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05_BTS_NIB\~ PZI\-  RAZPIS 4 - TEH.OPREMA\RAZPIS 2\PREJETO\"/>
    </mc:Choice>
  </mc:AlternateContent>
  <xr:revisionPtr revIDLastSave="0" documentId="13_ncr:1_{842D6ACB-DA45-4CEB-8BCA-C2716FE3A4C8}" xr6:coauthVersionLast="47" xr6:coauthVersionMax="47" xr10:uidLastSave="{00000000-0000-0000-0000-000000000000}"/>
  <bookViews>
    <workbookView xWindow="-120" yWindow="-120" windowWidth="29040" windowHeight="17790" tabRatio="758" xr2:uid="{00000000-000D-0000-FFFF-FFFF00000000}"/>
  </bookViews>
  <sheets>
    <sheet name="1.1. LAB.POH.OPREMA" sheetId="1" r:id="rId1"/>
    <sheet name="2.1. DIGESTORIJI" sheetId="7" r:id="rId2"/>
    <sheet name="2.3. TEHTALNE MIZE" sheetId="9" r:id="rId3"/>
    <sheet name="2.4.ODSES.ROKE" sheetId="10" r:id="rId4"/>
    <sheet name="2.5. VARNOSTNE OMARE" sheetId="11" r:id="rId5"/>
    <sheet name="3.0.SERIJSKA OPREMA" sheetId="18" r:id="rId6"/>
    <sheet name="4.0.NESERIJSKA OPREMA" sheetId="19" r:id="rId7"/>
  </sheets>
  <definedNames>
    <definedName name="__xlnm_Print_Area_6">#REF!</definedName>
    <definedName name="__xlnm_Print_Area_6_1">#REF!</definedName>
    <definedName name="_1">#REF!</definedName>
    <definedName name="_1Excel_BuiltIn_Print_Titles_1_1">"$#REF!.$A$1:$AMJ$5"</definedName>
    <definedName name="_pro2">#REF!</definedName>
    <definedName name="_pro3">#REF!</definedName>
    <definedName name="cena_skupaj_v__">"$#REF!.$#REF!$#REF!"</definedName>
    <definedName name="cena_skupaj_v___4">"#ref!"</definedName>
    <definedName name="cena_skupaj_v_€">#REF!</definedName>
    <definedName name="Debelina1">"$#REF!.$D$#REF!:$D$#REF!"</definedName>
    <definedName name="Dolzina">"$#REF!.$C$100:$C$110"</definedName>
    <definedName name="Dolzina1">"$#REF!.$C$#REF!:$C$#REF!"</definedName>
    <definedName name="Excel_BuiltIn__FilterDatabase_1">"$#REF!.$A$1:$Q$88"</definedName>
    <definedName name="Excel_BuiltIn_Print_Area_1">"$#REF!.$A$1:$F$263"</definedName>
    <definedName name="Excel_BuiltIn_Print_Area_2">"$#REF!.$A$1:$F$20"</definedName>
    <definedName name="Excel_BuiltIn_Print_Area_2_1">"$#REF!.$A$1:$E$97"</definedName>
    <definedName name="Excel_BuiltIn_Print_Area_6">"#ref!"</definedName>
    <definedName name="Excel_BuiltIn_Print_Titles">"$#REF!.$A$1:$AMJ$6"</definedName>
    <definedName name="Excel_BuiltIn_Print_Titles_2">"$#REF!.$A$1:$AMJ$6"</definedName>
    <definedName name="Excel_BuiltIn_Print_Titles_2_1">"$#REF!.$A$1:$IV$5"</definedName>
    <definedName name="Excel_BuiltIn_Print_Titles_3">"$#REF!.$A$1:$IV$5"</definedName>
    <definedName name="Globina">"$#REF!.$B$#REF!:$B$#REF!"</definedName>
    <definedName name="JEKLO_SD">#REF!</definedName>
    <definedName name="_xlnm.Print_Area">#REF!</definedName>
    <definedName name="Sirina">"$#REF!.$B$100:$B$110"</definedName>
    <definedName name="SteviloKomadovGred">"$#REF!.$E$#REF!:$E$#REF!"</definedName>
    <definedName name="SteviloKomadovTockovnihTemeljev">"$#REF!.$E$100:$E$110"</definedName>
    <definedName name="_xlnm.Print_Titles" localSheetId="0">'1.1. LAB.POH.OPREMA'!$8:$9</definedName>
    <definedName name="_xlnm.Print_Titles" localSheetId="1">'2.1. DIGESTORIJI'!$7:$8</definedName>
    <definedName name="_xlnm.Print_Titles" localSheetId="2">'2.3. TEHTALNE MIZE'!$6:$7</definedName>
    <definedName name="_xlnm.Print_Titles" localSheetId="3">'2.4.ODSES.ROKE'!$7:$8</definedName>
    <definedName name="_xlnm.Print_Titles" localSheetId="4">'2.5. VARNOSTNE OMARE'!$8:$9</definedName>
    <definedName name="_xlnm.Print_Titles" localSheetId="5">'3.0.SERIJSKA OPREMA'!$8:$9</definedName>
    <definedName name="_xlnm.Print_Titles" localSheetId="6">'4.0.NESERIJSKA OPREMA'!$7:$8</definedName>
    <definedName name="Visina">"$#REF!.$D$100:$D$110"</definedName>
    <definedName name="Z_4FBE5E82_BFC8_485B_B310_85936BFAFAF7_.wvu.PrintTitles_1">0</definedName>
    <definedName name="Z_4FBE5E82_BFC8_485B_B310_85936BFAFAF7_.wvu.PrintTitles_1_1">0</definedName>
    <definedName name="Z_4FBE5E82_BFC8_485B_B310_85936BFAFAF7_.wvu.PrintTitles_1_1_1">0</definedName>
    <definedName name="Z_4FBE5E82_BFC8_485B_B310_85936BFAFAF7_.wvu.PrintTitles_2">0</definedName>
    <definedName name="Z_4FBE5E82_BFC8_485B_B310_85936BFAFAF7_.wvu.PrintTitles_2_1">0</definedName>
    <definedName name="Z_4FBE5E82_BFC8_485B_B310_85936BFAFAF7_.wvu.PrintTitles_3">0</definedName>
    <definedName name="Z_4FBE5E82_BFC8_485B_B310_85936BFAFAF7_.wvu.PrintTitles_4">0</definedName>
    <definedName name="Z_4FBE5E82_BFC8_485B_B310_85936BFAFAF7_.wvu.PrintTitles_5">0</definedName>
    <definedName name="Z_4FBE5E82_BFC8_485B_B310_85936BFAFAF7_.wvu.PrintTitles_6">0</definedName>
    <definedName name="Z_6F062248_1D3E_4D6F_A889_90DFA04C3ECD_.wvu.PrintTitles_1">0</definedName>
    <definedName name="Z_6F062248_1D3E_4D6F_A889_90DFA04C3ECD_.wvu.PrintTitles_1_1">0</definedName>
    <definedName name="Z_6F062248_1D3E_4D6F_A889_90DFA04C3ECD_.wvu.PrintTitles_1_1_1">0</definedName>
    <definedName name="Z_6F062248_1D3E_4D6F_A889_90DFA04C3ECD_.wvu.PrintTitles_2">0</definedName>
    <definedName name="Z_6F062248_1D3E_4D6F_A889_90DFA04C3ECD_.wvu.PrintTitles_2_1">0</definedName>
    <definedName name="Z_6F062248_1D3E_4D6F_A889_90DFA04C3ECD_.wvu.PrintTitles_3">0</definedName>
    <definedName name="Z_6F062248_1D3E_4D6F_A889_90DFA04C3ECD_.wvu.PrintTitles_4">0</definedName>
    <definedName name="Z_6F062248_1D3E_4D6F_A889_90DFA04C3ECD_.wvu.PrintTitles_5">0</definedName>
    <definedName name="Z_6F062248_1D3E_4D6F_A889_90DFA04C3ECD_.wvu.PrintTitles_6">0</definedName>
    <definedName name="Z_B592B312_8AFF_4588_8176_0A7794332EC7_.wvu.PrintTitles_1">0</definedName>
    <definedName name="Z_B592B312_8AFF_4588_8176_0A7794332EC7_.wvu.PrintTitles_1_1">0</definedName>
    <definedName name="Z_B592B312_8AFF_4588_8176_0A7794332EC7_.wvu.PrintTitles_1_1_1">0</definedName>
    <definedName name="Z_B592B312_8AFF_4588_8176_0A7794332EC7_.wvu.PrintTitles_2">0</definedName>
    <definedName name="Z_B592B312_8AFF_4588_8176_0A7794332EC7_.wvu.PrintTitles_2_1">0</definedName>
    <definedName name="Z_B592B312_8AFF_4588_8176_0A7794332EC7_.wvu.PrintTitles_3">0</definedName>
    <definedName name="Z_B592B312_8AFF_4588_8176_0A7794332EC7_.wvu.PrintTitles_4">0</definedName>
    <definedName name="Z_B592B312_8AFF_4588_8176_0A7794332EC7_.wvu.PrintTitles_5">0</definedName>
    <definedName name="Z_B592B312_8AFF_4588_8176_0A7794332EC7_.wvu.PrintTitles_6">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333" i="1" l="1"/>
  <c r="H4331" i="1"/>
  <c r="H4323" i="1"/>
  <c r="H4314" i="1"/>
  <c r="H4298" i="1"/>
  <c r="H4287" i="1"/>
  <c r="H4270" i="1"/>
  <c r="H4256" i="1"/>
  <c r="H4247" i="1"/>
  <c r="H177" i="7"/>
  <c r="H83" i="11"/>
  <c r="H85" i="11"/>
  <c r="H217" i="11" l="1"/>
  <c r="H220" i="11"/>
  <c r="H222" i="11"/>
  <c r="H265" i="11" l="1"/>
  <c r="H267" i="11" s="1"/>
  <c r="H5" i="11" s="1"/>
  <c r="H380" i="18"/>
  <c r="H382" i="18" s="1"/>
  <c r="H383" i="18" s="1"/>
  <c r="H4238" i="1"/>
  <c r="H4230" i="1"/>
  <c r="H4221" i="1"/>
  <c r="H4216" i="1"/>
  <c r="H4207" i="1"/>
  <c r="H4187" i="1"/>
  <c r="H4169" i="1"/>
  <c r="H4157" i="1"/>
  <c r="H4145" i="1"/>
  <c r="H4128" i="1"/>
  <c r="H5" i="18" l="1"/>
  <c r="H268" i="11"/>
  <c r="H269" i="11" s="1"/>
  <c r="H384" i="18"/>
  <c r="H85" i="19" l="1"/>
  <c r="H236" i="11" l="1"/>
  <c r="H233" i="11"/>
  <c r="H214" i="11"/>
  <c r="H196" i="11"/>
  <c r="H193" i="11"/>
  <c r="H190" i="11"/>
  <c r="H186" i="11"/>
  <c r="H182" i="11"/>
  <c r="H140" i="11"/>
  <c r="H130" i="11"/>
  <c r="H127" i="11"/>
  <c r="H116" i="11"/>
  <c r="H88" i="11"/>
  <c r="H80" i="11"/>
  <c r="H77" i="11"/>
  <c r="H74" i="11"/>
  <c r="H71" i="11"/>
  <c r="H68" i="11"/>
  <c r="H51" i="11"/>
  <c r="H143" i="11" l="1"/>
  <c r="H239" i="11"/>
  <c r="H240" i="11" l="1"/>
  <c r="H241" i="11" s="1"/>
  <c r="H4" i="11"/>
  <c r="H144" i="11"/>
  <c r="H145" i="11" s="1"/>
  <c r="H3" i="11"/>
  <c r="H266" i="19"/>
  <c r="H253" i="19"/>
  <c r="H241" i="19"/>
  <c r="H237" i="19"/>
  <c r="H195" i="19"/>
  <c r="H192" i="19"/>
  <c r="H189" i="19"/>
  <c r="H186" i="19"/>
  <c r="H183" i="19"/>
  <c r="H180" i="19"/>
  <c r="H177" i="19"/>
  <c r="H166" i="19"/>
  <c r="H163" i="19"/>
  <c r="H160" i="19"/>
  <c r="H144" i="19"/>
  <c r="H132" i="19"/>
  <c r="H129" i="19"/>
  <c r="H126" i="19"/>
  <c r="H124" i="19"/>
  <c r="H122" i="19"/>
  <c r="H120" i="19"/>
  <c r="H104" i="19"/>
  <c r="H101" i="19"/>
  <c r="H98" i="19"/>
  <c r="H95" i="19"/>
  <c r="H78" i="19"/>
  <c r="H75" i="19"/>
  <c r="H72" i="19"/>
  <c r="H54" i="19"/>
  <c r="H51" i="19"/>
  <c r="H48" i="19"/>
  <c r="H45" i="19"/>
  <c r="H42" i="19"/>
  <c r="H39" i="19"/>
  <c r="H348" i="18"/>
  <c r="H342" i="18"/>
  <c r="H333" i="18"/>
  <c r="H331" i="18"/>
  <c r="H329" i="18"/>
  <c r="H319" i="18"/>
  <c r="H316" i="18"/>
  <c r="H307" i="18"/>
  <c r="H300" i="18"/>
  <c r="H287" i="18"/>
  <c r="H285" i="18"/>
  <c r="H273" i="18"/>
  <c r="H271" i="18"/>
  <c r="H269" i="18"/>
  <c r="H267" i="18"/>
  <c r="H252" i="18"/>
  <c r="H250" i="18"/>
  <c r="H248" i="18"/>
  <c r="H246" i="18"/>
  <c r="H243" i="18"/>
  <c r="H241" i="18"/>
  <c r="H239" i="18"/>
  <c r="H229" i="18"/>
  <c r="H227" i="18"/>
  <c r="H225" i="18"/>
  <c r="H223" i="18"/>
  <c r="H192" i="18"/>
  <c r="H185" i="18"/>
  <c r="H176" i="18"/>
  <c r="H144" i="18"/>
  <c r="H135" i="18"/>
  <c r="H126" i="18"/>
  <c r="H118" i="18"/>
  <c r="H116" i="18"/>
  <c r="H114" i="18"/>
  <c r="H112" i="18"/>
  <c r="H110" i="18"/>
  <c r="H108" i="18"/>
  <c r="H106" i="18"/>
  <c r="H104" i="18"/>
  <c r="H102" i="18"/>
  <c r="H94" i="18"/>
  <c r="H93" i="18"/>
  <c r="H87" i="18"/>
  <c r="H76" i="18"/>
  <c r="H73" i="18"/>
  <c r="H61" i="18"/>
  <c r="H59" i="18"/>
  <c r="H57" i="18"/>
  <c r="H53" i="18"/>
  <c r="H51" i="18"/>
  <c r="H48" i="18"/>
  <c r="H46" i="18"/>
  <c r="H44" i="18"/>
  <c r="H41" i="18"/>
  <c r="H4094" i="1"/>
  <c r="H4075" i="1"/>
  <c r="H4072" i="1"/>
  <c r="H4065" i="1"/>
  <c r="H4054" i="1"/>
  <c r="H4044" i="1"/>
  <c r="H4037" i="1"/>
  <c r="H4024" i="1"/>
  <c r="H4019" i="1"/>
  <c r="H4015" i="1"/>
  <c r="H4011" i="1"/>
  <c r="H4008" i="1"/>
  <c r="H4001" i="1"/>
  <c r="H3992" i="1"/>
  <c r="H3985" i="1"/>
  <c r="H3974" i="1"/>
  <c r="H3964" i="1"/>
  <c r="H3953" i="1"/>
  <c r="H3936" i="1"/>
  <c r="H3925" i="1"/>
  <c r="H3918" i="1"/>
  <c r="H3909" i="1"/>
  <c r="H3902" i="1"/>
  <c r="H3888" i="1"/>
  <c r="H3883" i="1"/>
  <c r="H3879" i="1"/>
  <c r="H3874" i="1"/>
  <c r="H3864" i="1"/>
  <c r="H3852" i="1"/>
  <c r="H3832" i="1"/>
  <c r="H3827" i="1"/>
  <c r="H3826" i="1"/>
  <c r="H3820" i="1"/>
  <c r="H3799" i="1"/>
  <c r="H3791" i="1"/>
  <c r="H3780" i="1"/>
  <c r="H3771" i="1"/>
  <c r="H3760" i="1"/>
  <c r="H3746" i="1"/>
  <c r="H3739" i="1"/>
  <c r="H3736" i="1"/>
  <c r="H3727" i="1"/>
  <c r="H3715" i="1"/>
  <c r="H3705" i="1"/>
  <c r="H3688" i="1"/>
  <c r="H3677" i="1"/>
  <c r="H3664" i="1"/>
  <c r="H3652" i="1"/>
  <c r="H3644" i="1"/>
  <c r="H3632" i="1"/>
  <c r="H3623" i="1"/>
  <c r="H3613" i="1"/>
  <c r="H3608" i="1"/>
  <c r="H3602" i="1"/>
  <c r="H3595" i="1"/>
  <c r="H3590" i="1"/>
  <c r="H3573" i="1"/>
  <c r="H3568" i="1"/>
  <c r="H3552" i="1"/>
  <c r="H3542" i="1"/>
  <c r="H3531" i="1"/>
  <c r="H3525" i="1"/>
  <c r="H3519" i="1"/>
  <c r="H3505" i="1"/>
  <c r="H3493" i="1"/>
  <c r="H3477" i="1"/>
  <c r="H3468" i="1"/>
  <c r="H3461" i="1"/>
  <c r="H3452" i="1"/>
  <c r="H3436" i="1"/>
  <c r="H3429" i="1"/>
  <c r="H3416" i="1"/>
  <c r="H3411" i="1"/>
  <c r="H3404" i="1"/>
  <c r="H3400" i="1"/>
  <c r="H3396" i="1"/>
  <c r="H3386" i="1"/>
  <c r="H3381" i="1"/>
  <c r="H3374" i="1"/>
  <c r="H3370" i="1"/>
  <c r="H3366" i="1"/>
  <c r="H3356" i="1"/>
  <c r="H3337" i="1"/>
  <c r="H3327" i="1"/>
  <c r="H3322" i="1"/>
  <c r="H3316" i="1"/>
  <c r="H3314" i="1"/>
  <c r="H3298" i="1"/>
  <c r="H3285" i="1"/>
  <c r="H3274" i="1"/>
  <c r="H3264" i="1"/>
  <c r="H3250" i="1"/>
  <c r="H3244" i="1"/>
  <c r="H3235" i="1"/>
  <c r="H3227" i="1"/>
  <c r="H3218" i="1"/>
  <c r="H3204" i="1"/>
  <c r="H3190" i="1"/>
  <c r="H3180" i="1"/>
  <c r="H3171" i="1"/>
  <c r="H3166" i="1"/>
  <c r="H3155" i="1"/>
  <c r="H3148" i="1"/>
  <c r="H3138" i="1"/>
  <c r="H3133" i="1"/>
  <c r="H3125" i="1"/>
  <c r="H3112" i="1"/>
  <c r="H3100" i="1"/>
  <c r="H3082" i="1"/>
  <c r="H3069" i="1"/>
  <c r="H3057" i="1"/>
  <c r="H3050" i="1"/>
  <c r="H3043" i="1"/>
  <c r="H3031" i="1"/>
  <c r="H3017" i="1"/>
  <c r="H3005" i="1"/>
  <c r="H2985" i="1"/>
  <c r="H2743" i="1"/>
  <c r="H2726" i="1"/>
  <c r="H2715" i="1"/>
  <c r="H2698" i="1"/>
  <c r="H2690" i="1"/>
  <c r="H2675" i="1"/>
  <c r="H2670" i="1"/>
  <c r="H2659" i="1"/>
  <c r="H2641" i="1"/>
  <c r="H2627" i="1"/>
  <c r="H2608" i="1"/>
  <c r="H2593" i="1"/>
  <c r="H2578" i="1"/>
  <c r="H2566" i="1"/>
  <c r="H2554" i="1"/>
  <c r="H2551" i="1"/>
  <c r="H2543" i="1"/>
  <c r="H2531" i="1"/>
  <c r="H2524" i="1"/>
  <c r="H2509" i="1"/>
  <c r="H2506" i="1"/>
  <c r="H2498" i="1"/>
  <c r="H2485" i="1"/>
  <c r="H2473" i="1"/>
  <c r="H2462" i="1"/>
  <c r="H2454" i="1"/>
  <c r="H2436" i="1"/>
  <c r="H2424" i="1"/>
  <c r="H2412" i="1"/>
  <c r="H2397" i="1"/>
  <c r="H2395" i="1"/>
  <c r="H2394" i="1"/>
  <c r="H2387" i="1"/>
  <c r="H2379" i="1"/>
  <c r="H2366" i="1"/>
  <c r="H2354" i="1"/>
  <c r="H2342" i="1"/>
  <c r="H2330" i="1"/>
  <c r="H2327" i="1"/>
  <c r="H2308" i="1"/>
  <c r="H2298" i="1"/>
  <c r="H2282" i="1"/>
  <c r="H2270" i="1"/>
  <c r="H2260" i="1"/>
  <c r="H2241" i="1"/>
  <c r="H2227" i="1"/>
  <c r="H2218" i="1"/>
  <c r="H2210" i="1"/>
  <c r="H2202" i="1"/>
  <c r="H2188" i="1"/>
  <c r="H2185" i="1"/>
  <c r="H2173" i="1"/>
  <c r="H2165" i="1"/>
  <c r="H2151" i="1"/>
  <c r="H2137" i="1"/>
  <c r="H2134" i="1"/>
  <c r="H2124" i="1"/>
  <c r="H2115" i="1"/>
  <c r="H2108" i="1"/>
  <c r="H2090" i="1"/>
  <c r="H2078" i="1"/>
  <c r="H2066" i="1"/>
  <c r="H2063" i="1"/>
  <c r="H2051" i="1"/>
  <c r="H2042" i="1"/>
  <c r="H2035" i="1"/>
  <c r="H2029" i="1"/>
  <c r="H2022" i="1"/>
  <c r="H2015" i="1"/>
  <c r="H1988" i="1"/>
  <c r="H1975" i="1"/>
  <c r="H1962" i="1"/>
  <c r="H1951" i="1"/>
  <c r="H1941" i="1"/>
  <c r="H1923" i="1"/>
  <c r="H1913" i="1"/>
  <c r="H1901" i="1"/>
  <c r="H1891" i="1"/>
  <c r="H1879" i="1"/>
  <c r="H1869" i="1"/>
  <c r="H1865" i="1"/>
  <c r="H1859" i="1"/>
  <c r="H1849" i="1"/>
  <c r="H1831" i="1"/>
  <c r="H1818" i="1"/>
  <c r="H1805" i="1"/>
  <c r="H1791" i="1"/>
  <c r="H1776" i="1"/>
  <c r="H1761" i="1"/>
  <c r="H1750" i="1"/>
  <c r="H1736" i="1"/>
  <c r="H1719" i="1"/>
  <c r="H1704" i="1"/>
  <c r="H1685" i="1"/>
  <c r="H1659" i="1"/>
  <c r="H1646" i="1"/>
  <c r="H1638" i="1"/>
  <c r="H1634" i="1"/>
  <c r="H1625" i="1"/>
  <c r="H1614" i="1"/>
  <c r="H1606" i="1"/>
  <c r="H1594" i="1"/>
  <c r="H1585" i="1"/>
  <c r="H1571" i="1"/>
  <c r="H1560" i="1"/>
  <c r="H1546" i="1"/>
  <c r="H1529" i="1"/>
  <c r="H1521" i="1"/>
  <c r="H1519" i="1"/>
  <c r="H1514" i="1"/>
  <c r="H1504" i="1"/>
  <c r="H1497" i="1"/>
  <c r="H1480" i="1"/>
  <c r="H1462" i="1"/>
  <c r="H1454" i="1"/>
  <c r="H1446" i="1"/>
  <c r="H1438" i="1"/>
  <c r="H1420" i="1"/>
  <c r="H1410" i="1"/>
  <c r="H1402" i="1"/>
  <c r="H1395" i="1"/>
  <c r="H1381" i="1"/>
  <c r="H1372" i="1"/>
  <c r="H1361" i="1"/>
  <c r="H1346" i="1"/>
  <c r="H1340" i="1"/>
  <c r="H1324" i="1"/>
  <c r="H1305" i="1"/>
  <c r="H1295" i="1"/>
  <c r="H1286" i="1"/>
  <c r="H1283" i="1"/>
  <c r="H1273" i="1"/>
  <c r="H1263" i="1"/>
  <c r="H1242" i="1"/>
  <c r="H1229" i="1"/>
  <c r="H1216" i="1"/>
  <c r="H1196" i="1"/>
  <c r="H1181" i="1"/>
  <c r="H1172" i="1"/>
  <c r="H1165" i="1"/>
  <c r="H1157" i="1"/>
  <c r="H1149" i="1"/>
  <c r="H1141" i="1"/>
  <c r="H1124" i="1"/>
  <c r="H1101" i="1"/>
  <c r="H1089" i="1"/>
  <c r="H1078" i="1"/>
  <c r="H1073" i="1"/>
  <c r="H1066" i="1"/>
  <c r="H1051" i="1"/>
  <c r="H1042" i="1"/>
  <c r="H1039" i="1"/>
  <c r="H1036" i="1"/>
  <c r="H1034" i="1"/>
  <c r="H1022" i="1"/>
  <c r="H1013" i="1"/>
  <c r="H996" i="1"/>
  <c r="H981" i="1"/>
  <c r="H974" i="1"/>
  <c r="H971" i="1"/>
  <c r="H969" i="1"/>
  <c r="H962" i="1"/>
  <c r="H955" i="1"/>
  <c r="H952" i="1"/>
  <c r="H945" i="1"/>
  <c r="H931" i="1"/>
  <c r="H915" i="1"/>
  <c r="H901" i="1"/>
  <c r="H886" i="1"/>
  <c r="H874" i="1"/>
  <c r="H862" i="1"/>
  <c r="H855" i="1"/>
  <c r="H845" i="1"/>
  <c r="H828" i="1"/>
  <c r="H814" i="1"/>
  <c r="H803" i="1"/>
  <c r="H784" i="1"/>
  <c r="H777" i="1"/>
  <c r="H767" i="1"/>
  <c r="H760" i="1"/>
  <c r="H751" i="1"/>
  <c r="H735" i="1"/>
  <c r="H725" i="1"/>
  <c r="H716" i="1"/>
  <c r="H700" i="1"/>
  <c r="H692" i="1"/>
  <c r="H680" i="1"/>
  <c r="H670" i="1"/>
  <c r="H666" i="1"/>
  <c r="H663" i="1"/>
  <c r="H660" i="1"/>
  <c r="H649" i="1"/>
  <c r="H629" i="1"/>
  <c r="H626" i="1"/>
  <c r="H620" i="1"/>
  <c r="H613" i="1"/>
  <c r="H610" i="1"/>
  <c r="H594" i="1"/>
  <c r="H588" i="1"/>
  <c r="H581" i="1"/>
  <c r="H573" i="1"/>
  <c r="H565" i="1"/>
  <c r="H557" i="1"/>
  <c r="H548" i="1"/>
  <c r="H537" i="1"/>
  <c r="H526" i="1"/>
  <c r="H508" i="1"/>
  <c r="H502" i="1"/>
  <c r="H495" i="1"/>
  <c r="H482" i="1"/>
  <c r="H474" i="1"/>
  <c r="H465" i="1"/>
  <c r="H449" i="1"/>
  <c r="H432" i="1"/>
  <c r="H417" i="1"/>
  <c r="H410" i="1"/>
  <c r="H402" i="1"/>
  <c r="H389" i="1"/>
  <c r="H375" i="1"/>
  <c r="H366" i="1"/>
  <c r="H357" i="1"/>
  <c r="H349" i="1"/>
  <c r="H339" i="1"/>
  <c r="H324" i="1"/>
  <c r="H311" i="1"/>
  <c r="H304" i="1"/>
  <c r="H296" i="1"/>
  <c r="H286" i="1"/>
  <c r="H277" i="1"/>
  <c r="H258" i="1"/>
  <c r="H244" i="1"/>
  <c r="H241" i="1"/>
  <c r="H239" i="1"/>
  <c r="H350" i="18" l="1"/>
  <c r="H4" i="18" s="1"/>
  <c r="H193" i="18"/>
  <c r="H3" i="18" s="1"/>
  <c r="H6" i="11"/>
  <c r="H2751" i="1"/>
  <c r="H4109" i="1"/>
  <c r="H199" i="19"/>
  <c r="H269" i="19"/>
  <c r="H4" i="19" l="1"/>
  <c r="H270" i="19"/>
  <c r="H271" i="19" s="1"/>
  <c r="H351" i="18"/>
  <c r="H352" i="18" s="1"/>
  <c r="H6" i="18"/>
  <c r="H5" i="1"/>
  <c r="H4334" i="1"/>
  <c r="H4335" i="1" s="1"/>
  <c r="H2752" i="1"/>
  <c r="H2753" i="1" s="1"/>
  <c r="H3" i="1"/>
  <c r="H4110" i="1"/>
  <c r="H4111" i="1" s="1"/>
  <c r="H4" i="1"/>
  <c r="H200" i="19"/>
  <c r="H201" i="19" s="1"/>
  <c r="H3" i="19"/>
  <c r="H194" i="18"/>
  <c r="H195" i="18" s="1"/>
  <c r="H110" i="10"/>
  <c r="H108" i="10"/>
  <c r="H106" i="10"/>
  <c r="H95" i="10"/>
  <c r="H93" i="10"/>
  <c r="H91" i="10"/>
  <c r="H89" i="10"/>
  <c r="H49" i="10"/>
  <c r="H47" i="10"/>
  <c r="H112" i="10" l="1"/>
  <c r="H51" i="10"/>
  <c r="H3" i="10" s="1"/>
  <c r="H5" i="19"/>
  <c r="H6" i="1"/>
  <c r="H52" i="10" l="1"/>
  <c r="H53" i="10" s="1"/>
  <c r="H4" i="10"/>
  <c r="H113" i="10"/>
  <c r="H114" i="10" s="1"/>
  <c r="H5" i="10" l="1"/>
  <c r="H378" i="7" l="1"/>
  <c r="H368" i="7"/>
  <c r="H358" i="7"/>
  <c r="H349" i="7"/>
  <c r="H341" i="7"/>
  <c r="H210" i="7"/>
  <c r="H199" i="7"/>
  <c r="H187" i="7"/>
  <c r="H168" i="7"/>
  <c r="H159" i="7"/>
  <c r="H150" i="7"/>
  <c r="H141" i="7"/>
  <c r="H134" i="7"/>
  <c r="H126" i="7"/>
  <c r="H222" i="7" l="1"/>
  <c r="H386" i="7"/>
  <c r="H4" i="7" l="1"/>
  <c r="H387" i="7"/>
  <c r="H388" i="7" s="1"/>
  <c r="H223" i="7"/>
  <c r="H224" i="7" s="1"/>
  <c r="H3" i="7"/>
  <c r="H5" i="7" l="1"/>
  <c r="H33" i="9" l="1"/>
  <c r="H30" i="9"/>
  <c r="H27" i="9"/>
  <c r="H24" i="9"/>
  <c r="H21" i="9"/>
  <c r="H36" i="9" l="1"/>
  <c r="H3" i="9" l="1"/>
  <c r="H4" i="9" s="1"/>
  <c r="H37" i="9"/>
  <c r="H38" i="9" s="1"/>
</calcChain>
</file>

<file path=xl/sharedStrings.xml><?xml version="1.0" encoding="utf-8"?>
<sst xmlns="http://schemas.openxmlformats.org/spreadsheetml/2006/main" count="6955" uniqueCount="3098">
  <si>
    <t>Obstenski laboratorijski pult z vgrajenim koritom,</t>
  </si>
  <si>
    <t>Globina: 750 mm</t>
  </si>
  <si>
    <t xml:space="preserve">Višina: 900 mm </t>
  </si>
  <si>
    <t>po celem obodu.</t>
  </si>
  <si>
    <t>- 1x sifon</t>
  </si>
  <si>
    <t xml:space="preserve">- 1x stoječa mešalna armatura za hladno/ toplo vodo </t>
  </si>
  <si>
    <t>Nosilna ”C” jeklena konstrukcija.</t>
  </si>
  <si>
    <t>Širina: 900 mm</t>
  </si>
  <si>
    <t xml:space="preserve">Višina: 750 mm </t>
  </si>
  <si>
    <t>Globina: 600 mm</t>
  </si>
  <si>
    <t>Obstenski laboratorijski pult,</t>
  </si>
  <si>
    <t>Širina: 2100 mm</t>
  </si>
  <si>
    <t>- raster:  1x1500 mm; 1x600 mm</t>
  </si>
  <si>
    <t>- raster:  1x1200 mm</t>
  </si>
  <si>
    <t>Širina: 1500 mm</t>
  </si>
  <si>
    <t>Omara laboratorijska,</t>
  </si>
  <si>
    <t>Širina: 1200 mm</t>
  </si>
  <si>
    <t>Globina: 900 mm</t>
  </si>
  <si>
    <t>- 1x omarica z dvokrilnimi vrati, instalacijska, širina omarice 1200 mm.</t>
  </si>
  <si>
    <t>Širina: 600 mm</t>
  </si>
  <si>
    <t>Sredinski laboratorijski pult,</t>
  </si>
  <si>
    <t>Globina: 1500 mm</t>
  </si>
  <si>
    <t>Laboratorijski pult (pod oknom),</t>
  </si>
  <si>
    <t>Laboratorijski pult (pod oknom)</t>
  </si>
  <si>
    <t>Spodnje omarice, mobilni predalnik:</t>
  </si>
  <si>
    <t>Zgornje omarice, police:</t>
  </si>
  <si>
    <t>- 2x viseča omarica z dvokrilnimi vrati, nastavljivo polico, širina omarice 900 mm,</t>
  </si>
  <si>
    <t xml:space="preserve">  višina omarice 780 mm.</t>
  </si>
  <si>
    <t>- 1x viseča omarica z dvokrilnimi vrati, nastavljivo polico, širina omarice 1200 mm,</t>
  </si>
  <si>
    <t>Širina: 5100 mm</t>
  </si>
  <si>
    <t>- raster:  1x1500 mm; 3x1200 mm</t>
  </si>
  <si>
    <t>- 1x mobilna omarica z dvokrilnimi vrati, nastavljivo polico, širine 900 mm</t>
  </si>
  <si>
    <t>- 3x viseča omarica z dvokrilnimi vrati, nastavljivo polico, širina omarice 900 mm,</t>
  </si>
  <si>
    <t>- 2x viseča omarica z dvokrilnimi vrati, nastavljivo polico, širina omarice 1200 mm,</t>
  </si>
  <si>
    <t>Omara,</t>
  </si>
  <si>
    <t>Miza,</t>
  </si>
  <si>
    <t>- raster: 1x1200 mm</t>
  </si>
  <si>
    <t>Sredinski laboratorijski pult</t>
  </si>
  <si>
    <t>- raster:  1x1500 mm</t>
  </si>
  <si>
    <t>- 1x predalnik s tremi predali, širine 600 mm</t>
  </si>
  <si>
    <t>- 1x viseča omarica z dvokrilnimi vrati, nastavljivo polico, širina omarice 900 mm,</t>
  </si>
  <si>
    <t>- 3x viseča omarica z dvokrilnimi vrati, nastavljivo polico, širina omarice 1200 mm,</t>
  </si>
  <si>
    <t>- raster: 1x1500 mm</t>
  </si>
  <si>
    <t>- 1x omarica z dvokrilnimi vrati, instalacijska, širina omarice 900 mm.</t>
  </si>
  <si>
    <t>Širina: 3000 mm</t>
  </si>
  <si>
    <t>- 1x mobilni predalnik s tremi predali, širine 600 mm</t>
  </si>
  <si>
    <t>- odcejalnik stenski</t>
  </si>
  <si>
    <t>- 1x tuš za izpiranje oči</t>
  </si>
  <si>
    <t>SKLADIŠČE VZORCEV</t>
  </si>
  <si>
    <t>dim: 1800x600x750 mm</t>
  </si>
  <si>
    <t>- 2x mobilna omarica z predalom, vrati, nastavljivo polico, širine 600 mm</t>
  </si>
  <si>
    <t>- 1x niša za podpultni hladilnik, širina niše 600 mm</t>
  </si>
  <si>
    <t>- 1x viseča omarica z  vrati, nastavljivo polico, širina omarice 600 mm,</t>
  </si>
  <si>
    <t>- 1x mobilni predalnik , s tremi predali, širine 600 mm</t>
  </si>
  <si>
    <t>- 3x mobilni predalnik, s tremi predali, širine 1200 mm</t>
  </si>
  <si>
    <t>Širina: 3900 mm</t>
  </si>
  <si>
    <t>- raster:  1x900 mm;  2x1500 mm</t>
  </si>
  <si>
    <t>- 2x predalnik  , s tremi predali, širine 600 mm</t>
  </si>
  <si>
    <t>- 1x predalnik , s tremi predali, širine 450 mm</t>
  </si>
  <si>
    <t>- 1x predalnik  , s tremi predali, širine 600 mm</t>
  </si>
  <si>
    <t>Delovna površina iz monolitne keramike z vgrajenim koritom,</t>
  </si>
  <si>
    <t>korito iz monolitne keramike, z dvignjenim protirazlivnim robom</t>
  </si>
  <si>
    <t>- 1x vgrajeno  korito iz monolitne keramike</t>
  </si>
  <si>
    <t>- 1x deminiralizirana voda</t>
  </si>
  <si>
    <t>- raster:   4x1500 mm</t>
  </si>
  <si>
    <t>- 4x predalnik s tremi predali, širina predalnika 600 mm</t>
  </si>
  <si>
    <t>- 1x predalnik  , s tremi predali, širine 450 mm</t>
  </si>
  <si>
    <t>Laboratorijski pult z vgrajenim koritom,</t>
  </si>
  <si>
    <t>Podstavek za inkubator,</t>
  </si>
  <si>
    <t>Dim: 1200x550x2700 mm</t>
  </si>
  <si>
    <t>Dim: 900x550x2700 mm</t>
  </si>
  <si>
    <t>Obstenski laboratrijski pult,</t>
  </si>
  <si>
    <t>- raster:  1x600 mm</t>
  </si>
  <si>
    <t>Omarice viseče,</t>
  </si>
  <si>
    <t>HLADNA SOBA</t>
  </si>
  <si>
    <t>Delovna površina: nerjaveča pločevina</t>
  </si>
  <si>
    <t>Delovna površina monolitna keramika z vgrajenim  koritom,</t>
  </si>
  <si>
    <t xml:space="preserve">  višina omarice 780 mm</t>
  </si>
  <si>
    <t>- raster:  1x900 mm; 1x1800 mm</t>
  </si>
  <si>
    <t xml:space="preserve">- 2x viseča omarica z dvokrilnimi vrati, nastavljivo polico, širina omarice 1200 mm, </t>
  </si>
  <si>
    <t>Širina: 1600 mm</t>
  </si>
  <si>
    <t>- zaščitni zaslon proti pršenju vode</t>
  </si>
  <si>
    <t>- 1x predalnik mobilni s tremi predali, širine 600 mm</t>
  </si>
  <si>
    <t>- 1x omarica mobilna, z nastavljivo polico, vrati, širina omarice 600 mm</t>
  </si>
  <si>
    <t>LOPA</t>
  </si>
  <si>
    <t>Dim: 1080x600x300 mm</t>
  </si>
  <si>
    <t>Globina: 1200 mm</t>
  </si>
  <si>
    <t>- raster:  2x1800 mm; 2x1200 mm</t>
  </si>
  <si>
    <t>- raster: 1x900 mm</t>
  </si>
  <si>
    <t>Omara laboratorijska</t>
  </si>
  <si>
    <t>- raster: 2x1500 mm; 1x1200 mm; 1x900 mm</t>
  </si>
  <si>
    <t>- 3x mobilni predalnik s tremi predali, širine 450 mm.</t>
  </si>
  <si>
    <t>- raster: 1x1800 mm</t>
  </si>
  <si>
    <t>- 1x predalnik mobilni s tremi predali, širine 900 mm</t>
  </si>
  <si>
    <t>- 2x predalnik mobilni s tremi predali, širine 600 mm</t>
  </si>
  <si>
    <t>- 1x omarica mobilna, z nastavljivo polico, dvokrilnimi vrati, širina omarice 900 mm</t>
  </si>
  <si>
    <t>- raster: 4x1500 mm</t>
  </si>
  <si>
    <t>- 1x viseča omarica z vrati, nastavljivo polico, širina omarice 600 mm,</t>
  </si>
  <si>
    <t>- raster: 2x1500 mm; 1x900 mm</t>
  </si>
  <si>
    <t>- raster:  3x1500 mm; 1x1800 mm; 2x900 mm</t>
  </si>
  <si>
    <t>- 2x predalnik  , s tremi predali, širine 450 mm</t>
  </si>
  <si>
    <t>- 2x mobilna omarica z vrati, nastavljivo polico, širine 450 mm</t>
  </si>
  <si>
    <t>- 3x viseča omarica z dvokrilnimi vrati, nastavljivo polico, širina omarice 800 mm,</t>
  </si>
  <si>
    <t>Raster: 1x1500 mm</t>
  </si>
  <si>
    <t>Raster: 3x1500 mm; 1x900 mm</t>
  </si>
  <si>
    <t>Širina: 3300 mm</t>
  </si>
  <si>
    <t>- raster: 1x1500 mm; 1x1800 mm</t>
  </si>
  <si>
    <t>Širina: 2790 mm</t>
  </si>
  <si>
    <t>Raster: 1x1200 mm; 1x1500 mm; 1x600 mm</t>
  </si>
  <si>
    <t>dim: 120x75x75 cm</t>
  </si>
  <si>
    <t>Omarica viseča - niz,</t>
  </si>
  <si>
    <t>- začitni zaslon proti pršenju vode</t>
  </si>
  <si>
    <t>Delovna površina iz nerjaveče pločevine z vgrajenim koritom,</t>
  </si>
  <si>
    <t>korito iz nerjaveče pločevine, z dvignjenim protirazlivnim robom</t>
  </si>
  <si>
    <t>- niša za stroj za pomivanje steklovine</t>
  </si>
  <si>
    <t>Laboratorijski pult  (pod oknom),</t>
  </si>
  <si>
    <t>- raster: 1x1200 mm; 1x900 mm</t>
  </si>
  <si>
    <t>- 1x omarica mobilna z nastavljivo polico, dvokrilnimi vrati,  širina omarice 900 mm.</t>
  </si>
  <si>
    <t>- 1x omarica z vrati, nastavljivo polico, širina omarice 600 mm.</t>
  </si>
  <si>
    <t>- raster: 1x1900 mm</t>
  </si>
  <si>
    <t>Širina: 2400 mm</t>
  </si>
  <si>
    <t xml:space="preserve">- raster: 2x1200 mm; </t>
  </si>
  <si>
    <t>- 4x viseča omarica z dvokrilnimi vrati, nastavljivo polico, širina omarice 900 mm,</t>
  </si>
  <si>
    <t>- raster: 1x1800 mm; 1x1500mm</t>
  </si>
  <si>
    <t>Podstavek za robot ( Hamilton Microlab STARlet)</t>
  </si>
  <si>
    <t>Nosilna ”H” jeklena konstrukcija.</t>
  </si>
  <si>
    <t>dim: 1950x1000x900 mm</t>
  </si>
  <si>
    <t>LABORATORIJ ZA MOLEKULARNO BIOLOGIJO</t>
  </si>
  <si>
    <t>- raster: 1x1500mm</t>
  </si>
  <si>
    <t>- 1x predalnik mobilni s tremi predali, širina predalnika 450 mm</t>
  </si>
  <si>
    <t>- 1x predalnik mobilni s tremi predali, širina predalnika 900 mm</t>
  </si>
  <si>
    <t>Nosilna konstrukcija "C" jeklena konstrukcija</t>
  </si>
  <si>
    <t>Spodnje omarice:</t>
  </si>
  <si>
    <t>Širina pulta: 1650 mm</t>
  </si>
  <si>
    <t>Delovna plošča monolitna keramika z dvignjenim protirazlivnim robom po celem</t>
  </si>
  <si>
    <t>kitom.</t>
  </si>
  <si>
    <t>Višina pulta: 900 mm/1790 mm</t>
  </si>
  <si>
    <t>- 6x elektromodul s po 2 vtičnicama 220V/16A, 1xdvojna UTP informacijska vtičnica</t>
  </si>
  <si>
    <t>dim: 1200x550x2700 mm</t>
  </si>
  <si>
    <t>- 1x viseča omarica z dvokrilnimi vrati, nastavljivo polico, širina omarice 800 mm,</t>
  </si>
  <si>
    <t>SADILNICA</t>
  </si>
  <si>
    <t>Širina: 3600 mm</t>
  </si>
  <si>
    <t>- raster: 2x1800 mm</t>
  </si>
  <si>
    <t>- 1x omarica mobilna z vrati, nastavljivo polico, širina omarice 600 mm</t>
  </si>
  <si>
    <t>- 1x vgrajeno  korito iz nerjaveče pločevine</t>
  </si>
  <si>
    <t>- 1x viseča omarica brez vrat, nastavljivo polico, širina omarice 900 mm,</t>
  </si>
  <si>
    <t>- 1x demineralizirano vodo</t>
  </si>
  <si>
    <t>PROSTOR ZA LAMINARIJ</t>
  </si>
  <si>
    <t>- 1x omarica mobilna z  vrati, nastavljivo polico, širina omarice 450 mm</t>
  </si>
  <si>
    <t>Polica,</t>
  </si>
  <si>
    <t>Obstenski laboratorijski pult.,</t>
  </si>
  <si>
    <t>Širina: 2350 mm</t>
  </si>
  <si>
    <t>Dožina pulta: 4310 mm</t>
  </si>
  <si>
    <t>obodu in 2x čelnim koritom iz monolitne keramike. Stik plošče zatesnjen s kislinoodpornim</t>
  </si>
  <si>
    <t xml:space="preserve">  notranje dimenzije korita 400x400x250 mm</t>
  </si>
  <si>
    <t>- 2x sifon</t>
  </si>
  <si>
    <t>Raster: 4x1800 mm</t>
  </si>
  <si>
    <t>- 2x omarica pod koritom, dim: 600x650x870 mm, instalacijska</t>
  </si>
  <si>
    <t>- 1x omarica, dim: 450x650x870 mm</t>
  </si>
  <si>
    <t>- 4x predalnik mobilni, s štirimi predali, širine 600 mm</t>
  </si>
  <si>
    <t>- raster: 1x1800 mm; 1x1500mm; 1x600 mm</t>
  </si>
  <si>
    <t>- raster: 1x1500 mm; 1x900 mm</t>
  </si>
  <si>
    <t>Delovna površina iz monolitne keramike z vgrajenim dvojnim  koritom,</t>
  </si>
  <si>
    <t>korita iz monolitne keramike, z dvignjenim protirazlivnim robom</t>
  </si>
  <si>
    <t>- 1x vgrajeno  dvojno korito iz monolitne keramike</t>
  </si>
  <si>
    <t>Širina: 1800 mm</t>
  </si>
  <si>
    <t>Dim: 60x55x270 cm</t>
  </si>
  <si>
    <t>- raster: 2x1200 mm; 1x900 mm</t>
  </si>
  <si>
    <t>- 2x predalnik mobilni, s tremi predali ,širine 600 mm</t>
  </si>
  <si>
    <t>Širina: 2700 mm</t>
  </si>
  <si>
    <t>- 1x omarica mobilna, z dvokrilnimi vrati, premakljivo polico, širine 1200 mm</t>
  </si>
  <si>
    <t>Laboratorijska miza,</t>
  </si>
  <si>
    <t>- 5x viseča omarica z dvokrilnimi vrati, nastavljivo polico, širina omarice 900 mm,</t>
  </si>
  <si>
    <t>LABORATORIJ ZA TRANSFORMACIJE</t>
  </si>
  <si>
    <t>- 1x omarica mobilna, z nastavljivo polico, enokrilnimi, širine 450 mm</t>
  </si>
  <si>
    <t>- 4x predalnik mobilni s tremi predali, širina predalnika 600 mm</t>
  </si>
  <si>
    <t>Viseče omarice - niz</t>
  </si>
  <si>
    <t>Laboratorisjki pult (pod oknom),</t>
  </si>
  <si>
    <t xml:space="preserve">- raster: 1x1500 mm; </t>
  </si>
  <si>
    <t>- 1x mobilni predalnik s tremi predali, širine 450 mm</t>
  </si>
  <si>
    <t>POMIVALNICA</t>
  </si>
  <si>
    <t>Obstenski laboratorijski pult z vgrajenim dvojnim koritom,</t>
  </si>
  <si>
    <t>Delovna površina iz monolitne keramike z vgrajenim dvojnim koritom,</t>
  </si>
  <si>
    <t>koriti iz monolitne keramike, z dvignjenim protirazlivnim robom</t>
  </si>
  <si>
    <t>- 1x omarica z dvokrilnimi vrati, nastavljivo polico, širina omarice 1200 mm.</t>
  </si>
  <si>
    <t>Obstenski laboratorisjki pult,</t>
  </si>
  <si>
    <t>Delovna površina: monolitna keramika</t>
  </si>
  <si>
    <t xml:space="preserve">- raster: 1x900 mm; </t>
  </si>
  <si>
    <t>- 1x mobilni predalnik s tremi predali, širine 900 mm</t>
  </si>
  <si>
    <t>Podstavek za sušilnik (Memmert )</t>
  </si>
  <si>
    <t>Podstavek za sušilnik (Kambič)</t>
  </si>
  <si>
    <t>Dim: 80x80x90 cm</t>
  </si>
  <si>
    <t>- 4x viseča omarica z dvokrilnimi vrati, nastavljivo polico, širina omarice 1200 mm,</t>
  </si>
  <si>
    <t xml:space="preserve">Miza, </t>
  </si>
  <si>
    <t>- 1x predalnik s tremi predali,  širina  900 mm.</t>
  </si>
  <si>
    <t>Omarica viseča,</t>
  </si>
  <si>
    <t>- 1x polica, dolžina police 900 mm, globina police 400 mm, nosilnost police vsaj 50 kg</t>
  </si>
  <si>
    <t>Polica</t>
  </si>
  <si>
    <t xml:space="preserve">Predalnik, </t>
  </si>
  <si>
    <t>predalnik s tremi predali, širine 450 mm</t>
  </si>
  <si>
    <t>- 1x mobilna omarica z dvokrilnimi vrati, nastavljivo polico širine 1200 mm</t>
  </si>
  <si>
    <t>- 2x omarica mobilna, z nastavljivo polico, dvokrilnimi vrati, širina omarice 1200 mm</t>
  </si>
  <si>
    <t>- 2x predalnik s tremi predali, širine 600 mm</t>
  </si>
  <si>
    <t xml:space="preserve">Laboratorijski pult z vgrajenim dvojnim koritom </t>
  </si>
  <si>
    <t>Raster: 1x1200 mm</t>
  </si>
  <si>
    <t>- 1x omarica na podstavku z dvokrilnimi vrati, instalacijska, širina omarice 1200 mm.</t>
  </si>
  <si>
    <t>- 1x polica, dolžina police 1200 mm, globina police 400 mm, nosilnost police 100 kg</t>
  </si>
  <si>
    <t>- 2x viseča omarica z  vrati, nastavljivo polico, širina omarice 600 mm,</t>
  </si>
  <si>
    <t xml:space="preserve">- raster: 2x1800 mm; 1x1200 mm </t>
  </si>
  <si>
    <t>- raster:  1x1500 mm; 1x900 mm</t>
  </si>
  <si>
    <t>Delovna površina monolitna keramika z vgrajenim koritom,</t>
  </si>
  <si>
    <t>- 2x mobilni predalnik s tremi predali, širine 450 mm</t>
  </si>
  <si>
    <t>- 1x omarica na podstavku, z dvokrilnimi vrati, nastavljivo polico, širine 900 mm</t>
  </si>
  <si>
    <t>Pano, vidna površina črne barve (mat barva),</t>
  </si>
  <si>
    <t>Pod delovno površino podpultne omarice na coklu,</t>
  </si>
  <si>
    <t xml:space="preserve">  globine 850 mm</t>
  </si>
  <si>
    <t>- 1x podpultna omarica na coklu, z dvokrilnimi vrati, nastavljivo polico, širine 1350 mm,</t>
  </si>
  <si>
    <t>- 1x podpultna omarica na coklu z  vrati, nastavljivo polico, širine 600 mm, globine 850 mm</t>
  </si>
  <si>
    <t>- 2x predalnik mobilni, s tremi predali ,širine 450 mm</t>
  </si>
  <si>
    <t xml:space="preserve">- raster: 1x1500 mm </t>
  </si>
  <si>
    <t>Širina: 2800 mm</t>
  </si>
  <si>
    <t>- raster: 1x1200 mm; 1x1500 mm</t>
  </si>
  <si>
    <t>Predalnik mobilni,</t>
  </si>
  <si>
    <t>- odcejalnik na steni</t>
  </si>
  <si>
    <t>- 1x omarica mobilna z  dvokrilnimi vrati, nastavljivo polico, širina omarice 900 mm</t>
  </si>
  <si>
    <t>- raster: 1x1500 mm; 1x1200 mm</t>
  </si>
  <si>
    <t>- 1x predalnik mobilni s tremi predali, širina predalnika 600 mm</t>
  </si>
  <si>
    <t>- raster: 1x600 mm</t>
  </si>
  <si>
    <t>- raster: 2x1500 mm; 1x600 mm</t>
  </si>
  <si>
    <t>- 2x predalnik mobilni s tremi predali, širina predalnika 600 mm</t>
  </si>
  <si>
    <t>Širina: 3577 mm</t>
  </si>
  <si>
    <t>- raster: 2x1800 mm; 1x900 mm</t>
  </si>
  <si>
    <t>- 3x predalnik mobilni s tremi predali, širina predalnika 450 mm</t>
  </si>
  <si>
    <t>- raster: 1x1200 mm;1x900 mm</t>
  </si>
  <si>
    <t>- raster: 1x900 mm; 1x1800 mm</t>
  </si>
  <si>
    <t>- raster: 1x1800 mm; 1x1500 mm</t>
  </si>
  <si>
    <t>- raster: 1x1800 mm; 1x900 mm</t>
  </si>
  <si>
    <t>Omara za shranjevanje mat.</t>
  </si>
  <si>
    <t>- 1x predalnik mobilni s tremi predali, širina predalnika 1200 mm</t>
  </si>
  <si>
    <t>Omara za potrošni material</t>
  </si>
  <si>
    <t>dim: 900x550x2700 mm</t>
  </si>
  <si>
    <t>- raster: 1x1500 mm, 1x600mm</t>
  </si>
  <si>
    <t>- separator (usedalnik)</t>
  </si>
  <si>
    <t>Globina: 800 mm</t>
  </si>
  <si>
    <t>02.05.27.</t>
  </si>
  <si>
    <t>02.05.22.</t>
  </si>
  <si>
    <t>02.05.21.</t>
  </si>
  <si>
    <t>02.05.29.</t>
  </si>
  <si>
    <t>02.05.30.</t>
  </si>
  <si>
    <t>02.05.28.</t>
  </si>
  <si>
    <t>02.05.20.</t>
  </si>
  <si>
    <t>02.05.18.</t>
  </si>
  <si>
    <t>02.05.17.</t>
  </si>
  <si>
    <t>02.05.16.</t>
  </si>
  <si>
    <t>02.05.15.</t>
  </si>
  <si>
    <t>02.05.01.</t>
  </si>
  <si>
    <t>02.05.04.</t>
  </si>
  <si>
    <t>02.05.06.</t>
  </si>
  <si>
    <t>02.05.07.</t>
  </si>
  <si>
    <t>02.05.08.</t>
  </si>
  <si>
    <t>02.05.10.</t>
  </si>
  <si>
    <t>02.05.11.</t>
  </si>
  <si>
    <t>02.05.23.</t>
  </si>
  <si>
    <t>02.05.26.</t>
  </si>
  <si>
    <t>02.05.25.</t>
  </si>
  <si>
    <t>02.05.24.</t>
  </si>
  <si>
    <t>02.05.35.</t>
  </si>
  <si>
    <t>02.05.34.</t>
  </si>
  <si>
    <t>02.05.32.</t>
  </si>
  <si>
    <t>02.05.33.</t>
  </si>
  <si>
    <t>02.05.14.</t>
  </si>
  <si>
    <t>02.06.09.</t>
  </si>
  <si>
    <t>02.06.07.</t>
  </si>
  <si>
    <t>02.06.08.</t>
  </si>
  <si>
    <t>02.06.06.</t>
  </si>
  <si>
    <t>02.06.05.</t>
  </si>
  <si>
    <t>02.06.04.</t>
  </si>
  <si>
    <t>02.06.03.</t>
  </si>
  <si>
    <t>02.06.02.</t>
  </si>
  <si>
    <t>02.06.22.</t>
  </si>
  <si>
    <t>02.06.28.</t>
  </si>
  <si>
    <t>02.06.13.</t>
  </si>
  <si>
    <t>02.06.15.</t>
  </si>
  <si>
    <t>02.06.16.</t>
  </si>
  <si>
    <t>02.06.14.</t>
  </si>
  <si>
    <t>02.06.12.</t>
  </si>
  <si>
    <t>02.06.11.</t>
  </si>
  <si>
    <t>02.06.18.</t>
  </si>
  <si>
    <t>02.06.17.</t>
  </si>
  <si>
    <t>02.06.20.</t>
  </si>
  <si>
    <t>02.06.19.</t>
  </si>
  <si>
    <t>LABORATORIJ ZA HOMOGENIZACIJE 1</t>
  </si>
  <si>
    <t>PREDPROSTOR ZA PRIPRAVO VZORCEV MO</t>
  </si>
  <si>
    <t>BAKTERIOLOŠKI LABORATORIJ 1</t>
  </si>
  <si>
    <t>BAKTERIOLOŠKI LABORATORIJ 2</t>
  </si>
  <si>
    <t>LABORATORIJ ZA EKSTRAKCIJE</t>
  </si>
  <si>
    <t>TEHTALNICA</t>
  </si>
  <si>
    <t>PROSTOR ZA ZAMRZOVALNE SKRINJE</t>
  </si>
  <si>
    <t>ELEKTROFOREZNICA</t>
  </si>
  <si>
    <t>MIKROSKOPIRNICA ZA FLUORESCENTNO MIKROSKOPIJO</t>
  </si>
  <si>
    <t>LABORATORIJ ZA PRIPRAVO GOJIŠČ IN RAZTOPIN</t>
  </si>
  <si>
    <t>PROSTOR ZA PRIPRAVO REAKCIJSKIH MEŠANIC 1</t>
  </si>
  <si>
    <t>PROSTOR ZA DODAJANJE DNA 1</t>
  </si>
  <si>
    <t>PROSTOR ZA PRIPRAVO REAKCIJSKIH MEŠANIC 2</t>
  </si>
  <si>
    <t>PROSTOR ZA DELO S PCR PRODUKTI IN PLAZMIDI</t>
  </si>
  <si>
    <t>PROSTOR ZA APARATURE 1</t>
  </si>
  <si>
    <t>LABORATORIJ ZA ELEKTRONSKO MIKROSKOPIJO</t>
  </si>
  <si>
    <t>PRIPRAVLJALNICA VZORCEV MO</t>
  </si>
  <si>
    <t>PROSTOR ZA PRIPRAVO VZORCEV GSO1</t>
  </si>
  <si>
    <t>PROSTOR ZA PRIPRAVO VZORCEV GSO2</t>
  </si>
  <si>
    <t>PREDPROSTOR ZA PRIPRAVO VZORCEV GSO</t>
  </si>
  <si>
    <t>MIKROSKOPIRNICA ZA KONFOKALNO MIKROSKOPIJO</t>
  </si>
  <si>
    <t>LABORATORIJ ZA DELO Z RASTLINSKIMI ENDOFITI</t>
  </si>
  <si>
    <t>STERILIZACIJA</t>
  </si>
  <si>
    <t>MIKROSKOPIRNICA ZA ELEKTRONSKIO MIKROSKOPIJO</t>
  </si>
  <si>
    <t>LABORATORIJ ZA APARATURE 2</t>
  </si>
  <si>
    <t>PROSTOR ZA DODAJANJE DNA 2</t>
  </si>
  <si>
    <t>LABORATORIJ ZA HOMOGENIZACIJE 2</t>
  </si>
  <si>
    <t>LABORATORIJ ZA KLONIRANJE</t>
  </si>
  <si>
    <t>LABORATORIJ ZA PROTEINSKE ANALIZE</t>
  </si>
  <si>
    <t>PREDPROSTOR PRED INFEKTIVNIM LABORATORIJEM</t>
  </si>
  <si>
    <t>INFEKTIVNI LABORATORIJ 1</t>
  </si>
  <si>
    <t>INFEKTIVNI LABORATORIJ 2</t>
  </si>
  <si>
    <t>CELIČNI  VIROLOŠKI LABORATORIJ</t>
  </si>
  <si>
    <t>LABORATORIJ ZA VIROLOGIJO</t>
  </si>
  <si>
    <t>LABORATORIJ ZA NOVE TEHNOLOGIJE</t>
  </si>
  <si>
    <t>LABORATORIJ ZA VZORCE Z NIZKO BIOMASO</t>
  </si>
  <si>
    <t>PREDPROSTOR ZA VZORCE Z NIZKO BIOMASO</t>
  </si>
  <si>
    <t>LABORATORIJ ZA HTS KNJIŽNICE</t>
  </si>
  <si>
    <t>PREDPROSTOR ZA HTS KNJIŽNICE</t>
  </si>
  <si>
    <t>- 2x omarica mobilna z dvokrilnimi vrati, nastavljivo polico, širina omarice 900 mm</t>
  </si>
  <si>
    <t>Obstenski laboratorijski pult. z vgrajenim koritom,</t>
  </si>
  <si>
    <t>Širina: 6820 mm</t>
  </si>
  <si>
    <t>Širina: 6065 mm</t>
  </si>
  <si>
    <t>Širina: 2228 mm</t>
  </si>
  <si>
    <t>Širina: 4815 mm</t>
  </si>
  <si>
    <t>Širina: 3430 mm</t>
  </si>
  <si>
    <t xml:space="preserve">- 1x viseča omarica z dvokrilnimi vrati, nastavljivo polico, širina omarice 900 mm, </t>
  </si>
  <si>
    <t>Širina: 1780 mm</t>
  </si>
  <si>
    <t>- raster:  1x1500  mm</t>
  </si>
  <si>
    <t>Širina: 2215 mm</t>
  </si>
  <si>
    <t>- raster:  1x1200 mm; 1x900 mm, 2x kotni profil</t>
  </si>
  <si>
    <t>- 1x predalnik s tremi predali, širina omarice 900 mm.</t>
  </si>
  <si>
    <t>Širina: 2209 mm</t>
  </si>
  <si>
    <t>Širina: 5280 mm</t>
  </si>
  <si>
    <t>Širina: 4110 mm</t>
  </si>
  <si>
    <t>- 1x omarica na podstavku, brez vrat, nastavljivo polico, širine 600 mm</t>
  </si>
  <si>
    <t>Širina: 2560 mm</t>
  </si>
  <si>
    <t>Širina: 1620 mm</t>
  </si>
  <si>
    <t>Širina: 3580 mm</t>
  </si>
  <si>
    <t>Dim: 220x89,5x90 cm</t>
  </si>
  <si>
    <t>Širina: 4067 mm</t>
  </si>
  <si>
    <t>Širina: 1625 mm</t>
  </si>
  <si>
    <t>Širina: 1727 mm</t>
  </si>
  <si>
    <t>Širina: 3477 mm</t>
  </si>
  <si>
    <t>Širina: 3487 mm</t>
  </si>
  <si>
    <t>Širina: 5920 mm</t>
  </si>
  <si>
    <t>Širina: 3625 mm</t>
  </si>
  <si>
    <t>Širina: 4817 mm</t>
  </si>
  <si>
    <t>Širina: 6090 mm</t>
  </si>
  <si>
    <t>Širina: 1175 mm</t>
  </si>
  <si>
    <t>Širina: 3682 mm</t>
  </si>
  <si>
    <t>Širina: 4170 mm</t>
  </si>
  <si>
    <t>Širina: 2875 mm</t>
  </si>
  <si>
    <t>- 1x predalnik s tremi predali,   širina 600 mm.</t>
  </si>
  <si>
    <t>Raster: 1x1500 mm; 1x1200 mm</t>
  </si>
  <si>
    <t>- 1x demi voda</t>
  </si>
  <si>
    <t>- 1x demi vodo</t>
  </si>
  <si>
    <t>- 1x stoječa mešalna armatura za hladno/ toplo vodo + tušem</t>
  </si>
  <si>
    <t>Laboratorijski pult z vgrajenim dvojnim koritom,</t>
  </si>
  <si>
    <t>Obstenski laboratorijski pult pod oknom,</t>
  </si>
  <si>
    <t>- 1x omarica na coklu z dvokrilnimi vrati, instalacijska, širina omarice 1200 mm.</t>
  </si>
  <si>
    <t xml:space="preserve">- 2x viseča omarica z dvokrilnimi vrati, nastavljivo polico, širina omarice 900 mm, </t>
  </si>
  <si>
    <t>Inox korito (banja), brez odtoka !</t>
  </si>
  <si>
    <t>- raster:  2x900 mm; 1x1500 mm, 1x1800 mm,</t>
  </si>
  <si>
    <t>- 3x dvojna UTP vtičnica</t>
  </si>
  <si>
    <t>- raster: 1x1500 mm; 1x1200 mm; 1x900 mm</t>
  </si>
  <si>
    <t>- 1x viseča omarica z enokrilnimi vrati, širina omarice 600 mm, višina 780 mm</t>
  </si>
  <si>
    <t>Delovni pult,  delovna površina črne barve (mat barva)</t>
  </si>
  <si>
    <t xml:space="preserve">PREDPROSTOR PRED KOMORO ZA GOJENJE RASTLIN </t>
  </si>
  <si>
    <t>02.06.24.1.</t>
  </si>
  <si>
    <t>-  predalnik mobilni s štirimi predali , širina predalnika 600 mm</t>
  </si>
  <si>
    <t>- omarica mobilna z dvokrilnimi vrati, nastavljivo polico, širine 1200 mm</t>
  </si>
  <si>
    <t>- 1x omarica podstavna, brez  vrat, nastavljivo polico, širina omarice 900 mm</t>
  </si>
  <si>
    <t>dim: 180x3x180 cm (šxgxv)</t>
  </si>
  <si>
    <t>02.07.02.</t>
  </si>
  <si>
    <t>02.07.10.</t>
  </si>
  <si>
    <t>PREDPROSTOR V RASTLINJAKU</t>
  </si>
  <si>
    <t>Podpultna omarica na podstavku instalacijska, širine 600 mm</t>
  </si>
  <si>
    <t>Podpultne omarice:</t>
  </si>
  <si>
    <t>L. 02.05.01.OL1</t>
  </si>
  <si>
    <t>L. 02.05.01.K2</t>
  </si>
  <si>
    <t>L. 02.05.04.LP1</t>
  </si>
  <si>
    <t>L. 02.05.04.LPK2</t>
  </si>
  <si>
    <t>L.02.05.04.LPS3</t>
  </si>
  <si>
    <t>L. 02.05.04.LP4</t>
  </si>
  <si>
    <t>L. 02.05.06.LP1</t>
  </si>
  <si>
    <t>L. 02.05.06.LP2</t>
  </si>
  <si>
    <t>L. 02.05.07.LP1</t>
  </si>
  <si>
    <t>L. 02.05.08.LP1</t>
  </si>
  <si>
    <t>L. 02.05.08.LP2</t>
  </si>
  <si>
    <t>L. 02.05.10.LP1</t>
  </si>
  <si>
    <t>L. 02.05.10.LP2</t>
  </si>
  <si>
    <t>L. 02.05.10.LP3</t>
  </si>
  <si>
    <t>L. 02.05.10.LP4</t>
  </si>
  <si>
    <t>L. 02.05.10.LPS5</t>
  </si>
  <si>
    <t>L. 02.05.10.KS6</t>
  </si>
  <si>
    <t>L. 02.05.11.LP1</t>
  </si>
  <si>
    <t>L. 02.05.11.LPK2</t>
  </si>
  <si>
    <t>L. 02.05.11.LP3</t>
  </si>
  <si>
    <t>L. 02.05.14.LP1</t>
  </si>
  <si>
    <t>L. 02.05.15.LP1</t>
  </si>
  <si>
    <t>L. 02.05.15.LP2</t>
  </si>
  <si>
    <t>L. 02.05.15.LP3</t>
  </si>
  <si>
    <t>L. 02.05.16.LPK1</t>
  </si>
  <si>
    <t>L. 02.05.16.LP2</t>
  </si>
  <si>
    <t>L. 02.05.16.LP3</t>
  </si>
  <si>
    <t>L. 02.05.16.LP4</t>
  </si>
  <si>
    <t>L. 02.05.16.LP5</t>
  </si>
  <si>
    <t>L. 02.05.17.LP1</t>
  </si>
  <si>
    <t>L. 02.05.18.LP1</t>
  </si>
  <si>
    <t>L. 02.05.20.LP1</t>
  </si>
  <si>
    <t>L. 02.05.20.OV2</t>
  </si>
  <si>
    <t>L. 02.05.04.OL5</t>
  </si>
  <si>
    <t>L. 02.05.14.OL2</t>
  </si>
  <si>
    <t>L. 02.05.22.M1</t>
  </si>
  <si>
    <t>L. 02.05.22.OL2</t>
  </si>
  <si>
    <t>L. 02.05.22.OL3</t>
  </si>
  <si>
    <t>L. 02.05.22.K4</t>
  </si>
  <si>
    <t>L. 02.05.23.LPK1</t>
  </si>
  <si>
    <t>L. 02.05.23.LP2</t>
  </si>
  <si>
    <t>L. 02.05.23.M4</t>
  </si>
  <si>
    <t>L. 02.05.23.OV5</t>
  </si>
  <si>
    <t>L. 02.05.23.OV6</t>
  </si>
  <si>
    <t>L. 02.05.24.LP1</t>
  </si>
  <si>
    <t>L. 02.05.24.LP2</t>
  </si>
  <si>
    <t>L. 02.05.24.OL3</t>
  </si>
  <si>
    <t>L. 02.05.25.LPK1</t>
  </si>
  <si>
    <t>L. 02.05.25.LP2</t>
  </si>
  <si>
    <t>L. 02.05.25.LP3</t>
  </si>
  <si>
    <t>L. 02.05.26.LPK1</t>
  </si>
  <si>
    <t>L. 02.05.26.LP2</t>
  </si>
  <si>
    <t>L. 02.05.26.LP3</t>
  </si>
  <si>
    <t>L. 02.05.26.LP4</t>
  </si>
  <si>
    <t>L. 02.05.27.LP1</t>
  </si>
  <si>
    <t>L. 02.05.27.LP2</t>
  </si>
  <si>
    <t>L. 02.05.28.LP1</t>
  </si>
  <si>
    <t>L. 02.05.28.LP2</t>
  </si>
  <si>
    <t>L. 02.05.28.LPK3</t>
  </si>
  <si>
    <t>L. 02.05.28.LP4</t>
  </si>
  <si>
    <t>L. 02.05.28.KS5</t>
  </si>
  <si>
    <t>L. 02.05.28.LP6</t>
  </si>
  <si>
    <t>L. 02.05.28.LP7</t>
  </si>
  <si>
    <t>L. 02.05.28.LP8</t>
  </si>
  <si>
    <t>L. 02.05.29.LP1</t>
  </si>
  <si>
    <t>L. 02.05.29.LPK2</t>
  </si>
  <si>
    <t>L. 02.05.29.LP3</t>
  </si>
  <si>
    <t>L. 02.05.29.LP4</t>
  </si>
  <si>
    <t>L. 02.05.29.P5</t>
  </si>
  <si>
    <t>L. 02.05.29.OL6</t>
  </si>
  <si>
    <t>L. 02.05.29.OL7</t>
  </si>
  <si>
    <t>L. 02.05.29.PI10</t>
  </si>
  <si>
    <t>L. 02.05.29.PRE14</t>
  </si>
  <si>
    <t>L. 02.05.30.LP1</t>
  </si>
  <si>
    <t>L. 02.05.30.LP2</t>
  </si>
  <si>
    <t>L. 02.05.32.LPK1</t>
  </si>
  <si>
    <t>L. 02.05.32.LP2</t>
  </si>
  <si>
    <t>L. 02.05.32.LP3</t>
  </si>
  <si>
    <t>L. 02.05.32.PS4</t>
  </si>
  <si>
    <t>L. 02.05.32.PS5</t>
  </si>
  <si>
    <t>L. 02.05.33.K1</t>
  </si>
  <si>
    <t>L. 02.05.34.LP1</t>
  </si>
  <si>
    <t>L. 02.05.34.LP2</t>
  </si>
  <si>
    <t>L. 02.05.35.LP1</t>
  </si>
  <si>
    <t>L. 02.05.35.OV4</t>
  </si>
  <si>
    <t>L. 02.06.02.LP1</t>
  </si>
  <si>
    <t>L. 02.06.02.LP2</t>
  </si>
  <si>
    <t>L. 02.06.02.LP3</t>
  </si>
  <si>
    <t>L. 02.06.02.LPK4</t>
  </si>
  <si>
    <t>L. 02.06.02.LP5</t>
  </si>
  <si>
    <t>L. 02.06.02.LP6</t>
  </si>
  <si>
    <t>L. 02.06.03.LP1</t>
  </si>
  <si>
    <t>L. 02.06.03.LP2</t>
  </si>
  <si>
    <t>L. 02.06.03.LPKS3</t>
  </si>
  <si>
    <t>L. 02.06.03.LP4</t>
  </si>
  <si>
    <t>L. 02.06.04.LP1</t>
  </si>
  <si>
    <t>L. 02.06.04.LP2</t>
  </si>
  <si>
    <t>L. 02.06.04.PRE3</t>
  </si>
  <si>
    <t>L. 02.06.05.LP1</t>
  </si>
  <si>
    <t>L. 02.06.05.LP2</t>
  </si>
  <si>
    <t>L. 02.06.05.LPK3</t>
  </si>
  <si>
    <t>L. 02.06.05.M4</t>
  </si>
  <si>
    <t>L. 02.06.06.LP1</t>
  </si>
  <si>
    <t>L. 02.06.06.LP2</t>
  </si>
  <si>
    <t>L. 02.06.06.PRE3</t>
  </si>
  <si>
    <t>L. 02.06.07.LP1</t>
  </si>
  <si>
    <t>L. 02.06.07.LP2</t>
  </si>
  <si>
    <t>L. 02.06.07.PR3</t>
  </si>
  <si>
    <t>L. 02.06.08.LP1</t>
  </si>
  <si>
    <t>L. 02.06.08.OL3</t>
  </si>
  <si>
    <t>L. 02.06.09.LP1</t>
  </si>
  <si>
    <t>L. 02.06.09.LP2</t>
  </si>
  <si>
    <t>L. 02.06.09.LP3</t>
  </si>
  <si>
    <t>L. 02.06.11.LP1</t>
  </si>
  <si>
    <t>L. 02.06.11.LP2</t>
  </si>
  <si>
    <t>L. 02.06.11.LPK3</t>
  </si>
  <si>
    <t>L. 02.06.12.LP1</t>
  </si>
  <si>
    <t>L. 02.06.12.LP2</t>
  </si>
  <si>
    <t>L. 02.06.12.LP3</t>
  </si>
  <si>
    <t>L. 02.06.12.LP4</t>
  </si>
  <si>
    <t>L. 02.06.12.LPK5</t>
  </si>
  <si>
    <t>L. 02.06.13.OL7</t>
  </si>
  <si>
    <t>L. 02.06.14.LP1</t>
  </si>
  <si>
    <t>L. 02.06.14.LP2</t>
  </si>
  <si>
    <t>L. 02.06.14.LP3</t>
  </si>
  <si>
    <t>L. 02.06.14.LP4</t>
  </si>
  <si>
    <t>L. 02.06.14.PRE6.1</t>
  </si>
  <si>
    <t>L. 02.06.14.PRE7.1</t>
  </si>
  <si>
    <t>L. 02.06.15.LP1</t>
  </si>
  <si>
    <t>L. 02.06.15.LP2</t>
  </si>
  <si>
    <t>L. 02.06.15.LP3</t>
  </si>
  <si>
    <t>L. 02.06.15.LPK4</t>
  </si>
  <si>
    <t>L. 02.06.15.OL5</t>
  </si>
  <si>
    <t>L. 02.06.16.LP1</t>
  </si>
  <si>
    <t>L. 02.06.16.LP2</t>
  </si>
  <si>
    <t>L. 02.06.16.LP3</t>
  </si>
  <si>
    <t>L. 02.06.16.OL4</t>
  </si>
  <si>
    <t>L. 02.06.17.OL6</t>
  </si>
  <si>
    <t>L. 02.06.18.LP2</t>
  </si>
  <si>
    <t>L. 02.06.18.LP3</t>
  </si>
  <si>
    <t>L. 02.06.18.LP4</t>
  </si>
  <si>
    <t>L. 02.06.19.OL6</t>
  </si>
  <si>
    <t>L. 02.06.20.LP1</t>
  </si>
  <si>
    <t>L. 02.06.20.LP2</t>
  </si>
  <si>
    <t>L. 02.06.20.LP3</t>
  </si>
  <si>
    <t>L. 02.06.22.LPK1</t>
  </si>
  <si>
    <t>L. 02.06.22.LP2</t>
  </si>
  <si>
    <t>L. 02.06.24.1.LP2</t>
  </si>
  <si>
    <t>L. 02.06.24.1.3</t>
  </si>
  <si>
    <t>L. 02.06.28.LP1</t>
  </si>
  <si>
    <t>L. 02.06.28.P2</t>
  </si>
  <si>
    <t>L. 02.07.02.LPK1</t>
  </si>
  <si>
    <t>L. 02.07.02.LP3</t>
  </si>
  <si>
    <t>- raster: 1x1500 mm; 1x900 mm; 1x600 mm</t>
  </si>
  <si>
    <t>L. 02.07.10.LPK2</t>
  </si>
  <si>
    <t>L. 02.07.10.LP3</t>
  </si>
  <si>
    <t>Širina: 1617 mm</t>
  </si>
  <si>
    <t>Širina: 5439 mm</t>
  </si>
  <si>
    <t>Širina: 8620 mm</t>
  </si>
  <si>
    <t>dim: 1500x500x100 mm</t>
  </si>
  <si>
    <t>Korito iz nerjaveče pločevine,</t>
  </si>
  <si>
    <t>- raster: 1x1200 mm;</t>
  </si>
  <si>
    <t>dim: 450x550x2700 mm</t>
  </si>
  <si>
    <t>Širina: 2160 mm</t>
  </si>
  <si>
    <t>L. 02.06.24.1.LPK1</t>
  </si>
  <si>
    <t>dim: 350x30x3 cm</t>
  </si>
  <si>
    <t>Širina: 1085 mm</t>
  </si>
  <si>
    <t>L. 02.06.03.OL5.1</t>
  </si>
  <si>
    <t>L. 02.06.03.OL5.2</t>
  </si>
  <si>
    <t>L. 02.06.03.OL5.3</t>
  </si>
  <si>
    <t>L. 02.06.14.OL5.1</t>
  </si>
  <si>
    <t>L. 02.06.14.OL5.2</t>
  </si>
  <si>
    <t>Širina: 1080 mm</t>
  </si>
  <si>
    <t xml:space="preserve">   višina omarice 780 mm.</t>
  </si>
  <si>
    <t xml:space="preserve">- 1x viseča omarica z vrati, nastavljivo polico, širina omarice 600 mm, </t>
  </si>
  <si>
    <t xml:space="preserve">po celem obodu. Korito  dim: 400x400x250 mm. </t>
  </si>
  <si>
    <t>po celem obodu. Korito dim: 400x400x250 mm.</t>
  </si>
  <si>
    <t>Nosilnost police vsaj 100 kg. Polica montirana na konzole (6 konzol);</t>
  </si>
  <si>
    <t>po celem obodu. Korito dim:400x400x250 mm.</t>
  </si>
  <si>
    <t>- raster: 1800 mm</t>
  </si>
  <si>
    <t>Laminat v črni mat barvi - ABET Polaris 2902 BK NOIR POL.</t>
  </si>
  <si>
    <t>po celem obodu. Višina protirazlivnega roba 50 mm. Dimenzija korita: 500x400x250 mm</t>
  </si>
  <si>
    <t>- 1x viseča omarica z enokrilnimi vrati, nastavljivo polico, širina omarice 600 mm,</t>
  </si>
  <si>
    <t>Raster: 1x900 mm</t>
  </si>
  <si>
    <t>Spodnje omarice na podstavku:</t>
  </si>
  <si>
    <t>- 1x instalacijska omarica, širine 900 mm</t>
  </si>
  <si>
    <t>- 1x omarica z izvlečnim predalom (za zemljo), širina omarice 550 mm</t>
  </si>
  <si>
    <t>- 2x viseča omarica brez vrat, nastavljivo polico, širina omarice 900 mm,</t>
  </si>
  <si>
    <t>- raster: 2x1800 mm; 2x1500mm; 2x900 mm</t>
  </si>
  <si>
    <t>Širina: 8500 mm</t>
  </si>
  <si>
    <t>po celem obodu.Korito dim: 400x400x250 mm.</t>
  </si>
  <si>
    <t>po celem obodu. Dimenzija korita 400x400x250 mm.</t>
  </si>
  <si>
    <t>Predalnik mobilni s tremi predali, širina predalnika 600 mm, višina 640 mm</t>
  </si>
  <si>
    <t>Širina: 2740 mm</t>
  </si>
  <si>
    <t>Širina: 7170 mm</t>
  </si>
  <si>
    <t>- raster:  1x1800 mm; 1x1500 mm; 3x1200 mm</t>
  </si>
  <si>
    <t xml:space="preserve"> ( na polico bo postavljen aparat za pripravo ultra čiste vode !)</t>
  </si>
  <si>
    <t>Širina: 5164 mm</t>
  </si>
  <si>
    <t>- 1x polica, dolžina police 2800 mm, globina police 350 mm, nosilnost 100 kg</t>
  </si>
  <si>
    <t>- 1x polica, dolžina police 1630 mm, globina police 350 mm, nosilnost 100 kg</t>
  </si>
  <si>
    <t>Širina: 1350 mm</t>
  </si>
  <si>
    <t xml:space="preserve">- 1x viseča omarica z dvokrilnimi steklenimi vrati, širina omarice 900 mm, </t>
  </si>
  <si>
    <t>dim: 2300x895x100 mm</t>
  </si>
  <si>
    <t>Širina: 1100 mm</t>
  </si>
  <si>
    <t>Širina: 1525 mm</t>
  </si>
  <si>
    <t>Širina: 1938 mm</t>
  </si>
  <si>
    <t>Širina: 2327 mm</t>
  </si>
  <si>
    <t>Delovni pult stoji na podstavnih omaricah.</t>
  </si>
  <si>
    <t>Dim: 1790x400x30 mm</t>
  </si>
  <si>
    <t>po celem obodu. Korito dim: 500x400x250 mm</t>
  </si>
  <si>
    <t>Širina: 1577 mm</t>
  </si>
  <si>
    <t xml:space="preserve">   višina omarice 780 mm</t>
  </si>
  <si>
    <t>Nosilna konstrukcija "H" jeklena konstrukcija (v delu pulta, kjer ni podpultnih</t>
  </si>
  <si>
    <t>omaric na podstavku)</t>
  </si>
  <si>
    <t>- 3x4 UPS vtičnice</t>
  </si>
  <si>
    <t>- 3x4 UTP vtičnice</t>
  </si>
  <si>
    <t>- 3x2 vtičnici 230V/16A</t>
  </si>
  <si>
    <t>- 3x4 vtičnice 220V/16A</t>
  </si>
  <si>
    <t>- 3x1 vtičnica agregat</t>
  </si>
  <si>
    <t>- 3x1 UPS vtičnica</t>
  </si>
  <si>
    <t>- 2x dvostranska medijska celica, dim: 1800 mm</t>
  </si>
  <si>
    <t>- 1x modul s 2x koritom, dimenzije 1650x710x30 mm</t>
  </si>
  <si>
    <t>- 1x tuš za izplakovanje oči</t>
  </si>
  <si>
    <t>- 2xstoječa mešalna baterija za hladno in toplo vodo</t>
  </si>
  <si>
    <t xml:space="preserve">   dim: 1650x500x7 mm</t>
  </si>
  <si>
    <t xml:space="preserve">- 1x zaščitni panel proti pršenju vode iz kaljenega prozornega stekla, </t>
  </si>
  <si>
    <t>- 1xodcejalnik montiran na zaščitnem panelu</t>
  </si>
  <si>
    <t>- 4x 1800x750x20 mm (Trespa Top Lab)</t>
  </si>
  <si>
    <t>- 2x 1800x600x20 mm</t>
  </si>
  <si>
    <t>- 2x 1200x600x20 mm</t>
  </si>
  <si>
    <t>- 4x1500x20 mm</t>
  </si>
  <si>
    <t>- 4x1500x750x20 mm</t>
  </si>
  <si>
    <t>10.05.01.</t>
  </si>
  <si>
    <t>LABORATORIJ ZA ALGE IN CIANOBAKTERIJE</t>
  </si>
  <si>
    <t>L. 10.05.01.LP1</t>
  </si>
  <si>
    <t xml:space="preserve">Laboratorijski pult pod oknom, </t>
  </si>
  <si>
    <t xml:space="preserve">- raster:  1x1500 mm; 1x900 mm </t>
  </si>
  <si>
    <t>- 1x mobilni predalnik, širine 600 mm, s tremi predali.</t>
  </si>
  <si>
    <t>L. 10.05.01.LP2</t>
  </si>
  <si>
    <t>Obstenski laboratorijski pult</t>
  </si>
  <si>
    <t>- 1x mobilni predalnik, širine 900 mm, s tremi predali.</t>
  </si>
  <si>
    <t>L. 10.05.01.LPK3</t>
  </si>
  <si>
    <t>Obstenski laboratorijski pult z vgrajenim dvojnim koritom</t>
  </si>
  <si>
    <t>Širina: 2157 mm</t>
  </si>
  <si>
    <t>Delovna površina monolitna tehnična keramika z vgrajenim dvojnim koritom,</t>
  </si>
  <si>
    <t>- 1x vgrajeno  dvojno keramično korito</t>
  </si>
  <si>
    <t>- demi voda</t>
  </si>
  <si>
    <t>- tuš za izpiranje oči</t>
  </si>
  <si>
    <t xml:space="preserve">- 1x vodna črpalka (vakuumska črpalka) </t>
  </si>
  <si>
    <t>- odcejalnik za steklovino</t>
  </si>
  <si>
    <t>- 1x omarica inštalacijska, širina omarice 1200 mm</t>
  </si>
  <si>
    <t xml:space="preserve">- 1x podstavna omarica s predali, širina omarice 900 mm </t>
  </si>
  <si>
    <t>- 1x maska, širina maske 127 mm</t>
  </si>
  <si>
    <t>L. 10.05.01.LPS4</t>
  </si>
  <si>
    <t xml:space="preserve">Sredinski laboratorijski pult, </t>
  </si>
  <si>
    <t>Globina: 1800 mm</t>
  </si>
  <si>
    <t>Raster: 2x1800 mm</t>
  </si>
  <si>
    <t>- 2x 1800x750x20 mm</t>
  </si>
  <si>
    <t>- 2x mobilni predalnik, širine 450 mm, s tremi predali.</t>
  </si>
  <si>
    <t>L. 10.05.01.OL5</t>
  </si>
  <si>
    <t>Laboratorijska omara, širina omare 900 mm</t>
  </si>
  <si>
    <t>Dim: 900x550x2700  mm</t>
  </si>
  <si>
    <t>L. 10.05.01.OL6</t>
  </si>
  <si>
    <t xml:space="preserve">Laboratorijska omara, </t>
  </si>
  <si>
    <t>L. 10.05.01.OL7</t>
  </si>
  <si>
    <t>Laboratorijska omara,</t>
  </si>
  <si>
    <t>Dim: 450x550x2700  mm</t>
  </si>
  <si>
    <t>10.05.02.</t>
  </si>
  <si>
    <t>PROSTOR ZA IZOLACIJO e DNA</t>
  </si>
  <si>
    <t>L. 10.05.02.LP1</t>
  </si>
  <si>
    <t>Širina: 2550 mm</t>
  </si>
  <si>
    <t>- 1x mobilni predalnik, širine 450 mm, s tremi predali.</t>
  </si>
  <si>
    <t>L. 10.05.02.LP2</t>
  </si>
  <si>
    <t>Širina: 1630 mm</t>
  </si>
  <si>
    <t>- 1x omarica z dvokrilnimi vrati, nastavljivo polico, širina omarice 900 mm</t>
  </si>
  <si>
    <t>L. 10.05.02.LPK3</t>
  </si>
  <si>
    <t>Delovna površina monolitna tehnična keramika z vgrajenim koritom,</t>
  </si>
  <si>
    <t>- 1x vgrajeno  keramično korito</t>
  </si>
  <si>
    <t>- 1x odcejalnik za steklovino</t>
  </si>
  <si>
    <t>- 1x vodna črpalka</t>
  </si>
  <si>
    <t>- 1x omarica inštalacijska, širina omarice 900 mm</t>
  </si>
  <si>
    <t>10.05.03.</t>
  </si>
  <si>
    <t>ČISTA SOBA ZA PCR 1</t>
  </si>
  <si>
    <t>L. 10.05.03.LP1</t>
  </si>
  <si>
    <t xml:space="preserve">Obstenski laboratorijski pult </t>
  </si>
  <si>
    <t>10.05.04.</t>
  </si>
  <si>
    <t>PROSTOR ZA DODAJANJE e DNA</t>
  </si>
  <si>
    <t>L. 10.05.04.LP1</t>
  </si>
  <si>
    <t>Širina: 2370 mm</t>
  </si>
  <si>
    <t>- raster:  1x1200 mm; 1x900 mm</t>
  </si>
  <si>
    <t>- 2x mobilni predalnik, širine 600 mm, s tremi predali.</t>
  </si>
  <si>
    <t xml:space="preserve">- 1x omarica viseča brez vrat, globina 350 mm, širina omarice 600 mm, </t>
  </si>
  <si>
    <t>10.05.05.</t>
  </si>
  <si>
    <t xml:space="preserve">PROSTOR ZA GOJENJE RIB </t>
  </si>
  <si>
    <t>L. 10.05.05.LPK1</t>
  </si>
  <si>
    <t>- 1x vgrajeno dvojno keramično korito</t>
  </si>
  <si>
    <t>- 1x tuš za oči</t>
  </si>
  <si>
    <t>- 1x omarica s predalom, dvokrilnimi vrati, nastavljivo polico, širine 900 mm</t>
  </si>
  <si>
    <t>L. 10.05.05.LP2</t>
  </si>
  <si>
    <t>V delovni površini  odprtine za cevi!</t>
  </si>
  <si>
    <t>Pult po posebnem detajlu !</t>
  </si>
  <si>
    <t>L. 10.05.05.LP3</t>
  </si>
  <si>
    <t>Obstenski laboratorijski pult, z odprtinami za cevi.</t>
  </si>
  <si>
    <t>L. 10.05.05.PI4</t>
  </si>
  <si>
    <t>Podstavek za inkubator</t>
  </si>
  <si>
    <t>dim: 800x900x75 cm</t>
  </si>
  <si>
    <t>10.05.06.</t>
  </si>
  <si>
    <t>LABORATORIJ ZA DELO Z ZARODKI RIB</t>
  </si>
  <si>
    <t>L. 10.05.06.LP1</t>
  </si>
  <si>
    <t>Laboratorijski pult pod oknom,</t>
  </si>
  <si>
    <t>Širina: 3560 mm</t>
  </si>
  <si>
    <t>Raster: 1x1800 mm; 1x1500 mm</t>
  </si>
  <si>
    <t>L. 10.05.06.OL3</t>
  </si>
  <si>
    <t>Globina: 350 mm</t>
  </si>
  <si>
    <t xml:space="preserve">Višina: 2700 mm </t>
  </si>
  <si>
    <t>10.05.07.</t>
  </si>
  <si>
    <t>GLP - PREDPROSTOR</t>
  </si>
  <si>
    <t>L. 10.05.07.LPK01</t>
  </si>
  <si>
    <t>10.05.08.</t>
  </si>
  <si>
    <t>GLP - PREDPRIPRAVA VZORCEV</t>
  </si>
  <si>
    <t>L. 10.05.08.LP2</t>
  </si>
  <si>
    <t>- 1x omarica mobilna z dvokrilnimi vrati, nastavljivo polico, širina omarice 900 mm</t>
  </si>
  <si>
    <t xml:space="preserve">- 1x viseča omarica brez vrat, nastavljivo polico,širina omarice 600 mm, </t>
  </si>
  <si>
    <t xml:space="preserve">- 1x viseča omarica brez vrat, nastavljivo polico, širina omarice 900 mm, </t>
  </si>
  <si>
    <t>10.05.09.</t>
  </si>
  <si>
    <t>GLP LABORATORIJ ZA BAKTERIJSKE TESTE</t>
  </si>
  <si>
    <t>L. 10.05.09.LP1</t>
  </si>
  <si>
    <t>Obstenski laboratorijski pult ,</t>
  </si>
  <si>
    <t>- 1x predalnik s štirimi predali, širine 900 mm</t>
  </si>
  <si>
    <t>L. 10.05.09.LP2</t>
  </si>
  <si>
    <t>Širina: 3587 mm</t>
  </si>
  <si>
    <t>- 1x mobilna omarica z enim predalom, dvokrilnimi vrati, nastavljivo polico,</t>
  </si>
  <si>
    <t xml:space="preserve">   širina omarice 900 mm.</t>
  </si>
  <si>
    <t>L. 10.05.09.LP3</t>
  </si>
  <si>
    <t>Raster: 1x1800 mm</t>
  </si>
  <si>
    <t xml:space="preserve">- 1x omarica z enim predalom, dvokrilnimi vrati, nastavljivo polico, </t>
  </si>
  <si>
    <t xml:space="preserve">   širina omarice 600 mm.</t>
  </si>
  <si>
    <t>L. 10.05.09.OL4</t>
  </si>
  <si>
    <t>Globina: 550 mm</t>
  </si>
  <si>
    <t>10.05.10.</t>
  </si>
  <si>
    <t>GLP LABORATORIJ ZA CELIČNE TESTE</t>
  </si>
  <si>
    <t>L. 10.05.10.LP1</t>
  </si>
  <si>
    <t>Raster: 2x900 mm; 1x1500 mm</t>
  </si>
  <si>
    <t>L. 10.05.10.LP2</t>
  </si>
  <si>
    <t>L. 10.05.10.OL3</t>
  </si>
  <si>
    <t>L. 10.05.10.OL4</t>
  </si>
  <si>
    <t>10.05.11.</t>
  </si>
  <si>
    <t>PROSTOR ZA AVTOKLAV</t>
  </si>
  <si>
    <t>L. 10.05.11.LP1</t>
  </si>
  <si>
    <t>Delovna površina iz nerjaveče pločevine z vgrajenim  koritom,</t>
  </si>
  <si>
    <t>- 1x vgrajeno korito iz nerjaveče pločevine</t>
  </si>
  <si>
    <t>L. 10.05.11.M2</t>
  </si>
  <si>
    <t>Miza iz nerjaveče pločevine,</t>
  </si>
  <si>
    <t>Širina: 2230 mm</t>
  </si>
  <si>
    <t xml:space="preserve">Nosilna ”H” konstrukcija iz ner.pl. </t>
  </si>
  <si>
    <t>Spodaj polica</t>
  </si>
  <si>
    <t>Po posebnem detajlu.</t>
  </si>
  <si>
    <t>L. 10.05.11.M3</t>
  </si>
  <si>
    <t>Širina: 2780 mm</t>
  </si>
  <si>
    <t>L. 10.05.11.OL4</t>
  </si>
  <si>
    <t>10.05.12.</t>
  </si>
  <si>
    <t>LABORATORIJ ZA PRETOČNO CITOMETRIJO</t>
  </si>
  <si>
    <t>L. 10.05.12.LPK1</t>
  </si>
  <si>
    <t>L. 10.05.12.LP2</t>
  </si>
  <si>
    <t>Širina: 4500 mm</t>
  </si>
  <si>
    <t>Raster: 3x1500 mm</t>
  </si>
  <si>
    <t>- 3x mobilni predalnik, širine 600 mm, s tremi predali.</t>
  </si>
  <si>
    <t>- 2x omarica z dvokrilnimi vrati, nastavljivo polico, širina omarice 900 mm</t>
  </si>
  <si>
    <t>L. 10.05.12.LP3</t>
  </si>
  <si>
    <t>Raster: 2x1500 mm</t>
  </si>
  <si>
    <t>L. 10.05.12.OL5</t>
  </si>
  <si>
    <t>Omara (po višini predeljena na dva dela) čisto - nečisto</t>
  </si>
  <si>
    <t>10.05.13.</t>
  </si>
  <si>
    <t>MIKROSKOPIRNICA</t>
  </si>
  <si>
    <t>L. 10.05.13.OV1</t>
  </si>
  <si>
    <t>Niz visečih omaric</t>
  </si>
  <si>
    <t>L. 10.05.13.PRE2</t>
  </si>
  <si>
    <t>s tremi predali, širine 450 mm</t>
  </si>
  <si>
    <t>L. 10.05.13.LP5</t>
  </si>
  <si>
    <t>Raster: 1x600 mm</t>
  </si>
  <si>
    <t>10.05.14.</t>
  </si>
  <si>
    <t>L. 10.05.14.LPK1</t>
  </si>
  <si>
    <t>- 1xomarica inštalacijska, širina omarice 1200 mm</t>
  </si>
  <si>
    <t>- 1x polica, dim: 1200x400x30 mm; nosilnost police vsaj 100 kg</t>
  </si>
  <si>
    <t>Opomba: na polici je postavljen sistem za pripravo ultra čiste vode</t>
  </si>
  <si>
    <t>L. 10.05.14.LP2</t>
  </si>
  <si>
    <t>Širina: 1245 mm</t>
  </si>
  <si>
    <t>- 1x mobilna omarica z  vrati, nastavljivo polico, širine 600 mm</t>
  </si>
  <si>
    <t>L. 10.05.14.LP3</t>
  </si>
  <si>
    <t>- 3x polica, nosileci za police ,dolžina police 150 cm, globina police 350 mm</t>
  </si>
  <si>
    <t>L. 10.05.14.LP4</t>
  </si>
  <si>
    <t>Širina: 4830 mm</t>
  </si>
  <si>
    <t xml:space="preserve">Raster: 2x1800 mm; 1x900 mm; </t>
  </si>
  <si>
    <t>L. 10.05.14.LO5</t>
  </si>
  <si>
    <t>10.05.15.</t>
  </si>
  <si>
    <t>L. 10.05.15.LP1</t>
  </si>
  <si>
    <t>Širina: 1300 mm</t>
  </si>
  <si>
    <t xml:space="preserve">    višina omarice 780 mm.</t>
  </si>
  <si>
    <t>- 2x viseča omarica  s steklenimi vrati, nastavljivo polico, širina omarice 600 mm,</t>
  </si>
  <si>
    <t>L. 10.05.15.LP2</t>
  </si>
  <si>
    <t>10.05.16.</t>
  </si>
  <si>
    <t>L. 10.05.16.LP1</t>
  </si>
  <si>
    <t xml:space="preserve">Obstenski laboratorijski pult, </t>
  </si>
  <si>
    <t>- raster: 2x900 mm</t>
  </si>
  <si>
    <t>10.05.17.</t>
  </si>
  <si>
    <t>ČISTA SOBA ZA PCR 2</t>
  </si>
  <si>
    <t>L. 10.05.17.LP1</t>
  </si>
  <si>
    <t>Širina: 2300 mm</t>
  </si>
  <si>
    <t>L. 10.05.17.OL2</t>
  </si>
  <si>
    <t>v spodnjrm delu dvokrilna vrata, zgornji del omare brez vrat, nastavljive polce</t>
  </si>
  <si>
    <t>dim: 600x550x2100 mm</t>
  </si>
  <si>
    <t>10.05.18.</t>
  </si>
  <si>
    <t>PREDPROSTOR, SKLADIŠČE</t>
  </si>
  <si>
    <t>L. 10.05.18.OL1</t>
  </si>
  <si>
    <t>10.05.19.</t>
  </si>
  <si>
    <t>PREDPRIPRAVA ZA DELO S CELIČNIMI KULTURAMI</t>
  </si>
  <si>
    <t>L. 10.05.19.LP1</t>
  </si>
  <si>
    <t>Širina: 5270 mm</t>
  </si>
  <si>
    <t>Raster: 1x1800 mm; 1x1500 mm; 2x900 mm</t>
  </si>
  <si>
    <t>- 2x omarica mobilna s predalom, dvokrilnimi vrati, nastavljivo polico, širine 900 mm</t>
  </si>
  <si>
    <t>- 1x predalnik mobilni, s štirimi predali, širine 600 mm</t>
  </si>
  <si>
    <t>L. 10.05.19.LPS2</t>
  </si>
  <si>
    <t>Širina: 1910 mm</t>
  </si>
  <si>
    <t>Globina: 1650 mm</t>
  </si>
  <si>
    <t>obodu in čelnim koritom iz monolitne keramike. Stik plošče zatesnjen s kislinoodpornim</t>
  </si>
  <si>
    <t>kitom. Korito dim: 400x400x250 mm.</t>
  </si>
  <si>
    <t>- 1x modul s koritom, dimenzije 1650x710 mm</t>
  </si>
  <si>
    <t xml:space="preserve">  notranje dimenzije korita 760x370x300  mm</t>
  </si>
  <si>
    <t>- 1xstoječa mešalna baterija za hladno in toplo vodo, 1x varnostni tuš</t>
  </si>
  <si>
    <t>- 1x zaščitni zaslon proti pršenju vode</t>
  </si>
  <si>
    <t>- 2x 1200x750x20 mm (Trespa Top Lab)</t>
  </si>
  <si>
    <t>- 1x dvostranska medijska celica, dim: 1200 mm</t>
  </si>
  <si>
    <t>- 4x elektromodul s po 4 vtičnicama 220V/16A, 4xdvojna UTP informacijska vtičnica</t>
  </si>
  <si>
    <t xml:space="preserve">  4xagregat, 2xUPS</t>
  </si>
  <si>
    <t xml:space="preserve">  1x varovalka, 1xFi stikalo</t>
  </si>
  <si>
    <t>Raster: 2x1200 mm</t>
  </si>
  <si>
    <t>- 1x omarica pod koritom, dim: 1200x650x870 mm, instalacijska</t>
  </si>
  <si>
    <t>- 1x omarica pod koritom, dim: 450x650x870 mm</t>
  </si>
  <si>
    <t>- 2x predalnik mobilni, s štirimi predali, širine 450 mm</t>
  </si>
  <si>
    <t>10.05.20.</t>
  </si>
  <si>
    <t>LABORATORIJ ZA CELIČNE KULTURE 1</t>
  </si>
  <si>
    <t>L. 10.05.20.LP1</t>
  </si>
  <si>
    <t>Raster: 3x1200 mm; 1x900 mm</t>
  </si>
  <si>
    <t>- 2x omarica s predalom, dvokrilnimi vrati, nastavljivo polico, širine 1200 mm</t>
  </si>
  <si>
    <t>10.05.21.</t>
  </si>
  <si>
    <t>LABORATORIJ ZA CELIČNE KULTURE 2</t>
  </si>
  <si>
    <t>L. 10.05.21.LP1</t>
  </si>
  <si>
    <t>Raster: 2x1800 mm; 1x900 mm</t>
  </si>
  <si>
    <t>- 2x predalnik mobilni, s štirimi predali, širine 600 mm</t>
  </si>
  <si>
    <t>10.05.22.</t>
  </si>
  <si>
    <t>LABORATORIJ ZA 3 D CELIČNE KULTURE</t>
  </si>
  <si>
    <t>L. 10.05.22.LP1</t>
  </si>
  <si>
    <t xml:space="preserve">Raster: 2x1200 mm; 1x900 mm </t>
  </si>
  <si>
    <t>L. 10.05.22.LP2</t>
  </si>
  <si>
    <t>Širina: 1950 mm</t>
  </si>
  <si>
    <t xml:space="preserve">Raster: 1x1800 mm; </t>
  </si>
  <si>
    <t>L. 10.05.22.LP3</t>
  </si>
  <si>
    <t xml:space="preserve">Raster: 1x1500 mm; </t>
  </si>
  <si>
    <t>10.05.23.</t>
  </si>
  <si>
    <t>LABORATORIJ ZA MATIČNE CELICE</t>
  </si>
  <si>
    <t>L. 10.05.23.LP1</t>
  </si>
  <si>
    <t>Širina: 4820 mm</t>
  </si>
  <si>
    <t>Raster: 2x1800 mm; 1x1200 mm</t>
  </si>
  <si>
    <t>10.05.25.</t>
  </si>
  <si>
    <t>LABORATORIJ ZA DELO S PRIMARNIMI CELIČNIMI KULTURAMI (PCK)</t>
  </si>
  <si>
    <t>L. 10.05.25.LP1</t>
  </si>
  <si>
    <t>Širina: 4545 mm</t>
  </si>
  <si>
    <t>- 1x predalnik mobilni, s štirimi predali, širine 450 mm</t>
  </si>
  <si>
    <t>L. 10.05.25.LP2</t>
  </si>
  <si>
    <t xml:space="preserve">Raster: 1x1200 mm; </t>
  </si>
  <si>
    <t>10.05.26.</t>
  </si>
  <si>
    <t>PCK - PRIPRAVA</t>
  </si>
  <si>
    <t>L. 10.05.26.LP1</t>
  </si>
  <si>
    <t>Širina: 3255 mm</t>
  </si>
  <si>
    <t xml:space="preserve">Raster: 2x1500 mm; </t>
  </si>
  <si>
    <t>L. 10.05.26.LP2</t>
  </si>
  <si>
    <t>L. 10.05.26.LPK3</t>
  </si>
  <si>
    <t>- 1xomarica inštalacijska, širina omarice 900 mm</t>
  </si>
  <si>
    <t>L. 10.05.26.LP4</t>
  </si>
  <si>
    <t>Širina: 1210 mm</t>
  </si>
  <si>
    <t>10.05.30.</t>
  </si>
  <si>
    <t>PROSTOR ZA KRIOBANKO</t>
  </si>
  <si>
    <t>L. 10.05.30.LP1</t>
  </si>
  <si>
    <t xml:space="preserve">Višina: 1150 mm </t>
  </si>
  <si>
    <t>10.05.32.</t>
  </si>
  <si>
    <t>PROSTOR ZA LIOFILIZER</t>
  </si>
  <si>
    <t>L. 10.05.32.LP1</t>
  </si>
  <si>
    <t>Širina: 2500 mm</t>
  </si>
  <si>
    <t>L. 10.05.32.LP2</t>
  </si>
  <si>
    <t>Širina: 1480 mm</t>
  </si>
  <si>
    <t>LABORATORIJSKA POHIŠTVENA OPREMA</t>
  </si>
  <si>
    <t>SPLOŠNO</t>
  </si>
  <si>
    <t>Proizvajalec ponujene laboratorijske opreme mora imeti:</t>
  </si>
  <si>
    <t>omogočajo normalno in neprekinjeno delovanje laboratorijev.</t>
  </si>
  <si>
    <t>Uporaba vgrajene tehnološke opreme mora omogočati akreditacijo laboratorijev po standardih SIST,</t>
  </si>
  <si>
    <t>EN, ISO in GLP.</t>
  </si>
  <si>
    <t>Dobavljena in vgrajena tehnološka oprema laboratorijev mora biti skladna z veljavnimi predpisi in</t>
  </si>
  <si>
    <t>Vgrajeni materiali in konstrukcija delovnih pultov, digestorijev in ostalih delov tehnološke opreme</t>
  </si>
  <si>
    <t>morajo zagotavljati stabilnost in prilagodljivost vgradnje v že dokončane prostore.</t>
  </si>
  <si>
    <t>Osnova za izdelavo ponudbe so opisi za laboratorijsko pohištveno opremo in tloris dispozicije opreme</t>
  </si>
  <si>
    <t>po prostorih.</t>
  </si>
  <si>
    <t>vseh posameznih pozicij iz tega razpisa (ločeno za vsako pozicijo) mora priložiti ponudnik.</t>
  </si>
  <si>
    <t>Pri vseh postavkah je potrebno upoštevati dobavo in montažo opreme in  priklop na instalacijske sisteme, ter</t>
  </si>
  <si>
    <t>ves pritrdilni material, pomožni material za:</t>
  </si>
  <si>
    <t>- dobavo in montažo pohištvene opreme laboratorijev,</t>
  </si>
  <si>
    <t>- za izvedbo gradbeno-obrtniških del, kot del tehnološke opreme,</t>
  </si>
  <si>
    <t>- za izvedbo strojnih instalacij in dobavo strojne opreme, kot del tehnološke opreme,</t>
  </si>
  <si>
    <t>- za izvedbo električnih inštalacij in dobavo električne opreme, kot del tehnološke opreme.</t>
  </si>
  <si>
    <t>V ceni mora biti zajeto končno čiščenje objekta ter popravilo poškodb, ki so nastale kot posledica</t>
  </si>
  <si>
    <t>montaže opreme.</t>
  </si>
  <si>
    <t>Laminatni pulti izdelani iz visokotlačne laminatne plošče z visoko kemično odpornostjo odporni na</t>
  </si>
  <si>
    <t>Nosilna konstrukcija delovnih pultov je jeklena "C" ali "H", nosilna konstrukcija z jeklenimi horizontalnimi</t>
  </si>
  <si>
    <t>povezovalnimi prečkami.</t>
  </si>
  <si>
    <t>Delovne plošče in pomivalna korita</t>
  </si>
  <si>
    <t>Delovni pulti in  plošče morajo biti izdelane (certificirane) skladno s: EN 13150.</t>
  </si>
  <si>
    <t>V pult integrirano pomivalno korito  ali vgrajena izlivka iz polipropilena.</t>
  </si>
  <si>
    <t>V keramične pulte vgrajena pomivalna korita različnih dimenzij. Dimenzija korit napisana pri opisu</t>
  </si>
  <si>
    <t>za posamezni pult.</t>
  </si>
  <si>
    <t>Pulti izdelani iz inox (nerjaveča pločevina) z ali brez protirazlivnega roba. Pulti izdelani iz materiala</t>
  </si>
  <si>
    <t>kakovosti AISI 316L (kislino odporen inox).</t>
  </si>
  <si>
    <t xml:space="preserve">V pulte so vgrajena korita ali izlivke iz inoxa z gladkim prehodom, brez robov. Dimenzija korita </t>
  </si>
  <si>
    <t>napisana v opisu za posamezen pult.</t>
  </si>
  <si>
    <t xml:space="preserve">Laboratorijske mešalne baterije, pipe za hladno/toplo vodo, pipe za demineralizirano vodo, varnostni </t>
  </si>
  <si>
    <t>tuš za oči: morajo biti izdelani, montirani, testirani in vzdrževani skladno s standardi:</t>
  </si>
  <si>
    <t>- DIN 12898</t>
  </si>
  <si>
    <t>- ISO 228/1</t>
  </si>
  <si>
    <t>Predvidene so armature za:</t>
  </si>
  <si>
    <t>- mešalne baterije za toplo in hladno vodo za vgradnjo v pult</t>
  </si>
  <si>
    <t>- pipa za demi vodo</t>
  </si>
  <si>
    <t>- pipa za hladno vodo</t>
  </si>
  <si>
    <t>- izvlečni varnostni tuš za oči</t>
  </si>
  <si>
    <t>Pri pultih z vgrajenimi koriti mora ponudnik ponuditi dobavo predvidene armature, vse priključne, spojke (fitinge),</t>
  </si>
  <si>
    <t xml:space="preserve">ventile ter cevi potrebne za priključitev na priključno mesto ter izvedbo priklopa. Material cevi, ki jih dobavi </t>
  </si>
  <si>
    <t xml:space="preserve">izvajalec tehnološke opreme mora biti kompatibilen z materialom cevi vgrajenem na objektu. </t>
  </si>
  <si>
    <t>Pri laboratorijskih pultih z vgrajenim kritom oziroma dveh koritih so predvideni odcejalniki za steklovino.</t>
  </si>
  <si>
    <t xml:space="preserve">Odcejalniki za steklovino izdelani iz PP z lovilnim kanalom za odcejanje vode in cevjo za odvod vode v </t>
  </si>
  <si>
    <t xml:space="preserve">pomivalno korito. </t>
  </si>
  <si>
    <t>Podpultne omarice, omare, viseče omarice:</t>
  </si>
  <si>
    <t>Podpultne omarice so v standarnih širinskih modulih: 450, 600, 900, 1200 mm.</t>
  </si>
  <si>
    <t xml:space="preserve">Višina podpultnih omaric je odvisna in prilagojena delovnim višinam pultov. Uporabijo se sledeči </t>
  </si>
  <si>
    <t>sistemi podpultnih omaric:</t>
  </si>
  <si>
    <t>a) podpultne omarice  z enokrilnimi ali dvokrilnimi vrati:</t>
  </si>
  <si>
    <t>b) mobilne (premične)  omarice na kolesih:</t>
  </si>
  <si>
    <t xml:space="preserve">Mobilna omarica je opremljena s štirimi vrtljivimi kolesi. Dve kolesi (prednji) sta opremljeni z zavoro. Nosilnost </t>
  </si>
  <si>
    <t>c) mobilni predalniki s termi ali štirimi predali:</t>
  </si>
  <si>
    <t>Mobilna omarica je opremljena s štirimi vrtljivimi kolesi. Dve kolesi (prednji) sta opremljeni z zavoro.</t>
  </si>
  <si>
    <t>Nosilna konstrukcija delovnih pultov, pod katerimi so mobilne podpultne omarice je jeklena "C" ali "H"</t>
  </si>
  <si>
    <t>nosilna konstrukcija, z jeklenimi horizontalnimi povezovalnimi prečkami.</t>
  </si>
  <si>
    <t xml:space="preserve">Posamezni C-nosilci so med seboj povezani na 3 straneh ( na zgornji sprednji strani, spodnji in zgornji zadnji </t>
  </si>
  <si>
    <t>strani) s kovinskimi profili dim: 50x25x2 mm.</t>
  </si>
  <si>
    <t>Lakirani z epoxy prašno barvo v RAL lestvici po izbiri projektanta.</t>
  </si>
  <si>
    <t>Omare:</t>
  </si>
  <si>
    <t>Visoke, prostostoječe omare so v širinskih modulih: 450, 600, 900 in 1200 mm. Visoke omare so višine</t>
  </si>
  <si>
    <t>cca.2000 mm in globine od 350 mm do 600 mm. V popisu so  omare, ki so nadgrajene z omaricami.</t>
  </si>
  <si>
    <t>Skupna višina omare z nadgradno omarico je cca. 2700 mm.</t>
  </si>
  <si>
    <t>Vratna krila morajo biti torzijsko odporna, tesnenje mora biti zagotovljeno po vsem robu vratnega krila.</t>
  </si>
  <si>
    <t>Za omare, ki niso v širinskih modulih: 450, 600, 900 in 1200 mm so izdelane sheme. Omare morajo biti</t>
  </si>
  <si>
    <t>Nadpultne viseče omarice:</t>
  </si>
  <si>
    <t>Nadpultne viseče omarice so v širinskih modulih: 450, 600, 900 in 1200 mm. Višina omarice od 460 mm do</t>
  </si>
  <si>
    <t>800 mm in globine 300 mm do 350 mm. Omarice so brez vrat, z enokrilnimi ali dvokrilnimi steklenimi vrati in</t>
  </si>
  <si>
    <t>enokrilnimi ali dvokrilnimi polnimi varti.</t>
  </si>
  <si>
    <t>omaric na steno, okovje skrito za hrbet  z možnostjo nastavitve na notranji strani omarice ter z možnostjo</t>
  </si>
  <si>
    <t>višinske in globionske nastavitve. Omarice se obešajo na kovinsko letev. Kovinska letev privijačena v ojačitev</t>
  </si>
  <si>
    <t xml:space="preserve">V popisu so omarice brez vrat, z polnimi enokrilnimi in  dvokrilnimi vrati, enokrilnimi in dvokrilnimi  steklenimi vrati. </t>
  </si>
  <si>
    <t>Vrata omaric morajo biti torzijsko odporna, tesnenje mora biti zagotovljeno po vsem robu vratnega krila.</t>
  </si>
  <si>
    <t>Steklo visečih omaric s steklenimi vrati mora biti varnostno, kaljeno, debeline vsaj 5 mm.</t>
  </si>
  <si>
    <t xml:space="preserve">Vsi sestavni deli laboratorijske pohištvene opreme (korpusi, fronte, nastavljive police podpultnih omaric, </t>
  </si>
  <si>
    <t>Energijske celice - dvostranske na sredinskih pultih</t>
  </si>
  <si>
    <t>Energijska celica  pri dvostranskih sredinskih pultih morajo ustrezati standardu:</t>
  </si>
  <si>
    <t>Energijska celica je sestavljena iz nosilnih Fe cevi prereza cca. 7,5x2 cm. Nosilni deli energijske celice so</t>
  </si>
  <si>
    <t>prašno barvani. Na nosilno konstrukcijo pritrjen energijski kanal iz ekstrudiranega vlečenega aluminija ali iz</t>
  </si>
  <si>
    <t xml:space="preserve">prašno barvane pločevine z epoxy barvo. </t>
  </si>
  <si>
    <t xml:space="preserve">Energijski kanal mora vključevati vodila za pritrditev dodatne opreme (kabli, stativi….). </t>
  </si>
  <si>
    <t>Med kanalom energijske celice in pultom ne sme biti ovir razen vertikalnih nosilcev.</t>
  </si>
  <si>
    <t xml:space="preserve">Vsaka energijska celica mora imeti predvgrajene razvode za pline in električne priključke. V energijski kanal </t>
  </si>
  <si>
    <t xml:space="preserve">so vgrajene električne vtičnice z zaščitnim pokrovom (varnostni razred IP44), varnostno stikalo - fit za </t>
  </si>
  <si>
    <t xml:space="preserve">posamično dvojno vtičnico, vgrajeno v okvir z zaščitnim pokrovom (varnostni razred IP44), podatkovne </t>
  </si>
  <si>
    <t xml:space="preserve">vtičnice z zaščitnim pokrovom. V energijski kanal so vgrajeni priključki za tehnične pline - armatura za </t>
  </si>
  <si>
    <t xml:space="preserve">montažo na steno in nadometni ali podometni dovod cevi tehničnega plina. Armatura vključuje ploščico z </t>
  </si>
  <si>
    <t>oznako tehničnega plina in izvaja funkcije: zapiranje plina, regulacija tlaka plina, prikazovalnik tlaka plina.</t>
  </si>
  <si>
    <t>Armature morajo imeti potrdilo o 100% tesnosti, ki se preveri s helijem.</t>
  </si>
  <si>
    <t>Vsi dovodi ( cevi za pline, električni kabli in podatkovni vodniki bodo predpripravljeni na stropu.</t>
  </si>
  <si>
    <t xml:space="preserve">Kvaliteta in tip materiala za cevi, ki jih dobavi in vgradi izvajalec laboratorijske pohištvene opreme in </t>
  </si>
  <si>
    <t>laboratorijske tehnološke opreme mora biti kompatibilen materialu in tipu cevi vgrajenem na objektu.</t>
  </si>
  <si>
    <t xml:space="preserve">V sklopu celice morajo biti upoštevani vertikalni kanali v podaljšku vertikalnega nosilca celice v katerih se vodijo </t>
  </si>
  <si>
    <t xml:space="preserve">cevi in električni vodniki od stropa do celice. </t>
  </si>
  <si>
    <t xml:space="preserve">V ceni je potrebno upoštevati tudi koordinacijo z izvajalci strojnih, elektro in CNS instalacij pred dobavo, v fazi </t>
  </si>
  <si>
    <t>montaže in ob izvajanju meritev.</t>
  </si>
  <si>
    <t>predati v pregled naročniku oziroma projektantu.</t>
  </si>
  <si>
    <t xml:space="preserve">Število električnih vtičnic in  priključkov za tehnične pline je navedeno v opisu za vsak sredinski pult, kjer je v </t>
  </si>
  <si>
    <t>opisu zahtevana medijska celica .</t>
  </si>
  <si>
    <t xml:space="preserve">Energijska celica mora biti tovarniško testirana po standardu VDE 0789-part 100 (varnostni testi, testi za tesnitev </t>
  </si>
  <si>
    <t>armatur za pline ter tlačni preizkus).</t>
  </si>
  <si>
    <t>Stropni kanal je vedno dvostranski, pritrjen na strop, montiran v osi (na sredini)  laboratorijskega pulta.</t>
  </si>
  <si>
    <t xml:space="preserve">Dolžina kanala v modulih: 600, 900, 1200, 1500 mm; </t>
  </si>
  <si>
    <t>Montaža: spodnji rob kanala naj bo 1,75 m od tal.</t>
  </si>
  <si>
    <t xml:space="preserve">Stropni kanal mora imeti predvgrajene razvode za električne priključke in pline. </t>
  </si>
  <si>
    <t>Izvajalec mora v ponudbi ponuditi vse priključne spojke, ventile, cevi za elektriko in podatkovne kable potrebne</t>
  </si>
  <si>
    <t>za priključitev kanala na priključna mesta ter priklop na vse instalacijske sisteme. Vsi dovodi ( cevi za pline),</t>
  </si>
  <si>
    <t xml:space="preserve">elektrika in podatkovni vodniki bodo predpripravljeni na stropu. </t>
  </si>
  <si>
    <t>Število električnih vtičnic in  priključkov za tehnične pline je navedeno v opisu za vsak stropni kanal posebej.</t>
  </si>
  <si>
    <t xml:space="preserve">Izbran ponudnik laboratorijske pohištvene opreme in tehnološke opreme je dolžan izdelati delavniško risbo </t>
  </si>
  <si>
    <t xml:space="preserve">za vsak element laboratorijske pohištvene opreme in tehnološke opreme. Delavniške risbe z vrisanimi </t>
  </si>
  <si>
    <t>mikrolokacijami priključkov mora pred izvedbo oddati v pregled in potrditev investitorju oziroma projektantu.</t>
  </si>
  <si>
    <t>zap.št.</t>
  </si>
  <si>
    <t>št.opreme</t>
  </si>
  <si>
    <t>lokacija</t>
  </si>
  <si>
    <t>opis oprema</t>
  </si>
  <si>
    <t>kosi</t>
  </si>
  <si>
    <t>proizvajalec, tip, kataloška številka</t>
  </si>
  <si>
    <t>cena/enoto EUR</t>
  </si>
  <si>
    <t>cena skupaj EUR</t>
  </si>
  <si>
    <t>brez DDV</t>
  </si>
  <si>
    <t xml:space="preserve">Korito iz nerjaveče pločevine, </t>
  </si>
  <si>
    <t>Predalnik mobilni, s štirimi predali</t>
  </si>
  <si>
    <t>FITO - PRITLIČJE</t>
  </si>
  <si>
    <t>FITO - 1.NADSTROPJE</t>
  </si>
  <si>
    <t>Skupaj brez DDV</t>
  </si>
  <si>
    <t>GEN - PRITLIČJE</t>
  </si>
  <si>
    <t xml:space="preserve">Izbran izvajalec se z oddajo ponudbe zaveže, da bo v primeru izbora predal projektantu za vso ponujeno </t>
  </si>
  <si>
    <t>3D modeli morajo biti izdelani minimalno v LOD 300 z dejanskim prikazom geometrije, vsemi električnimi</t>
  </si>
  <si>
    <t>in strojnimi priključki ter relevantnimi parametričnimi podatki za posamezni model.  Ponudnik mora s</t>
  </si>
  <si>
    <t>ponujeno opremo zagotavljati in z modeli izkazati usklajenost ter možnost postavitve predvidene v</t>
  </si>
  <si>
    <t>1.1.1.1.</t>
  </si>
  <si>
    <t>1.1.1.2.</t>
  </si>
  <si>
    <t>1.1.1.3.</t>
  </si>
  <si>
    <t>1.1.1.4.</t>
  </si>
  <si>
    <t>1.1.1.5.</t>
  </si>
  <si>
    <t>1.1.1.6.</t>
  </si>
  <si>
    <t>1.1.1.7.</t>
  </si>
  <si>
    <t>1.1.1.8.</t>
  </si>
  <si>
    <t>1.1.1.9.</t>
  </si>
  <si>
    <t>1.1.1.10.</t>
  </si>
  <si>
    <t>1.1.1.11.</t>
  </si>
  <si>
    <t>1.1.1.12.</t>
  </si>
  <si>
    <t>1.1.1.13.</t>
  </si>
  <si>
    <t>1.1.1.14.</t>
  </si>
  <si>
    <t>1.1.1.15.</t>
  </si>
  <si>
    <t>1.1.1.16.</t>
  </si>
  <si>
    <t>1.1.1.17.</t>
  </si>
  <si>
    <t>1.1.1.18.</t>
  </si>
  <si>
    <t>1.1.1.19.</t>
  </si>
  <si>
    <t>1.1.1.20.</t>
  </si>
  <si>
    <t>1.1.1.21.</t>
  </si>
  <si>
    <t>1.1.1.22.</t>
  </si>
  <si>
    <t>1.1.1.23.</t>
  </si>
  <si>
    <t>1.1.1.24.</t>
  </si>
  <si>
    <t>1.1.1.25.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</si>
  <si>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</si>
  <si>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</si>
  <si>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</si>
  <si>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</si>
  <si>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</si>
  <si>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</si>
  <si>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</si>
  <si>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</si>
  <si>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</si>
  <si>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</si>
  <si>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1.1.1.36.</t>
  </si>
  <si>
    <t>1.1.1.37.</t>
  </si>
  <si>
    <t>1.1.1.38.</t>
  </si>
  <si>
    <t>1.1.1.39.</t>
  </si>
  <si>
    <t>1.1.1.40.</t>
  </si>
  <si>
    <t>1.1.1.41.</t>
  </si>
  <si>
    <t>1.1.1.42.</t>
  </si>
  <si>
    <t>1.1.1.43.</t>
  </si>
  <si>
    <t>1.1.1.44.</t>
  </si>
  <si>
    <t>1.1.1.45.</t>
  </si>
  <si>
    <t>1.1.1.46.</t>
  </si>
  <si>
    <t>1.1.1.47.</t>
  </si>
  <si>
    <t>1.1.1.48.</t>
  </si>
  <si>
    <t>1.1.1.49.</t>
  </si>
  <si>
    <t>1.1.1.50.</t>
  </si>
  <si>
    <t>1.1.1.51.</t>
  </si>
  <si>
    <t>1.1.1.52.</t>
  </si>
  <si>
    <t>1.1.1.53.</t>
  </si>
  <si>
    <t>1.1.1.54.</t>
  </si>
  <si>
    <t>1.1.1.55.</t>
  </si>
  <si>
    <t>1.1.1.56.</t>
  </si>
  <si>
    <t>1.1.1.57.</t>
  </si>
  <si>
    <t>1.1.1.58.</t>
  </si>
  <si>
    <t>1.1.1.59.</t>
  </si>
  <si>
    <t>1.1.1.60.</t>
  </si>
  <si>
    <t>1.1.1.61.</t>
  </si>
  <si>
    <t>1.1.1.62.</t>
  </si>
  <si>
    <t>1.1.1.63.</t>
  </si>
  <si>
    <t>1.1.1.64.</t>
  </si>
  <si>
    <t>1.1.1.65.</t>
  </si>
  <si>
    <t>1.1.1.66.</t>
  </si>
  <si>
    <t>1.1.1.67.</t>
  </si>
  <si>
    <t>1.1.1.68.</t>
  </si>
  <si>
    <t>1.1.1.69.</t>
  </si>
  <si>
    <t>1.1.1.70.</t>
  </si>
  <si>
    <t>1.1.1.71.</t>
  </si>
  <si>
    <t>1.1.1.72.</t>
  </si>
  <si>
    <t>1.1.1.73.</t>
  </si>
  <si>
    <t>1.1.1.74.</t>
  </si>
  <si>
    <t>1.1.1.75.</t>
  </si>
  <si>
    <t>1.1.1.76.</t>
  </si>
  <si>
    <t>1.1.1.77.</t>
  </si>
  <si>
    <t>1.1.1.78.</t>
  </si>
  <si>
    <t>1.1.1.79.</t>
  </si>
  <si>
    <t>1.1.1.80.</t>
  </si>
  <si>
    <t>1.1.1.81.</t>
  </si>
  <si>
    <t>1.1.1.82.</t>
  </si>
  <si>
    <t>1.1.1.83.</t>
  </si>
  <si>
    <t>1.1.1.84.</t>
  </si>
  <si>
    <t>1.1.1.85.</t>
  </si>
  <si>
    <t>1.1.1.86.</t>
  </si>
  <si>
    <t>1.1.1.87.</t>
  </si>
  <si>
    <t>1.1.1.88.</t>
  </si>
  <si>
    <t>1.1.1.89.</t>
  </si>
  <si>
    <t>1.1.1.90.</t>
  </si>
  <si>
    <t>1.1.1.91.</t>
  </si>
  <si>
    <t>1.1.1.92.</t>
  </si>
  <si>
    <t>1.1.1.93.</t>
  </si>
  <si>
    <t>1.1.1.94.</t>
  </si>
  <si>
    <t>1.1.1.95.</t>
  </si>
  <si>
    <t>1.1.1.96.</t>
  </si>
  <si>
    <t>1.1.1.97.</t>
  </si>
  <si>
    <t>1.1.1.98.</t>
  </si>
  <si>
    <t>1.1.1.99.</t>
  </si>
  <si>
    <t>1.1.1.100.</t>
  </si>
  <si>
    <t>1.1.1.101.</t>
  </si>
  <si>
    <t>1.1.1.102.</t>
  </si>
  <si>
    <t>1.1.1.103.</t>
  </si>
  <si>
    <t>1.1.1.104.</t>
  </si>
  <si>
    <t>1.1.1.105.</t>
  </si>
  <si>
    <t>1.1.1.106.</t>
  </si>
  <si>
    <t>1.1.1.107.</t>
  </si>
  <si>
    <t>1.1.1.108.</t>
  </si>
  <si>
    <t>1.1.1.109.</t>
  </si>
  <si>
    <t>1.1.1.110.</t>
  </si>
  <si>
    <t>1.1.1.111.</t>
  </si>
  <si>
    <t>1.1.1.112.</t>
  </si>
  <si>
    <t>1.1.1.113.</t>
  </si>
  <si>
    <t>1.1.1.114.</t>
  </si>
  <si>
    <t>1.1.1.115.</t>
  </si>
  <si>
    <t>1.1.1.116.</t>
  </si>
  <si>
    <t>1.1.1.117.</t>
  </si>
  <si>
    <t>1.1.1.118.</t>
  </si>
  <si>
    <t>1.1.1.119.</t>
  </si>
  <si>
    <t>1.1.1.120.</t>
  </si>
  <si>
    <t>1.1.1.121.</t>
  </si>
  <si>
    <t>1.1.1.122.</t>
  </si>
  <si>
    <t>1.1.1.123.</t>
  </si>
  <si>
    <t>1.1.1.124.</t>
  </si>
  <si>
    <t>1.1.1.125.</t>
  </si>
  <si>
    <t>1.1.1.126.</t>
  </si>
  <si>
    <t>1.1.1.127.</t>
  </si>
  <si>
    <t>1.1.1.128.</t>
  </si>
  <si>
    <t>1.1.1.129.</t>
  </si>
  <si>
    <t>1.1.1.130.</t>
  </si>
  <si>
    <t>1.1.1.131.</t>
  </si>
  <si>
    <t>1.1.1.132.</t>
  </si>
  <si>
    <t>1.1.1.133.</t>
  </si>
  <si>
    <t>1.1.1.134.</t>
  </si>
  <si>
    <t>1.1.1.135.</t>
  </si>
  <si>
    <t>1.1.1.136.</t>
  </si>
  <si>
    <t>1.1.1.137.</t>
  </si>
  <si>
    <t>1.1.1.138.</t>
  </si>
  <si>
    <t>1.1.1.139.</t>
  </si>
  <si>
    <t>1.1.1.140.</t>
  </si>
  <si>
    <t>1.1.1.141.</t>
  </si>
  <si>
    <t>1.1.1.142.</t>
  </si>
  <si>
    <t>1.1.1.143.</t>
  </si>
  <si>
    <t>1.1.1.144.</t>
  </si>
  <si>
    <t>1.1.1.145.</t>
  </si>
  <si>
    <t>1.1.1.146.</t>
  </si>
  <si>
    <t>1.1.1.147.</t>
  </si>
  <si>
    <t>1.1.1.148.</t>
  </si>
  <si>
    <t>1.1.1.149.</t>
  </si>
  <si>
    <t>1.1.1.150.</t>
  </si>
  <si>
    <t>1.1.1.151.</t>
  </si>
  <si>
    <t>1.1.1.152.</t>
  </si>
  <si>
    <t>1.1.1.153.</t>
  </si>
  <si>
    <t>1.1.1.154.</t>
  </si>
  <si>
    <t>1.1.1.155.</t>
  </si>
  <si>
    <t>1.1.1.156.</t>
  </si>
  <si>
    <t>1.1.1.157.</t>
  </si>
  <si>
    <t>1.1.1.158.</t>
  </si>
  <si>
    <t>1.1.1.159.</t>
  </si>
  <si>
    <t>1.1.1.160.</t>
  </si>
  <si>
    <t>1.1.1.161.</t>
  </si>
  <si>
    <t>1.1.1.162.</t>
  </si>
  <si>
    <t>1.1.1.163.</t>
  </si>
  <si>
    <t>1.1.1.164.</t>
  </si>
  <si>
    <t>1.1.1.165.</t>
  </si>
  <si>
    <t>1.1.1.166.</t>
  </si>
  <si>
    <t>1.1.1.167.</t>
  </si>
  <si>
    <t>1.1.1.168.</t>
  </si>
  <si>
    <t>1.1.1.169.</t>
  </si>
  <si>
    <t>1.1.1.170.</t>
  </si>
  <si>
    <t>1.1.1.171.</t>
  </si>
  <si>
    <t>1.1.1.172.</t>
  </si>
  <si>
    <t>1.1.1.173.</t>
  </si>
  <si>
    <t>1.1.1.174.</t>
  </si>
  <si>
    <t>1.1.1.175.</t>
  </si>
  <si>
    <t>1.1.1.176.</t>
  </si>
  <si>
    <t>1.1.1.177.</t>
  </si>
  <si>
    <t>1.1.1.178.</t>
  </si>
  <si>
    <t>1.1.1.179.</t>
  </si>
  <si>
    <t>1.1.1.180.</t>
  </si>
  <si>
    <t>1.1.1.181.</t>
  </si>
  <si>
    <t>1.1.1.182.</t>
  </si>
  <si>
    <t>1.1.1.183.</t>
  </si>
  <si>
    <t>1.1.1.184.</t>
  </si>
  <si>
    <t>1.1.1.185.</t>
  </si>
  <si>
    <t>1.1.1.186.</t>
  </si>
  <si>
    <t>1.1.1.187.</t>
  </si>
  <si>
    <t>1.1.1.188.</t>
  </si>
  <si>
    <t>1.1.1.189.</t>
  </si>
  <si>
    <t>1.1.1.190.</t>
  </si>
  <si>
    <t>1.1.1.191.</t>
  </si>
  <si>
    <t>1.1.1.192.</t>
  </si>
  <si>
    <t>1.1.1.193.</t>
  </si>
  <si>
    <t>1.1.1.194.</t>
  </si>
  <si>
    <t>1.1.1.195.</t>
  </si>
  <si>
    <t>1.1.1.196.</t>
  </si>
  <si>
    <t>1.1.1.197.</t>
  </si>
  <si>
    <t>1.1.1.198.</t>
  </si>
  <si>
    <t>1.1.1.199.</t>
  </si>
  <si>
    <t>1.1.1.200.</t>
  </si>
  <si>
    <t>1.1.1.201.</t>
  </si>
  <si>
    <t>1.1.1.202.</t>
  </si>
  <si>
    <t>1.1.1.203.</t>
  </si>
  <si>
    <t>1.1.1.204.</t>
  </si>
  <si>
    <t>1.1.1.205.</t>
  </si>
  <si>
    <t>1.1.1.206.</t>
  </si>
  <si>
    <t>1.1.1.207.</t>
  </si>
  <si>
    <t>1.1.1.208.</t>
  </si>
  <si>
    <t>1.1.1.209.</t>
  </si>
  <si>
    <t>1.1.1.210.</t>
  </si>
  <si>
    <t>1.1.1.211.</t>
  </si>
  <si>
    <t>1.1.1.212.</t>
  </si>
  <si>
    <t>1.1.1.213.</t>
  </si>
  <si>
    <t>1.1.1.214.</t>
  </si>
  <si>
    <t>1.1.1.215.</t>
  </si>
  <si>
    <t>1.1.1.216.</t>
  </si>
  <si>
    <t>1.1.1.217.</t>
  </si>
  <si>
    <t>1.1.1.218.</t>
  </si>
  <si>
    <t>1.1.1.219.</t>
  </si>
  <si>
    <t>1.1.1.220.</t>
  </si>
  <si>
    <t>1.1.1.221.</t>
  </si>
  <si>
    <t>1.1.1.222.</t>
  </si>
  <si>
    <t>1.1.1.223.</t>
  </si>
  <si>
    <t>1.1.1.224.</t>
  </si>
  <si>
    <t>1.1.1.225.</t>
  </si>
  <si>
    <t>1.1.1.226.</t>
  </si>
  <si>
    <t>1.1.1.227.</t>
  </si>
  <si>
    <t>1.1.1.228.</t>
  </si>
  <si>
    <t>1.1.1.229.</t>
  </si>
  <si>
    <t>1.1.1.230.</t>
  </si>
  <si>
    <t>1.1.1.231.</t>
  </si>
  <si>
    <t>1.1.1.232.</t>
  </si>
  <si>
    <t>Omara sestavljena iz dveh omar ( dim: 1200x550x2000 mm) +(1200x550x700 mm)</t>
  </si>
  <si>
    <t>- 5 polic, police nastavljive po višini</t>
  </si>
  <si>
    <t>- dvokrilna vrata</t>
  </si>
  <si>
    <t>- opremljena z vodilom za lestev</t>
  </si>
  <si>
    <t>Omara sestavljena iz dveh omar ( dim: 900x550x2000 mm) +(900x550x700 mm)</t>
  </si>
  <si>
    <t>Omara zgoraj z dvokrilnimi steklenimi vrati.</t>
  </si>
  <si>
    <t>- 1x lestev za obe omari</t>
  </si>
  <si>
    <t>- omara z vidnim hrbtom</t>
  </si>
  <si>
    <t>Omara sestavljena iz dveh omar ( dim: 450x550x2000 mm) +(450x550x700 mm)</t>
  </si>
  <si>
    <t>- enokrilna vrata</t>
  </si>
  <si>
    <t>Omara sestavljena iz dveh omar ( dim: 1200x350x2000 mm) +(1200x350x700 mm)</t>
  </si>
  <si>
    <t xml:space="preserve">- 1x lestev </t>
  </si>
  <si>
    <t>Omara sestavljena iz dveh omar ( dim: 600x550x2000 mm) +(600x550x700 mm)</t>
  </si>
  <si>
    <t xml:space="preserve">- 1xlestev </t>
  </si>
  <si>
    <t>- 1x lestev  za obe omari</t>
  </si>
  <si>
    <t>- spodnja omara predeljena na dva dela</t>
  </si>
  <si>
    <t>Omara sestavljena iz dveh omar ( dim: 900x350x2000 mm) +(900x350x700 mm)</t>
  </si>
  <si>
    <t>"C" nosilec izdelan iz fe debelostenskih kovinskih profilov, brez vidnega šiva, dim: 70/25/3 mm.</t>
  </si>
  <si>
    <t>99.10.13.</t>
  </si>
  <si>
    <t>KOMUNIKACIJE</t>
  </si>
  <si>
    <t>L. 99.10.13.O1</t>
  </si>
  <si>
    <t>dim: 875x600x2700 mm</t>
  </si>
  <si>
    <t>Omara sestavljena iz dveh omar ( dim: 875x600x2000 mm) +(875x600x700 mm)</t>
  </si>
  <si>
    <t>- 1x odcejalnik za laboratorijsko steklovino</t>
  </si>
  <si>
    <t>Na laboratorijskem pultu bodo stale aparature težke 200 kg. Nosilna konstrukcija pulta mora biti</t>
  </si>
  <si>
    <t>ojačena.</t>
  </si>
  <si>
    <t>Nosilna konstrukcija pulta mora prenesti obtežbo 300+kg. Nosilna konstrukcija mora biti ojačena!</t>
  </si>
  <si>
    <t>- raster:  2x1800 mm</t>
  </si>
  <si>
    <t>- 1x vgrajeno  korito iz monolitne keramike, dimenzija korita: 500x400x250 mm</t>
  </si>
  <si>
    <t>Opomba: lestev v sklopu omar v prostoru 02.05.04.</t>
  </si>
  <si>
    <t>- 1x vgrajeno  korito iz monolitne keramike. Dimenzija korita 500x400x250 mm.</t>
  </si>
  <si>
    <t>- 1x lestev za vse tri omare  in za omaro L.02.05.22.OL3</t>
  </si>
  <si>
    <t>- 1x vgrajeno  korito iz monolitne keramike, dimenzija korita 500x400x250 mm</t>
  </si>
  <si>
    <t>Opomba: lestev v sklopu omar v prostoru 02.05.22. !</t>
  </si>
  <si>
    <t>po celem obodu. Korito dim: 700x400x250 mm.</t>
  </si>
  <si>
    <t xml:space="preserve">- 1x vgrajeno  korito </t>
  </si>
  <si>
    <t>- 1x stoječa mešalna armatura za hladno/ toplo vodo in izvlečnim tušem !</t>
  </si>
  <si>
    <t>- 1x vgrajeno  korito , dim: 700x400x250 mm</t>
  </si>
  <si>
    <t>- 1x vgrajeno dvojno korito iz monolitne keramike, dim. 400x400x250 mm+400x400x250 mm</t>
  </si>
  <si>
    <t>Stropna medijska celica nad sredinskim pultom L.02.05.28.LP4</t>
  </si>
  <si>
    <t>dolžina  3000 mm.</t>
  </si>
  <si>
    <t xml:space="preserve">V stropno medijsko celico vgrajene: </t>
  </si>
  <si>
    <t>Stropna medijska celica  nad sredinskim pultom L.02.05.10.LPS5</t>
  </si>
  <si>
    <t xml:space="preserve">V stropno medijsko celico  vgrajene: </t>
  </si>
  <si>
    <t>Opomba: lestev skupna z omaro L.02.05.29.OL7</t>
  </si>
  <si>
    <t>- 8x reagenčne police mat.Trespa , dim: 1800x300 mm</t>
  </si>
  <si>
    <t>dim: 120x55x210 cm</t>
  </si>
  <si>
    <t>dim:  1200x550x2700 mm + zaključna letev</t>
  </si>
  <si>
    <t xml:space="preserve">višina letve od vrha omare do spuščenega stropa </t>
  </si>
  <si>
    <t>Omara sestavljena iz dveh omar ( dim: 1200x550x2000 mm) +(1200x550x700 mm)+zaključna letev -</t>
  </si>
  <si>
    <t>Omara sestavljena iz dveh omar ( dim: 900x550x2000 mm) +(900x550x700 mm)+zaključna letev -</t>
  </si>
  <si>
    <t>dim:  900x550x2700 mm + zaključna letev</t>
  </si>
  <si>
    <t>- raster: 2x900 mm; 1x1200 mm</t>
  </si>
  <si>
    <t>Opomba: lestev v sklopu omare L.02.06.14.OL5.2</t>
  </si>
  <si>
    <t>L. 10.05.30.OV2</t>
  </si>
  <si>
    <t>Medijska celica  (stropni kanal)</t>
  </si>
  <si>
    <t>dim: 600x850x595 mm (šxgxv)</t>
  </si>
  <si>
    <t>Opomba: razdalja med delovnim pultom in spodnjim robom viseče omarice mora biti 75 cm!</t>
  </si>
  <si>
    <t>Dim: 850x750x200 mm (šxgxv)</t>
  </si>
  <si>
    <t>- 1x stoječa mešalna armatura za hladno/ toplo vodo + izlvlečni tuš</t>
  </si>
  <si>
    <t>- 1x omarica mobilna s predalom, dvokrilnimi vrati, nastavljivo polico, širine 900 mm</t>
  </si>
  <si>
    <t>- 1x omarica mobilna s predalom, dvokrilnimi vrati, nastavljivo polico, širine 1200 mm</t>
  </si>
  <si>
    <t>- 1x omarica mobilna z dvokrilnimi vrati in nastavljivo polico, širina omarice 900 mm</t>
  </si>
  <si>
    <t>- 1x omarica mobilna z  vrati in nastavljivo polico, širina omarice 600 mm</t>
  </si>
  <si>
    <t>- 1x viseča omarica s steklenimi dvokrilnimi vrati, nastavljivo polico, širina omarice 900 mm,</t>
  </si>
  <si>
    <t xml:space="preserve">   montirana 250 mm pod visečo omarico</t>
  </si>
  <si>
    <t xml:space="preserve">    montirana 250 mm pod visečo omarico</t>
  </si>
  <si>
    <t xml:space="preserve">- 1x viseča omarica brez vrat, nastavljivo polico, širina omarice 600 mm, </t>
  </si>
  <si>
    <t>- 1x viseča omarica s steklenimi dvokrilnimi vrati, nastavljivo polico, širina omarice 800 mm,</t>
  </si>
  <si>
    <t>- 1x viseča omarica brez vrat , nastavljivo polico, širina omarice 1200 mm,</t>
  </si>
  <si>
    <t xml:space="preserve">- 1x viseča omarica s steklenimi dvokrilnimi vrati, nastavljivo polico,širina omarice 800 mm, </t>
  </si>
  <si>
    <t>- 1x viseča omarica  s steklenimi dvokrilnimi vrati, nastavljivo polico, širina omarice 900 mm,</t>
  </si>
  <si>
    <t>- 1x viseča omarica  s steklenimi dvokrilnimi vrati, nastavljivo polico, širina omarice 1200 mm,</t>
  </si>
  <si>
    <t>- 1x viseča omarica  s steklenimi dvokrilnimi vrati, nastavljivo polico, širina omarice 800 mm,</t>
  </si>
  <si>
    <t xml:space="preserve">- dvokrilna vrata </t>
  </si>
  <si>
    <t>V visečih omaricah so vgrajene LED svetilke, tip LED svetilke podobno kot INTRA COVE RV 12V.</t>
  </si>
  <si>
    <t>LED svetilke dobavi izvajalec elektroinštalacij, vgradi jih dobavitelj laboratorijske pohištvene opreme.</t>
  </si>
  <si>
    <t xml:space="preserve">Dobavitelj LED svetilk mora pred začetkom proizvodnje  laboratorijske pohištvene opreme </t>
  </si>
  <si>
    <t>uskladiti tip LED svetilke z izbranim dobaviteljem laboratorijske pohištvene in mu jih dostaviti.</t>
  </si>
  <si>
    <r>
      <t>- 1x viseča omarica</t>
    </r>
    <r>
      <rPr>
        <b/>
        <sz val="8"/>
        <rFont val="Arial Narrow"/>
        <family val="2"/>
        <charset val="238"/>
      </rPr>
      <t xml:space="preserve">  brez vrat</t>
    </r>
    <r>
      <rPr>
        <sz val="8"/>
        <rFont val="Arial Narrow"/>
        <family val="2"/>
        <charset val="238"/>
      </rPr>
      <t>, nastavljivo polico, širina omarice 800 mm,</t>
    </r>
  </si>
  <si>
    <r>
      <t>- 1x viseča omarica s steklenimi</t>
    </r>
    <r>
      <rPr>
        <i/>
        <sz val="8"/>
        <rFont val="Arial Narrow"/>
        <family val="2"/>
        <charset val="238"/>
      </rPr>
      <t xml:space="preserve"> </t>
    </r>
    <r>
      <rPr>
        <sz val="8"/>
        <rFont val="Arial Narrow"/>
        <family val="2"/>
        <charset val="238"/>
      </rPr>
      <t>dvokrilnimi vrati, nastavljivo polico, širina omarice 1200 mm,</t>
    </r>
  </si>
  <si>
    <r>
      <t>- 1x viseča omarica s steklenimi</t>
    </r>
    <r>
      <rPr>
        <i/>
        <sz val="8"/>
        <rFont val="Arial Narrow"/>
        <family val="2"/>
        <charset val="238"/>
      </rPr>
      <t xml:space="preserve"> </t>
    </r>
    <r>
      <rPr>
        <sz val="8"/>
        <rFont val="Arial Narrow"/>
        <family val="2"/>
        <charset val="238"/>
      </rPr>
      <t>dvokrilnimi vrati, nastavljivo polico, širina omarice 900 mm,</t>
    </r>
  </si>
  <si>
    <r>
      <t xml:space="preserve">- 1x viseča omarica </t>
    </r>
    <r>
      <rPr>
        <b/>
        <sz val="8"/>
        <rFont val="Arial Narrow"/>
        <family val="2"/>
        <charset val="238"/>
      </rPr>
      <t xml:space="preserve"> </t>
    </r>
    <r>
      <rPr>
        <sz val="8"/>
        <rFont val="Arial Narrow"/>
        <family val="2"/>
        <charset val="238"/>
      </rPr>
      <t>s steklenimi dvokrilnimi vrati, nastavljivo polico, širina omarice 800 mm,</t>
    </r>
  </si>
  <si>
    <t>- 1x polica TrespaTopLab+,dolžine 1200 mm, globine 200mm, montirana 250 mm pod visečo omarico</t>
  </si>
  <si>
    <t>4x4 vtičnice 220V, 4x1UPS, 4x1agregatska, 4xdvojna UTP</t>
  </si>
  <si>
    <t>- 2x instalacijski kanal dolžina kanala 1800 mm</t>
  </si>
  <si>
    <t>- 2x4 vtičnice 220V, 2x1UPS, 2x1agregatska, 2xdvojna UTP</t>
  </si>
  <si>
    <t>V enem instalacijskem kanalu:</t>
  </si>
  <si>
    <t>Skupaj v obeh kanalih:</t>
  </si>
  <si>
    <t>Pod delovno ploščo vgrajena instalacijska kanala. V delovno ploščo vgrajene  rozete (uvodnice)</t>
  </si>
  <si>
    <t>za kable.</t>
  </si>
  <si>
    <t xml:space="preserve">- 2x viseča omarica z dvokrilnimi steklenimi vrati, širina omarice 1200 mm, </t>
  </si>
  <si>
    <t xml:space="preserve">- 2x stoječa mešalna armatura za hladno/ toplo vodo </t>
  </si>
  <si>
    <t>- 2x deminiralizirana voda</t>
  </si>
  <si>
    <t>- 1x omarica mobilna z enokrilnimi vrati,dvema nastavljivima policama, širine 600 mm</t>
  </si>
  <si>
    <t xml:space="preserve">- 1x viseča omarica z dvokrilnimi vrati, nastavljivo polico, širina omarice 800 mm, </t>
  </si>
  <si>
    <t>Širina: 2727 mm</t>
  </si>
  <si>
    <t>L. 02.06.20.LPK1</t>
  </si>
  <si>
    <t>- 1x omarica z enokrilnimi vrati, instalacijska, širina omarice 600 mm.</t>
  </si>
  <si>
    <t>L. 02.06.18.LPK1</t>
  </si>
  <si>
    <t>Širina: 1307 mm</t>
  </si>
  <si>
    <t>- 1x predalnik na postavku (coklu) s tremi predali, širine 900 mm</t>
  </si>
  <si>
    <t>- 4x omarica na podstavku (coklu), z nastavljivo polico, enokrilnimi vrati, širina omarice 600 mm</t>
  </si>
  <si>
    <t>- 1x omarica na podstavku (coklu), z nastavljivo polico, enokrilnimi, širine 600 mm</t>
  </si>
  <si>
    <t>- 1x omarica na podstavku (coklu), z nastavljivo polico, dvokrilnimi vrati, širina omarice 1200 mm</t>
  </si>
  <si>
    <t>- 2x predalnik na podstavku (coklu) s tremi predali, širine 600 mm</t>
  </si>
  <si>
    <t>- 2x omarica na podstavku (coklu) , z nastavljivo polico, enokrilnimi vrati, širina omarice 600 mm</t>
  </si>
  <si>
    <t>- 1x omarica na podstavku (coklu) , z nastavljivo polico, dvokrilnimi vrati, širina omarice 900 mm</t>
  </si>
  <si>
    <t>- 1x omarica na podstavku (coklu), z nastavljivo polico, brez vrat, širina omarice 1200 mm</t>
  </si>
  <si>
    <t>- 1x omarica na podstavku (coklu), z nastavljivo polico, dvokrilnimi vrati, širina omarice 900 mm</t>
  </si>
  <si>
    <t>- 2x predalnik na podstavku (coklu)  s tremi predali, širine 600 mm</t>
  </si>
  <si>
    <t>- 3x omarica na podstavku (coklu) , z nastavljivo polico, enokrilnimi vrati, širina omarice 600 mm</t>
  </si>
  <si>
    <t>- 1x omarica na postavku (coklu) z enokrilnimi vrati, instalacijska, širina omarice 600 mm.</t>
  </si>
  <si>
    <t>-1x H profil, raster 750 mm</t>
  </si>
  <si>
    <t>- 2x "H" konstrukcija, raster 750</t>
  </si>
  <si>
    <t>- 4x predalnik na podstavku (coklu), s tremi predali, širine 600 mm</t>
  </si>
  <si>
    <t>Opis:</t>
  </si>
  <si>
    <t>DIGESTORIJ</t>
  </si>
  <si>
    <t>Digestorij  nizkoenergetski, skladno s standardom EN 14175.</t>
  </si>
  <si>
    <t xml:space="preserve">Specifikacija posameznih digestorijev po oddelkih GEN in FITO (dimenzije, materiali delovne površine, </t>
  </si>
  <si>
    <t>korita, izlivke, število vtičnic, priključkov, podpultnih omaric so razvidne v opisu za vsak digestorij posebej).</t>
  </si>
  <si>
    <t xml:space="preserve">v skladu s specifikacijo posameznega digestorija (v digestorijih, kjer v delovno ploščo ni vgrajeno korito </t>
  </si>
  <si>
    <t>ali izlivka).</t>
  </si>
  <si>
    <t xml:space="preserve">Pri nekaterih digestorijih je v delovno ploščo vgrajeno korito ali izlivka. Korito ali izlivka iz enakega materiala </t>
  </si>
  <si>
    <t>kot je delovna plošča. Zahteva napisana v specifikaciji za posamezni digestorij.</t>
  </si>
  <si>
    <t>V digestorijih so predvideni priključki za vodo in pline po posameznih specifikacijah, vključno s končnimi elementi, ki</t>
  </si>
  <si>
    <t>vključujejo armaturo ter dodatno opremo (regulacijski ventil z manometrom, zaporni ventil, končni dozirni ventil..).</t>
  </si>
  <si>
    <t>Izvajalec je v ponudbi dolžan ponuditi vse odtočne armature, sifone ter cevi za priključitev na priključno mesto.</t>
  </si>
  <si>
    <t>Material cevi, ki jih nabavi in vgradi izvajalec mora biti kompatibilna materialu cevi vgrajenem v objektu.</t>
  </si>
  <si>
    <t>Digestorij mora vsebovati VAV (Variable air volume)krmilno - nadzorno enoto po DIN EN 14175-6, ki vsebuje elektromotorno</t>
  </si>
  <si>
    <t xml:space="preserve">loputo pretoka zraka, senzor položaja vrat, senzor gibanja, senzor ovir,  servisni indikator in stikalo za luč ter ostale </t>
  </si>
  <si>
    <t>dele skladno s standardom DIN EN 14175-6.</t>
  </si>
  <si>
    <t>Priključek za odsesovanje: DN 250 mm</t>
  </si>
  <si>
    <t>Električni priključki in naprave:</t>
  </si>
  <si>
    <r>
      <t xml:space="preserve">Krmilnik z izhodi: 0-10V=0-1000 m3/h, brezpotencialni kontakt </t>
    </r>
    <r>
      <rPr>
        <b/>
        <sz val="8"/>
        <rFont val="Arial Narrow"/>
        <family val="2"/>
        <charset val="238"/>
      </rPr>
      <t>(</t>
    </r>
    <r>
      <rPr>
        <sz val="8"/>
        <rFont val="Arial Narrow"/>
        <family val="2"/>
        <charset val="238"/>
      </rPr>
      <t>max.24V/1A</t>
    </r>
    <r>
      <rPr>
        <b/>
        <sz val="8"/>
        <rFont val="Arial Narrow"/>
        <family val="2"/>
        <charset val="238"/>
      </rPr>
      <t>)</t>
    </r>
    <r>
      <rPr>
        <sz val="8"/>
        <rFont val="Arial Narrow"/>
        <family val="2"/>
        <charset val="238"/>
      </rPr>
      <t xml:space="preserve"> kot signalizacijo "delovanje"</t>
    </r>
  </si>
  <si>
    <t>brezpotencialni kontakt (max.24V/1A) kot signalizacija "alarm".</t>
  </si>
  <si>
    <t xml:space="preserve">Kontrolni panel na dotik s prikazi oz.krmiljenji: vklop naprave signalizacijo statusa, možnost povečanja in </t>
  </si>
  <si>
    <t>zmanjševanja pretoka zraka, vklop krmiljenja razsvetljave, vizualnega in akustičnega alarma.</t>
  </si>
  <si>
    <t xml:space="preserve">Pod delovno ploščo digestorija so vgrajene omarice in  varnostne omarice, razen pod delovno ploščo </t>
  </si>
  <si>
    <t>digestorija, ki je namenjeno sedečemu delu.</t>
  </si>
  <si>
    <t>- navadne omarice</t>
  </si>
  <si>
    <t>- varnostna omara za kisline/baze (prezračevana)</t>
  </si>
  <si>
    <t>Navadne omarice:</t>
  </si>
  <si>
    <t>Varnostna omarica za kisline in baze:</t>
  </si>
  <si>
    <t xml:space="preserve">Notranja oprema (police, panti) iz materialov odpornih proti koroziji. Izvlečne police s PP pladnji z zatičem za </t>
  </si>
  <si>
    <t>zaustavitev.</t>
  </si>
  <si>
    <t>Sredinska pokončna pregrada ali horizontalna pregrada za ločeno shranjevanje kislin in baz.</t>
  </si>
  <si>
    <t>Hrbet omare mora biti zasnovan in izdelan na način, da je omogočeno učinkovito prezračevanje omare po</t>
  </si>
  <si>
    <t>celotni višini.</t>
  </si>
  <si>
    <t>Varnostna omarica za shranjevanje vnetljivih snovi:</t>
  </si>
  <si>
    <t>V digestorije so vgrajene električne vtičnice z zaščitnim pokrovom (varnostni razred IP44), varnostno stikalo -fit</t>
  </si>
  <si>
    <t>in potrebni avtomatski odklopniki (varovalke), vse vgrajeno v okvir z z zaščitnim pokrovom (varnostni razred IP44).</t>
  </si>
  <si>
    <t xml:space="preserve">Kontrolni panel na dotik s prikazi oz.krmiljenji: vklop naprave, signalizacijo statusa, možnost povečanja in </t>
  </si>
  <si>
    <t>zmanjševanja pretoka zraka, vklop krmiljenja razsvetljave, vizualnega in akustičnega alarma ter prikaz trenutnega</t>
  </si>
  <si>
    <t>stanja pretoka.</t>
  </si>
  <si>
    <t>Za napajanje digestorija je projektiran:</t>
  </si>
  <si>
    <t xml:space="preserve">- 1x trifazni priključek  </t>
  </si>
  <si>
    <t>- 1x ločeno napajanje za nadzorno elektroniko 3x2,5 mm2</t>
  </si>
  <si>
    <t>Vodovodni priključki in napeljave:</t>
  </si>
  <si>
    <t>Potrebni priključki so navedeni v opisu za posamezen digestorij. Laboratorijske pipe za hladno vodo in pipe za</t>
  </si>
  <si>
    <t>demi vodo morajo biti izdelane, montirane, testirane skladno s standardi:</t>
  </si>
  <si>
    <t>- DIN 12918-1</t>
  </si>
  <si>
    <t>Priključki za tehnične pline in napeljave:</t>
  </si>
  <si>
    <t>V digestorij so vgrajeni priključki za zemeljski (gorilni) plin. Priključki navedeni v opisu za vsak</t>
  </si>
  <si>
    <t>digestorij.</t>
  </si>
  <si>
    <t>- DIN 12918-2</t>
  </si>
  <si>
    <t>1.2.1.1.</t>
  </si>
  <si>
    <t>L. 02.05.11.DS5</t>
  </si>
  <si>
    <t>Digestorij za sedeče delo,</t>
  </si>
  <si>
    <t>Dim: 1500x900x2550 mm</t>
  </si>
  <si>
    <t>Delovna površina monolitna keramika.</t>
  </si>
  <si>
    <t>Vklapljanje vtičnic s stikalom za vklop zunaj.</t>
  </si>
  <si>
    <t xml:space="preserve">Priključki: </t>
  </si>
  <si>
    <t>- 4x vtičnica znotraj, 2x vtičnica zunaj</t>
  </si>
  <si>
    <t>- 1xUTP znotraj</t>
  </si>
  <si>
    <t>1.2.1.2.</t>
  </si>
  <si>
    <t>L. 02.05.28.D10</t>
  </si>
  <si>
    <t>Digestorij</t>
  </si>
  <si>
    <t>Dim: 1200x900x2700 mm</t>
  </si>
  <si>
    <t>1.2.1.3.</t>
  </si>
  <si>
    <t>L. 02.06.02.D7</t>
  </si>
  <si>
    <t>Dim: 1500x900x2700 mm</t>
  </si>
  <si>
    <t>- 4xvtičnica znotraj, 2x vtičnica zunaj</t>
  </si>
  <si>
    <t xml:space="preserve">Pod digestorijem </t>
  </si>
  <si>
    <t>- 2x omarica za shranjevanje kemikalij z odsesom</t>
  </si>
  <si>
    <t>1.2.1.4.</t>
  </si>
  <si>
    <t>L. 02.06.03.D6</t>
  </si>
  <si>
    <t>- 4x vtičnica znotraj, 2xvtičnica zunaj</t>
  </si>
  <si>
    <t>Pod digestorijem:</t>
  </si>
  <si>
    <t>- 2xomarica za shranjevanje kemikalij z odsesom</t>
  </si>
  <si>
    <t>1.2.1.5.</t>
  </si>
  <si>
    <t>L. 02.06.05.D5</t>
  </si>
  <si>
    <t>Digestorij,</t>
  </si>
  <si>
    <t>1.2.1.6.</t>
  </si>
  <si>
    <t>L. 02.06.12.D6</t>
  </si>
  <si>
    <t>1.2.1.7.</t>
  </si>
  <si>
    <t>L. 10.05.01.D9</t>
  </si>
  <si>
    <t>Digestorij za sedeče delo</t>
  </si>
  <si>
    <t>Elektrika: 4x vtičnice znotraj; 2xvtičnica zunaj, 1xUTP</t>
  </si>
  <si>
    <t>- 1x hladna voda</t>
  </si>
  <si>
    <t>- 1x izlivka (v hrbtni steni)</t>
  </si>
  <si>
    <t>- 1x odtok</t>
  </si>
  <si>
    <t>Plini: zemeljski plin</t>
  </si>
  <si>
    <t>1.2.1.8.</t>
  </si>
  <si>
    <t>L. 10.05.07.D3</t>
  </si>
  <si>
    <t>Elektrika: 4x vtičnice znotraj; 2xvtičnica zunaj</t>
  </si>
  <si>
    <t>- 1xUTP</t>
  </si>
  <si>
    <t>- 1x izlivka (vhrbtni steni)</t>
  </si>
  <si>
    <t>- 1x zemeljski plin</t>
  </si>
  <si>
    <t>- 1x omarica za shranjevanje kemikalij s odsesom</t>
  </si>
  <si>
    <t>1.2.1.9.</t>
  </si>
  <si>
    <t>L. 10.05.14.DS8</t>
  </si>
  <si>
    <t>1xUTP</t>
  </si>
  <si>
    <t>- 1x izlivka</t>
  </si>
  <si>
    <t>- 1x gorilni plin</t>
  </si>
  <si>
    <t>1.2.1.10.</t>
  </si>
  <si>
    <t>L. 10.05.19.D3</t>
  </si>
  <si>
    <t>dim: 1800x900x2700 mm</t>
  </si>
  <si>
    <t>TEHTALNA MIZA</t>
  </si>
  <si>
    <t xml:space="preserve">Opis: </t>
  </si>
  <si>
    <t>Tehtalna miza za analitsko ali precizno tehtnico.</t>
  </si>
  <si>
    <t>Tehtalna miza mora biti v kvaliteti kot npr.: Koeterman, Wesemann ali Waldner.</t>
  </si>
  <si>
    <t>1.2.3.1.</t>
  </si>
  <si>
    <t>L. 02.05.20.AMT3</t>
  </si>
  <si>
    <t>Tehtalna miza,</t>
  </si>
  <si>
    <t>1.2.3.2.</t>
  </si>
  <si>
    <t>L. 02.05.23.AMT3</t>
  </si>
  <si>
    <t>1.2.3.3.</t>
  </si>
  <si>
    <t>L. 10.05.01.AMT19</t>
  </si>
  <si>
    <t>1.2.3.4.</t>
  </si>
  <si>
    <t>L. 10.05.08.AMT1</t>
  </si>
  <si>
    <t>1.2.3.5.</t>
  </si>
  <si>
    <t>L. 10.05.15.AMT3</t>
  </si>
  <si>
    <t>ODSESOVALNA ROKA - STENSKA</t>
  </si>
  <si>
    <t>Odzračevalna roka za montažo na steno, gibljiva v 3 nastavljivih smereh,</t>
  </si>
  <si>
    <t>z vgrajeno loputo za regulacijo volumenskega toka zraka med položajem odprto do</t>
  </si>
  <si>
    <t>položaja zaprto.</t>
  </si>
  <si>
    <t>- območje dosega max. 1300 mm,</t>
  </si>
  <si>
    <t>- navojna stebla in vzmeti iz kislino odpornega jekla,</t>
  </si>
  <si>
    <t>- stenska konzola za pritrditev roke na steno</t>
  </si>
  <si>
    <t>Ojačitev v steni za lokalno odsesovalno roko je med 2100 in 2350 mm od tal.</t>
  </si>
  <si>
    <t>Moč sesanja zraka v razponu od 120 - 150 m3/h.</t>
  </si>
  <si>
    <t>Podobno kot: FUMEX tip 75</t>
  </si>
  <si>
    <t>1.2.4.1.</t>
  </si>
  <si>
    <t>L. 02.05.11.OR</t>
  </si>
  <si>
    <t xml:space="preserve">Odsesovalna roka, stenska </t>
  </si>
  <si>
    <t>1.2.4.2.</t>
  </si>
  <si>
    <t>L. 02.05.15.OR</t>
  </si>
  <si>
    <t>Odsesovalna roka - stenska</t>
  </si>
  <si>
    <t>Omara za shranjevanje vnetljivih snovi ( oksidativnih snovi)</t>
  </si>
  <si>
    <t>L. 00.08.01.OO3</t>
  </si>
  <si>
    <t>1.2.5.13.</t>
  </si>
  <si>
    <t>SKLADIŠČE PRISPELIH KEMIKALIJ</t>
  </si>
  <si>
    <t>00.08.01.</t>
  </si>
  <si>
    <t xml:space="preserve">Podobno kot: ASECOS tip: Q-CLASSIC-90 </t>
  </si>
  <si>
    <t>v skladu s standardom EN 14470 -1</t>
  </si>
  <si>
    <t xml:space="preserve">Varnostna omara za shranjevanje vnetljivih snovi (oksidativnih snovi). </t>
  </si>
  <si>
    <t>Omara za kemikalije brez odduha,</t>
  </si>
  <si>
    <t>L. 10.05.15.OKB4</t>
  </si>
  <si>
    <t>1.2.5.12.</t>
  </si>
  <si>
    <t>L. 10.05.10.OKB5</t>
  </si>
  <si>
    <t>1.2.5.11.</t>
  </si>
  <si>
    <t>GPL LABORATORIJ ZA CELIČNE TESTE</t>
  </si>
  <si>
    <t>Podobno kot: ASECOS ali DUEPERTAL</t>
  </si>
  <si>
    <t>Naravno prezračevanje skozi prezračevalne rešetke.</t>
  </si>
  <si>
    <t>Zunanji deli omare iz jeklene pločevine, prevlečene s praškovnim nanosom. Notranja oprema tri police,</t>
  </si>
  <si>
    <t>Omara za shranjevanje vnetljivih  snovi in shranjevanje  kislin/baz  -  dva dela</t>
  </si>
  <si>
    <t>L. 02.05.11.OK6</t>
  </si>
  <si>
    <t>1.2.5.10.</t>
  </si>
  <si>
    <t>sistem odvoda zraka.</t>
  </si>
  <si>
    <t xml:space="preserve">Ponudnik mora v ponudbeni ceni upoštevati dobavo, montažo omare in priklop omare na prezračevalni </t>
  </si>
  <si>
    <t>prezračevanje omare po celotni višini.</t>
  </si>
  <si>
    <t>Na sredini omare je pregrada, za ločeno shranjevanje kislin in ločeno shranjevanje lugov.</t>
  </si>
  <si>
    <t>mora biti odporna na udarce, praske in abrazijo. Notranjost omare in oprema  mora biti odporna na korozijo.</t>
  </si>
  <si>
    <t>Varnostna omara za shranjevanje kislin in baz po standardu EN 16121, EN 16122 ali enakovreden.</t>
  </si>
  <si>
    <t>Desni del - širine 600mm :</t>
  </si>
  <si>
    <t>Zaklepanje s ključavnico s profilnim cilindrom.</t>
  </si>
  <si>
    <t>Blokada vrat za enostavno vstavljanje in odvzemanje. Avtomatika za zapiranje vrat v primeru požara.</t>
  </si>
  <si>
    <t xml:space="preserve">Varnostna omara za shranjevanje  gorljivih tekočin in vnetljivih nevarnih snovi </t>
  </si>
  <si>
    <t>Levi del - širine 600mm - za vnetljive snovi</t>
  </si>
  <si>
    <t>KISLIN/BAZ  - DVA DELA</t>
  </si>
  <si>
    <t>VARNOSTNE OMARE ZA SHRANJEVANJE VNETLJIVIH SNOVI  IN  ZA SHRANJEVANJE</t>
  </si>
  <si>
    <t>Omara za shranjevanje vnetljivih snovi,</t>
  </si>
  <si>
    <t>L.00.08.01.OT2</t>
  </si>
  <si>
    <t>1.2.5.9.</t>
  </si>
  <si>
    <t>L. 02.05.04.OK7</t>
  </si>
  <si>
    <t>1.2.5.8.</t>
  </si>
  <si>
    <t>L. 02.05.04.OK6</t>
  </si>
  <si>
    <t>1.2.5.7.</t>
  </si>
  <si>
    <t>L. 00.08.02.OK3</t>
  </si>
  <si>
    <t>1.2.5.6.</t>
  </si>
  <si>
    <t>SKLADIŠČE ODPADNIH KEMIKALIJ</t>
  </si>
  <si>
    <t>00.08.02.</t>
  </si>
  <si>
    <t>L. 99.10.43.OL1</t>
  </si>
  <si>
    <t>1.2.5.5.</t>
  </si>
  <si>
    <t>99.10.43.</t>
  </si>
  <si>
    <t>L. 99.10.07.OK1</t>
  </si>
  <si>
    <t>1.2.5.4.</t>
  </si>
  <si>
    <t>HODNIK</t>
  </si>
  <si>
    <t>99.10.07.</t>
  </si>
  <si>
    <t>L. 10.05.15.OK5</t>
  </si>
  <si>
    <t>1.2.5.3.</t>
  </si>
  <si>
    <t>L. 10.05.01.OK12</t>
  </si>
  <si>
    <t>1.2.5.2.</t>
  </si>
  <si>
    <t xml:space="preserve">Priključek za odvod zraka ustreza standardu DN 75. </t>
  </si>
  <si>
    <t xml:space="preserve">Zunanji deli omare iz jeklene pločevine, prevlečene s praškovnim nanosom. Osnovna plošča iz nerjavečega </t>
  </si>
  <si>
    <t xml:space="preserve">Varnostna omara za shranjevanje vnetljivih snovi na delovnem mestu z odpornostjo proti ognju v času </t>
  </si>
  <si>
    <t>VARNOSTNE OMARE ZA SHRANJEVANJE VNETLJIVIH SNOVI (KEMIKALIJ),</t>
  </si>
  <si>
    <t>Omara za shranjevanje kislin/baz</t>
  </si>
  <si>
    <t>L.00.08.01.OKB1</t>
  </si>
  <si>
    <t>1.2.5.1.</t>
  </si>
  <si>
    <t>Priključek za odvod zraka po standardu DN 75 na zgornjem delu omare.</t>
  </si>
  <si>
    <t>da je omogočena vodoravna namestitev omare.</t>
  </si>
  <si>
    <t>Na sredini omare je pregrada, za ločeno shranjevanje kislin in ločeno shranjevanje lugov. Vrata omare so</t>
  </si>
  <si>
    <t>odporen na udarce, praske in abrazijo. Notranjost omare in oprema  mora biti odporna na korozijo.</t>
  </si>
  <si>
    <t>OMARA ZA SHRANJEVANJE KISLIN IN BAZ</t>
  </si>
  <si>
    <t>VARNOSTNE OMARE</t>
  </si>
  <si>
    <t>REGAL KOVINSKI</t>
  </si>
  <si>
    <t>Okvir in stebri iz jeklenih profilov, varjene ojačitvene letve dajejo vsaki polici maksimalno nosilnost</t>
  </si>
  <si>
    <t xml:space="preserve">do 200 kg. Sestavljen z vijaki. Police se lahko montirajo na katerikoli višini v regalu.Kovinski </t>
  </si>
  <si>
    <t>regali se lahko poljubno dodajajo po dolžini z dodatnimi enotami.</t>
  </si>
  <si>
    <t>Različnih globin od 400 do 640 mm in različnih širin ( do 1500 mm) in različnih višin.</t>
  </si>
  <si>
    <t>maksimalna obremenitev 150 kg.</t>
  </si>
  <si>
    <t>V ponudbi morata biti ponujeni dve lestvi:</t>
  </si>
  <si>
    <t>- 1x za regale v prostoru 02.05.02. SKLADIŠČE POTROŠNEGA MATERIALA 1</t>
  </si>
  <si>
    <t>- 1x za regale v prostoru 02.05.19, SKLADIŠČE POTROŠNEGA MATERIALA 2</t>
  </si>
  <si>
    <t>02.05.02.</t>
  </si>
  <si>
    <t>SKLADIŠČE POTROŠNEGA MATERIALA 1</t>
  </si>
  <si>
    <t>1.3.0.1.</t>
  </si>
  <si>
    <t>L. 02.05.02.R1</t>
  </si>
  <si>
    <t>Regal začetni,</t>
  </si>
  <si>
    <t>dim: 1060x440x2700 mm</t>
  </si>
  <si>
    <t>- lestev</t>
  </si>
  <si>
    <t>1.3.0.2.</t>
  </si>
  <si>
    <t>L. 02.05.02.R2</t>
  </si>
  <si>
    <t>Regal nadaljevalni,</t>
  </si>
  <si>
    <t>dim: 1010x440x2700 mm</t>
  </si>
  <si>
    <t>1.3.0.3.</t>
  </si>
  <si>
    <t>L. 02.05.02.R3</t>
  </si>
  <si>
    <t>dim: 910x440x2700 mm</t>
  </si>
  <si>
    <t>1.3.0.4.</t>
  </si>
  <si>
    <t>L. 02.05.02.R4</t>
  </si>
  <si>
    <t>dim: 1060x640x2700 mm</t>
  </si>
  <si>
    <t>1.3.0.5.</t>
  </si>
  <si>
    <t>L. 0205.02.R5</t>
  </si>
  <si>
    <t>dim: 1010x640x2700 mm</t>
  </si>
  <si>
    <t>1.3.0.6.</t>
  </si>
  <si>
    <t>L. 02.05.02.R6</t>
  </si>
  <si>
    <t>dim: 910x640x2700 mm</t>
  </si>
  <si>
    <t>02.05.19.</t>
  </si>
  <si>
    <t>SKLADIŠČE POTROŠNEGA MATERIALA 2</t>
  </si>
  <si>
    <t>1.3.0.7.</t>
  </si>
  <si>
    <t>L. 02.05.19.R1</t>
  </si>
  <si>
    <t>Regal,</t>
  </si>
  <si>
    <t>dim: 3400x640x2700 mm</t>
  </si>
  <si>
    <t>1.3.0.8.</t>
  </si>
  <si>
    <t>L. 02.05.19.R2</t>
  </si>
  <si>
    <t>dim: 1500x640x2700 mm</t>
  </si>
  <si>
    <t>1.3.0.9.</t>
  </si>
  <si>
    <t>L. 02.05.19.R3</t>
  </si>
  <si>
    <t>dim: 2070x640x2700 mm</t>
  </si>
  <si>
    <t>REGAL S PREMIČNO LESTVIJO</t>
  </si>
  <si>
    <t>do 200 kg. Pet polic, police globoke 60 cm.</t>
  </si>
  <si>
    <t>Regala postavljena v obliki črke "L". Dolžina tirnice za premično lestev na regalu L.10.05.18.R2</t>
  </si>
  <si>
    <t>168 cm, dolžina tirnice za premično lestev na regalu L.10.05.18.R3 127 cm.</t>
  </si>
  <si>
    <t>1.3.0.10.</t>
  </si>
  <si>
    <t>L. 10.05.18.R2</t>
  </si>
  <si>
    <t>Regal</t>
  </si>
  <si>
    <t>dim: 218x60x270 cm</t>
  </si>
  <si>
    <t>- 1x lestev</t>
  </si>
  <si>
    <t>1.3.0.11.</t>
  </si>
  <si>
    <t>L. 10.05.18.R3</t>
  </si>
  <si>
    <t>dim: 127x60x270 cm</t>
  </si>
  <si>
    <t>REGAL ZA SKLADIŠČENJE PRISPELIH KEMIKALIJ</t>
  </si>
  <si>
    <t>Regal za skladiščenje kemikalij z lovilnimi posodami. Stabilna jeklena konstrukcija, vsi pritrdilni deli</t>
  </si>
  <si>
    <t>in  police galvanizirane. Police po višini nastavljive. Na vsaki polici pladenj iz PP materiala.</t>
  </si>
  <si>
    <t>Maksimalna obremenitev police do 200 kg, pri enakomerni razporejeni obremenitvi.</t>
  </si>
  <si>
    <t xml:space="preserve">Modularna konstrukcija omogoča sestavo regala. </t>
  </si>
  <si>
    <t>Globina regala 600 mm, višina regala 2000 mm.</t>
  </si>
  <si>
    <t>1.3.0.12.</t>
  </si>
  <si>
    <t>L. 00.08.01.R7</t>
  </si>
  <si>
    <t>Regal, dolžina cca.2700 mm, globina 600 mm, višina 2000 mm.</t>
  </si>
  <si>
    <t>REGAL ZA SKLADIŠČENJE ODPADNIH KEMIKALIJ</t>
  </si>
  <si>
    <t>Opis enak kot za regal prispelih kemikalij, samo globina je 500 mm, višina regala 2000 mm.</t>
  </si>
  <si>
    <t>1.3.0.13.</t>
  </si>
  <si>
    <t>L. 00.08.02.R1</t>
  </si>
  <si>
    <t>Regal za shanjevanje odpadnih kemikalij, dolžina cca. 2900 mm, globina 500 mm, višina 2000 mm.</t>
  </si>
  <si>
    <t>1.3.0.14.</t>
  </si>
  <si>
    <t>L. 00.08.02.R2</t>
  </si>
  <si>
    <t>Regal za shanjevanje odpadnih kemikalij, dolžina cca.2100 mm, globina 500 mm, višina 2000 mm.</t>
  </si>
  <si>
    <t>VOZIČEK</t>
  </si>
  <si>
    <t>Voziček iz nerjavečega jekla AISI 304, da se lahko opere in razkuži, z dvema policama, nosilnost</t>
  </si>
  <si>
    <t>Dimenzija: 890x610x890 mm</t>
  </si>
  <si>
    <t>1.3.0.15.</t>
  </si>
  <si>
    <t>L. 02.05.04.V11</t>
  </si>
  <si>
    <t>Voziček</t>
  </si>
  <si>
    <t>1.3.0.16.</t>
  </si>
  <si>
    <t>L. 02.05.18.V3</t>
  </si>
  <si>
    <t>1.3.0.17.</t>
  </si>
  <si>
    <t>L. 10.05.01.V13</t>
  </si>
  <si>
    <t>1.3.0.18.</t>
  </si>
  <si>
    <t>L. 10.05.13.V11</t>
  </si>
  <si>
    <t>1.3.0.19.</t>
  </si>
  <si>
    <t>L. 10.05.14.V7</t>
  </si>
  <si>
    <t>1.3.0.20.</t>
  </si>
  <si>
    <t>L. 02.06.03.V10</t>
  </si>
  <si>
    <t>1.3.0.21.</t>
  </si>
  <si>
    <t>L. 02.06.22.V3</t>
  </si>
  <si>
    <t>Voziček,</t>
  </si>
  <si>
    <t>1.3.0.22.</t>
  </si>
  <si>
    <t>L. 02.06.24.1.V5</t>
  </si>
  <si>
    <t>1.3.0.23.</t>
  </si>
  <si>
    <t>L. 02.06.28.V3</t>
  </si>
  <si>
    <t>Dimenzija: 740x360x890 mm</t>
  </si>
  <si>
    <t>1.3.0.24.</t>
  </si>
  <si>
    <t>L. 02.05.29.V15</t>
  </si>
  <si>
    <t>Dim: 740x360x890 mm</t>
  </si>
  <si>
    <t>Dimenzija: 450x1000x900 mm</t>
  </si>
  <si>
    <t>1.3.0.25.</t>
  </si>
  <si>
    <t>L.10.05.13.V12</t>
  </si>
  <si>
    <t>Dim: 450x1000x900 mm</t>
  </si>
  <si>
    <t>NOSILEC ZA ŽIČNATE KOŠARE, ŽIČNATE KOŠARE</t>
  </si>
  <si>
    <t>Žična košarica iz nerjavne jeklene žice,dim 300x120x90 mm</t>
  </si>
  <si>
    <t>Izdelana iz CrNi jekla AISI 316, EN 14401, iz drobne mreže 4x4 mm.</t>
  </si>
  <si>
    <t>Nosilec za dve košarici, izdelan iz nerjavne jeklene žice.</t>
  </si>
  <si>
    <t>10.05.27.</t>
  </si>
  <si>
    <t>FILTER 3</t>
  </si>
  <si>
    <t>1.3.0.26.</t>
  </si>
  <si>
    <t>L. 10.05.27.3</t>
  </si>
  <si>
    <t>Nosilec za dve žičnati košari + 2x žičnata košara</t>
  </si>
  <si>
    <t>FOTOGRAFSKA SVETILKA</t>
  </si>
  <si>
    <t xml:space="preserve">Fotografska svetilka sestavljena iz treh luči, montirane na stropu na gibljivih kovinskih nosilcih. Vsaj </t>
  </si>
  <si>
    <t>dva nosilca morata omogočiti, da se luč spusti na višino pol metra od mize. Svetla višina stropa je</t>
  </si>
  <si>
    <t>2,85 cm, višina mize je 90 cm.</t>
  </si>
  <si>
    <t xml:space="preserve">1. svetilka </t>
  </si>
  <si>
    <t>- 135.000 lux@0,5 m</t>
  </si>
  <si>
    <t>- jakost luči med 0% in 100%</t>
  </si>
  <si>
    <t>- podpora DMX</t>
  </si>
  <si>
    <t>- 5 programiranih svetlobnih efektov</t>
  </si>
  <si>
    <t xml:space="preserve">Podobno kot: APUTURE LS C120D II </t>
  </si>
  <si>
    <t xml:space="preserve">2. svetilka </t>
  </si>
  <si>
    <t>- šesterokotnik s 16 jeklenimi palicami</t>
  </si>
  <si>
    <t>- 2 sprednja difuzorja s 1,5 in 2,5 stopnjami</t>
  </si>
  <si>
    <t>- odstranljivi notranji difuzor</t>
  </si>
  <si>
    <t>- držalo gelskega filtra</t>
  </si>
  <si>
    <t>Podobno kot: APUTURE LIGHT DOME II</t>
  </si>
  <si>
    <t>3. svetilka</t>
  </si>
  <si>
    <t>Primerna za manjše "studie".</t>
  </si>
  <si>
    <t>- trdno izdelan modifikator ima 16 odpornih jeklenih palic, ki tvorijo krožno svetlobno polje,</t>
  </si>
  <si>
    <t xml:space="preserve">srebrna notranjost maksimira izhod. </t>
  </si>
  <si>
    <t>- 1x notranji difuzor</t>
  </si>
  <si>
    <t>- 1x zunanji difuzor</t>
  </si>
  <si>
    <t>- 1x mreža iz satovja</t>
  </si>
  <si>
    <t>- 1x držalo za gel</t>
  </si>
  <si>
    <t>- 1x reflektor</t>
  </si>
  <si>
    <t>Podobno kot: APUTURE LIGHT DOME MINI II</t>
  </si>
  <si>
    <t>V ponudbeni ceni mora biti zajet nosilec za svetilke.</t>
  </si>
  <si>
    <t>02.06.24.</t>
  </si>
  <si>
    <t>PREDPROSTOR PRED KOMORO</t>
  </si>
  <si>
    <t>1.3.0.27.</t>
  </si>
  <si>
    <t>L. 02.06.24.1.4</t>
  </si>
  <si>
    <t>Svetilka - fotografska montirana na stropu  - komplet</t>
  </si>
  <si>
    <t>LESTEV ZA REGALE V PROSTORU 00.08.01. IN 00.08.02.</t>
  </si>
  <si>
    <t>Lestev izdelana iz aluminija. Platforma in povezovalni elementi iz pocinkanega jekla.</t>
  </si>
  <si>
    <t>Nedrseče 8 cm široke stopnice na obeh straneh lestve (5 stopnic). Vrhnje dve stopnici tvorijo platformo.</t>
  </si>
  <si>
    <t xml:space="preserve">Lestev mora biti izdelana v skladu e standardom EN131, ki dovoljuje največjo delovno obremenitev </t>
  </si>
  <si>
    <t>lestve z 150 kg.</t>
  </si>
  <si>
    <t>1.3.0.28.</t>
  </si>
  <si>
    <t>L.02.08.02.</t>
  </si>
  <si>
    <t>Lestev</t>
  </si>
  <si>
    <t>GARDEROBNA STENA</t>
  </si>
  <si>
    <t>serijska pohištvena oprema.</t>
  </si>
  <si>
    <t>Stena se montira 10 cm od tal. Na steni so montirane kljukice. Oblika in obdelava</t>
  </si>
  <si>
    <t>kljuke po dogovoru s projektantom.</t>
  </si>
  <si>
    <t>in na steni širine 90 cm 5 kljukic.</t>
  </si>
  <si>
    <t>Glej priložene sheme !</t>
  </si>
  <si>
    <t>1.4.0.1.</t>
  </si>
  <si>
    <t>L. 02.05.08.OB5</t>
  </si>
  <si>
    <t>Obešalnik stenski</t>
  </si>
  <si>
    <t>dim: 50x200 cm</t>
  </si>
  <si>
    <t>1.4.0.2.</t>
  </si>
  <si>
    <t>L. 02.06.17.O1</t>
  </si>
  <si>
    <t>Obešalnik</t>
  </si>
  <si>
    <t>1.4.0.3.</t>
  </si>
  <si>
    <t>L. 02.06.19.O1</t>
  </si>
  <si>
    <t>1.4.0.4.</t>
  </si>
  <si>
    <t>L. 10.05.27.GS1</t>
  </si>
  <si>
    <t>Garderobna stena po posebnem detajlu</t>
  </si>
  <si>
    <t>dim: 60x200 cm</t>
  </si>
  <si>
    <t>1.4.0.5.</t>
  </si>
  <si>
    <t>L. 02.05.06.GS83</t>
  </si>
  <si>
    <t>Garderobna stena,</t>
  </si>
  <si>
    <t>dim: 90x200 cm</t>
  </si>
  <si>
    <t>1.4.0.6.</t>
  </si>
  <si>
    <t>L. 02.06.13.GS1</t>
  </si>
  <si>
    <t>Garderobna stena po posebnem detajlu,</t>
  </si>
  <si>
    <t>OMARE</t>
  </si>
  <si>
    <t xml:space="preserve">Cokelna letev enaka kot bo pri izbranem dobavitelju laboratorijske pohištvene </t>
  </si>
  <si>
    <t xml:space="preserve">opreme. </t>
  </si>
  <si>
    <t>enakimi ročaji.</t>
  </si>
  <si>
    <t>1.4.0.7.</t>
  </si>
  <si>
    <t>L. 02.06.13.OH6</t>
  </si>
  <si>
    <t>Omara za čiste halje po posebnem detajlu,</t>
  </si>
  <si>
    <t>dim: 60x45x192 cm</t>
  </si>
  <si>
    <t>1.4.0.8.</t>
  </si>
  <si>
    <t>L. 02.06.17.OH5</t>
  </si>
  <si>
    <t>Omara za čiste halje - po posebnem detajlu</t>
  </si>
  <si>
    <t xml:space="preserve">dim: 60x55x210 cm </t>
  </si>
  <si>
    <t>1.4.0.9.</t>
  </si>
  <si>
    <t>L. 02.06.19.OH5</t>
  </si>
  <si>
    <t>OMARA BREZ VRAT</t>
  </si>
  <si>
    <t>1.4.0.10.</t>
  </si>
  <si>
    <t>L. 10.05.18.GO4</t>
  </si>
  <si>
    <t>Omara po posebnem detajlu,</t>
  </si>
  <si>
    <t>dim: 89x50x210 cm</t>
  </si>
  <si>
    <t>KLOPCA</t>
  </si>
  <si>
    <t>Barva kerrock-a po izboru projektanta.</t>
  </si>
  <si>
    <t>Glej priloženo shemo !</t>
  </si>
  <si>
    <t>1.4.0.11.</t>
  </si>
  <si>
    <t>L. 02.06.17.KL2</t>
  </si>
  <si>
    <t>Klopca (prestop) - po posebnem detajlu</t>
  </si>
  <si>
    <t>dim: 100x30x30 cm</t>
  </si>
  <si>
    <t>1.4.0.12.</t>
  </si>
  <si>
    <t>L. 02.06.19.KL2</t>
  </si>
  <si>
    <t>1.4.0.13.</t>
  </si>
  <si>
    <t>L. 10.05.27.KL2</t>
  </si>
  <si>
    <t>Klopca po posebnem detajlu</t>
  </si>
  <si>
    <t>dim: 135x30x30 cm</t>
  </si>
  <si>
    <t>10.05.28.</t>
  </si>
  <si>
    <t>FILTER 2</t>
  </si>
  <si>
    <t>1.4.0.14.</t>
  </si>
  <si>
    <t>L. 10.05.28.KL1</t>
  </si>
  <si>
    <t>dim: 190x30x30 cm</t>
  </si>
  <si>
    <t>OMARICA ZA COKLE</t>
  </si>
  <si>
    <t>Nad omarico L.02.06.13.OC2  (nečisti cokli) je na višini 146 cm od tal montirana omarica L.02.06.13.OC3</t>
  </si>
  <si>
    <t>za čiste cokle.</t>
  </si>
  <si>
    <t>Nad omarico L.02.06.13.OC4  (nečisti cokli) je na višini 146 cm od tal montirana omarica L.02.06.13.OC5</t>
  </si>
  <si>
    <t>1.4.0.15.</t>
  </si>
  <si>
    <t>L. 02.06.13.OC2</t>
  </si>
  <si>
    <t>Omarica za nečiste cokle po posebnem detajlu,</t>
  </si>
  <si>
    <t>dim: 80x45x56/146 cm</t>
  </si>
  <si>
    <t>1.4.0.16.</t>
  </si>
  <si>
    <t>L. 02.06.13.OC3</t>
  </si>
  <si>
    <t>Omarica za čiste cokle po posebnem detajlu</t>
  </si>
  <si>
    <t>dim: 80x45x46 cm</t>
  </si>
  <si>
    <t>1.4.0.17.</t>
  </si>
  <si>
    <t>L. 02.06.13.OC4</t>
  </si>
  <si>
    <t>dim: 120x45x56/146 cm</t>
  </si>
  <si>
    <t>1.4.0.18.</t>
  </si>
  <si>
    <t>L. 02.06.13.OC5</t>
  </si>
  <si>
    <t>dim: 120x45x46 cm</t>
  </si>
  <si>
    <t>1.4.0.19.</t>
  </si>
  <si>
    <t>L. 02.06.17.OC4</t>
  </si>
  <si>
    <t>Omara za čiste cokle - po posebnem detajlu</t>
  </si>
  <si>
    <t>dim: 50x30x100 cm</t>
  </si>
  <si>
    <t>1.4.0.20.</t>
  </si>
  <si>
    <t>L. 02.06.19.OC4</t>
  </si>
  <si>
    <t>dim:50x30x100 cm</t>
  </si>
  <si>
    <t xml:space="preserve">Na steni so montirane štiri kljukice za obešanje halj. Oblika in obdelava kljuke po </t>
  </si>
  <si>
    <t>dogovoru s projektantom.</t>
  </si>
  <si>
    <t>1.4.0.21.</t>
  </si>
  <si>
    <t>L. 10.05.07.OG2</t>
  </si>
  <si>
    <t>dim: 80x50x210 cm</t>
  </si>
  <si>
    <t>GARDEROBNA OMARA</t>
  </si>
  <si>
    <t>Omarice opremljene s ključavnico.</t>
  </si>
  <si>
    <t>Na steni montirane kljukice za obešanje halj. Oblika kljuke in material po dogovoru s projektantom.</t>
  </si>
  <si>
    <t>Omara L.10.05.29.OG1 in omara L.10.05.14.OG6 - nad omarico maska do spuščenega stropa.</t>
  </si>
  <si>
    <t>1.4.0.22.</t>
  </si>
  <si>
    <t>L. 10.05.14.OG6</t>
  </si>
  <si>
    <t>Omara garderobna po posebnem detajlu,</t>
  </si>
  <si>
    <t>dim: 87,5x30x210 cm + maska</t>
  </si>
  <si>
    <t>1.4.0.23.</t>
  </si>
  <si>
    <t>L. 10.05.18.O5</t>
  </si>
  <si>
    <t xml:space="preserve">Obešalnik po posebnem detalju, </t>
  </si>
  <si>
    <t>dim: 100x50x210 cm</t>
  </si>
  <si>
    <t>10.05.29.</t>
  </si>
  <si>
    <t>FILTER 1</t>
  </si>
  <si>
    <t>1.4.0.24.</t>
  </si>
  <si>
    <t>L. 10.05.29.OG1</t>
  </si>
  <si>
    <t xml:space="preserve">Omara garderobna, po posebnem detajlu, </t>
  </si>
  <si>
    <t>dim: 100x40x210 cm+maska</t>
  </si>
  <si>
    <t>PODSTAVEK ZA INKUBATOR</t>
  </si>
  <si>
    <t xml:space="preserve">Kovinsko podnožje izdelano iz fe debelostenskih kovinskih profilov, brez vidnega šiva, </t>
  </si>
  <si>
    <t>dim: 50x50x3 mm. Lakirano z epoxy prašno barvo (barva RAL-a enaka kot barva nosilne konstrukcije</t>
  </si>
  <si>
    <t>laboratorijskih pultov izbranega dobavitelja laboratorijske pohištvene opreme).</t>
  </si>
  <si>
    <t>Podnožje mora imeti nivelirne nogice z možnostjo višinske regulacije.</t>
  </si>
  <si>
    <t>Vrhnja plošča podstavka iz visokotlačne kompaktne plošče debeline 25 mm.</t>
  </si>
  <si>
    <t>1.4.0.25.</t>
  </si>
  <si>
    <t>L. 10.05.09.6.1.</t>
  </si>
  <si>
    <t>dim: 650x800x300 mm (šxgxv)</t>
  </si>
  <si>
    <t>1.4.0.26.</t>
  </si>
  <si>
    <t>L. 10.05.10.7.1.</t>
  </si>
  <si>
    <t>1.4.0.27.</t>
  </si>
  <si>
    <t>L. 10.05.20.3.1.</t>
  </si>
  <si>
    <t>1.4.0.28.</t>
  </si>
  <si>
    <t>L. 10.05.21.3.1.</t>
  </si>
  <si>
    <t>1.4.0.29.</t>
  </si>
  <si>
    <t>L. 10.05.22.5.1.</t>
  </si>
  <si>
    <t>1.4.0.30.</t>
  </si>
  <si>
    <t>L. 10.05.23.3.1.</t>
  </si>
  <si>
    <t>1.4.0.31.</t>
  </si>
  <si>
    <t>L. 10.05.25.4.1.</t>
  </si>
  <si>
    <t>12.05.04.</t>
  </si>
  <si>
    <t>LABORATORIJ ZA KEMIČNO EKOLOGIJO</t>
  </si>
  <si>
    <t>12.05.07.</t>
  </si>
  <si>
    <t>MERILNI LABORATORIJ</t>
  </si>
  <si>
    <t>12.05.08.</t>
  </si>
  <si>
    <t>VEDENJE</t>
  </si>
  <si>
    <t>12.05.09.</t>
  </si>
  <si>
    <t>BIOTREMOLOGIJA 2</t>
  </si>
  <si>
    <t>12.05.10.</t>
  </si>
  <si>
    <t>BIOTREMOLOGIJA 1</t>
  </si>
  <si>
    <t>12.05.13.</t>
  </si>
  <si>
    <t>MIKROSKOPIRNICA - FLUORESCENCA</t>
  </si>
  <si>
    <t>12.05.28.</t>
  </si>
  <si>
    <t>12.05.05.</t>
  </si>
  <si>
    <t>LABORATORIJ ZA KROMATOGRAFIJO</t>
  </si>
  <si>
    <t>12.05.11.</t>
  </si>
  <si>
    <t>NEVROLOŠKI LABORATORIJ</t>
  </si>
  <si>
    <t>12.05.21.</t>
  </si>
  <si>
    <t>FOTO - MORFOLOŠKI LAB</t>
  </si>
  <si>
    <t>12.05.24.</t>
  </si>
  <si>
    <t>MORFOLOŠKI LABORATORIJ</t>
  </si>
  <si>
    <t>SKUPAJ</t>
  </si>
  <si>
    <t xml:space="preserve">Kovinsko podnožje, prašno barvano in certificirano z EN ISO 2815, ločeno od ostalega dela tehtalne mize </t>
  </si>
  <si>
    <t>zaradi možnega prenosa vibracij na tehtalno površino. Podnožje izdelano iz jeklenega okvirja,</t>
  </si>
  <si>
    <t>zunanja obloga iz kovinske, melaminske ali ekvivalentne plošče, plošča tehtalne površine</t>
  </si>
  <si>
    <t xml:space="preserve"> iz masivnega granita oziroma primerljivega masivnega materiala cca. 500x400 mm. </t>
  </si>
  <si>
    <t>Okvir nameščen na gumijaste (ali podobne) podlage za preprečevanje širjenja vibracij.</t>
  </si>
  <si>
    <t>TEHTALNE MIZE 1. ETAPA</t>
  </si>
  <si>
    <t>12.05.01.</t>
  </si>
  <si>
    <t>e- DNA LABORATORIJ</t>
  </si>
  <si>
    <t>12.05.02.</t>
  </si>
  <si>
    <t>e - DNA PRIPRAVLJALNICA</t>
  </si>
  <si>
    <t>2. ETAPA</t>
  </si>
  <si>
    <t>1. ETAPA</t>
  </si>
  <si>
    <t>REKAPITULACIJA LABORATORIJSKA POHIŠTVENA OPREMA</t>
  </si>
  <si>
    <t>LABORATORIJSKA POHIŠTVENA OPREMA 1. ETAPA</t>
  </si>
  <si>
    <t>LABORATORIJSKA POHIŠTVENA OPREMA 2. ETAPA</t>
  </si>
  <si>
    <t>2.1.1.</t>
  </si>
  <si>
    <t>1.1.1.</t>
  </si>
  <si>
    <t>REKAPITULACIJA DIGESTORIJI</t>
  </si>
  <si>
    <t>1.2.1.</t>
  </si>
  <si>
    <t>2.2.1.</t>
  </si>
  <si>
    <t>DIGESTORIJI 1. ETAPA</t>
  </si>
  <si>
    <t>DIGESTORIJI 2. ETAPA</t>
  </si>
  <si>
    <t>REKAPITULACIJA ODSESOVALNE ROKE</t>
  </si>
  <si>
    <t>ODSESOVALNE ROKE 1. ETAPA</t>
  </si>
  <si>
    <t>ODSESOVALNE ROKE 2. ETAPA</t>
  </si>
  <si>
    <t>1.2.4.</t>
  </si>
  <si>
    <t>2.2.4.</t>
  </si>
  <si>
    <t>REKAPITULACIJA TEHTALNE MIZE</t>
  </si>
  <si>
    <t>REKAPITULACIJA VARNOSTNE OMARE</t>
  </si>
  <si>
    <t>VARNOSTNE OMARE 1. ETAPA</t>
  </si>
  <si>
    <t>VARNOSTNE OMARE 2. ETAPA</t>
  </si>
  <si>
    <t>1.2.5.</t>
  </si>
  <si>
    <t>2.2.5.</t>
  </si>
  <si>
    <t>Kovinsko ogrodje (prašno epoksi zaščiteno), zunanje ohišje izdelano iz materiala, ki omogoča 100% vodoodbojnost, obstojnost na</t>
  </si>
  <si>
    <t>kemijske in mehanske vplive, prenesti mora redne postopke čiščenja in dezinfekcije z agresivnimi materiali,</t>
  </si>
  <si>
    <t>Notranja obloga iz kompaktne laminatne plošče, podobno kot Trespa Top Lab Plus.</t>
  </si>
  <si>
    <t xml:space="preserve">Delovne površine s protirazlivno obrobo po celotnem obodu iz nelepljene monolitne keramike, oziroma brez obrobe </t>
  </si>
  <si>
    <t>Dvižno okno iz varnostnega stekla; vertikalni in horizontalni elektronski pomik odprtin</t>
  </si>
  <si>
    <t xml:space="preserve">Število priključkov je razvidno iz specifikacije posameznega digestorija. </t>
  </si>
  <si>
    <t xml:space="preserve">Mikroprocesorski krmilnik za vodenje in nadzor naprave s komunikacijskimi elementi za povezavo na CNS </t>
  </si>
  <si>
    <t>(Centralni Nadzorni Sistem), ki mora omogočati popolnoma avtomatsko delovanje in nadzor naprave v skladu</t>
  </si>
  <si>
    <t>Krmilnik z digitalnimi vhodi: omogočanje različnih režimov delovanja (reduciran/nočni režim), normalni režim delovanja, izklop naprave.</t>
  </si>
  <si>
    <t>- varnostna omara za shranjevanje vnetljivih snovi skladno s standardom EN 14470-1 (tip 90)</t>
  </si>
  <si>
    <t xml:space="preserve">Korpus omarice (stranica, strop in dno) - izdelan iz materialov, ki omogočajo 100% vodoodbojnost, odpornost na </t>
  </si>
  <si>
    <t>Police izdelane iz enakih materialov kot korpus omarice.</t>
  </si>
  <si>
    <t>Hrbet omare izdelan iz enakih materialov kot korpus omarice in police, z omogočenim dostopom do inštalacij.</t>
  </si>
  <si>
    <t>Vrata omarice enokrilna ali dvokrilna izdelana iz enakih materialov kot preostali deli omarice (korpus, police in zadnji del)</t>
  </si>
  <si>
    <t xml:space="preserve">Okovje vrat - odmične spone, odpiranje do 270˚ (pri omaricah, kjer je to mogoče), z možnostjo višinske in globinske nastavitve. </t>
  </si>
  <si>
    <t>Podnožje omaric - korpus omarice stoji na kovinskih nogicah. Nogice z možnostjo višinske nivelacije. Cokelna</t>
  </si>
  <si>
    <t>letev vodotesno zatesnjena na stiku s tlemi s silikonskim tesnilom, odpornim na mokro čiščenje in udarce.</t>
  </si>
  <si>
    <t>Korpus omarice je izdelan iz polipropilenskega (PP) materiala ali z melaminsko folijo oplemenitenih plošč. Vrata z ločenimi cilindričnimi ključavnicami.</t>
  </si>
  <si>
    <t>Omarica iz jeklene pločevine, prevlečene s praškovnim nanosom. (certifikat nanosa EN 2815) Omarica z vrati ali izvlečnim predalom,</t>
  </si>
  <si>
    <t xml:space="preserve">z lovilno posodo. Omarica mora biti opremljena z inertnimi izravnalnimi nogicami, ki omogočajo </t>
  </si>
  <si>
    <t xml:space="preserve">Mikroprocesorski krmilnik za vodenje in nadzor naprave s komunikacijsko povezavo na CNS </t>
  </si>
  <si>
    <t>Delovna površina monolitna keramika (nelepljena).</t>
  </si>
  <si>
    <t>Plini: 1xzemeljski plin; 1xN2</t>
  </si>
  <si>
    <t xml:space="preserve">Specifikacija posameznih digestorijev za oddelek EKOS (dimenzije, materiali delovne površine, </t>
  </si>
  <si>
    <t xml:space="preserve">Delovne površine s protirazlivno obrobo po celotnem obodu iz monolitne keramike (nelepljene), oziroma brez obrobe </t>
  </si>
  <si>
    <t>Digestorij mora vsebovati VAV (Variable air volume)krmilno - nadzorno enoto po DIN EN 14175-6, ki vsebuje elektromotorno loputo,</t>
  </si>
  <si>
    <t xml:space="preserve">kontrolo pretoka zraka, senzor položaja vrat, senzor gibanja, senzor ovir,  servisni indikator in stikalo za luč ter ostale </t>
  </si>
  <si>
    <r>
      <t xml:space="preserve">Krmilnik z izhodi: 0-10V=0-1000 m3/h, brezpotencialni kontakt </t>
    </r>
    <r>
      <rPr>
        <b/>
        <sz val="8"/>
        <color theme="9" tint="-0.249977111117893"/>
        <rFont val="Arial Narrow"/>
        <family val="2"/>
        <charset val="238"/>
      </rPr>
      <t>(</t>
    </r>
    <r>
      <rPr>
        <sz val="8"/>
        <color theme="9" tint="-0.249977111117893"/>
        <rFont val="Arial Narrow"/>
        <family val="2"/>
        <charset val="238"/>
      </rPr>
      <t>max.24V/1A</t>
    </r>
    <r>
      <rPr>
        <b/>
        <sz val="8"/>
        <color theme="9" tint="-0.249977111117893"/>
        <rFont val="Arial Narrow"/>
        <family val="2"/>
        <charset val="238"/>
      </rPr>
      <t>)</t>
    </r>
    <r>
      <rPr>
        <sz val="8"/>
        <color theme="9" tint="-0.249977111117893"/>
        <rFont val="Arial Narrow"/>
        <family val="2"/>
        <charset val="238"/>
      </rPr>
      <t xml:space="preserve"> kot signalizacijo "delovanje"</t>
    </r>
  </si>
  <si>
    <t xml:space="preserve">Omarica iz jeklene pločevine, prevlečene s praškovnim nanosom. (testiran nanos po EN ISO 2815) Omarica z vrati ali izvlečnim predalom, </t>
  </si>
  <si>
    <t>12.05.03.</t>
  </si>
  <si>
    <t>MOLEKULARNI LABORATORIJ</t>
  </si>
  <si>
    <t>2.2.1.1.</t>
  </si>
  <si>
    <t>L. 12.05.03.DS8</t>
  </si>
  <si>
    <t>Elektrika: 4xvtičnica znotraj ; 2xvtičnica zunaj</t>
  </si>
  <si>
    <t>Voda: 1xizlivka</t>
  </si>
  <si>
    <t>2.2.1.2.</t>
  </si>
  <si>
    <t>L. 12.05.04.D11</t>
  </si>
  <si>
    <t>Voda: 1x hladna voda, 1xizlivka (na hrbtni strani) , odtok</t>
  </si>
  <si>
    <t>1x omarica za shranjevanje topil (vnetljivih snovi). Širina omarice 1400 mm.</t>
  </si>
  <si>
    <t>12.05.06.</t>
  </si>
  <si>
    <t>SPLOŠNI LABORATORIJ</t>
  </si>
  <si>
    <t>2.2.1.3.</t>
  </si>
  <si>
    <t>L. 12.05.06.D9</t>
  </si>
  <si>
    <t>Elektrika: 4xvtičnica znotraj; 2xvtičnica zunaj</t>
  </si>
  <si>
    <t>12.05.27.</t>
  </si>
  <si>
    <t>KEMIJSKI LABORATORIJ</t>
  </si>
  <si>
    <t>2.2.1.4.</t>
  </si>
  <si>
    <t>L.12.05.27.D6</t>
  </si>
  <si>
    <t>Dimenzije: 1500x900x2700 mm</t>
  </si>
  <si>
    <t>12.05.29.</t>
  </si>
  <si>
    <t>EKOFIZIOLOŠKI  LABORATORIJ</t>
  </si>
  <si>
    <t>2.2.1.5.</t>
  </si>
  <si>
    <t>L. 12.05.29.D7</t>
  </si>
  <si>
    <t>12.05.23.</t>
  </si>
  <si>
    <t>MOKRA ZBIRKA</t>
  </si>
  <si>
    <t>12.05.12.</t>
  </si>
  <si>
    <t>SPLOŠNI LABORATORIJ ČEBELE</t>
  </si>
  <si>
    <t>12.05.14.</t>
  </si>
  <si>
    <t>12.05.15.</t>
  </si>
  <si>
    <t>SKLADIŠČE</t>
  </si>
  <si>
    <t>12.05.18.</t>
  </si>
  <si>
    <t>GOJILNICA</t>
  </si>
  <si>
    <t>12.05.19.</t>
  </si>
  <si>
    <t xml:space="preserve">KARANTENSKA GOJILNICA </t>
  </si>
  <si>
    <t>12.05.22.</t>
  </si>
  <si>
    <t>PRIPRAVLJALNICA</t>
  </si>
  <si>
    <t>12.05.26.</t>
  </si>
  <si>
    <t>ANALITIKA</t>
  </si>
  <si>
    <t>12.05.30.</t>
  </si>
  <si>
    <t>RAZISKAVE BIOFILMA</t>
  </si>
  <si>
    <t>12.05.31.</t>
  </si>
  <si>
    <t>ZOOLOŠKI LABORATORIJ</t>
  </si>
  <si>
    <t>12.07.01.</t>
  </si>
  <si>
    <t>ČEBELNJAK</t>
  </si>
  <si>
    <t>10.01.11.</t>
  </si>
  <si>
    <t>12.05.16.</t>
  </si>
  <si>
    <t>12.05.25.</t>
  </si>
  <si>
    <t>AKLIMATIZACIJSKA SOBA ZA MODELNE ORGANIZME</t>
  </si>
  <si>
    <t>02.06.29.</t>
  </si>
  <si>
    <t xml:space="preserve">VAJALNICA </t>
  </si>
  <si>
    <t>2. ETAPA - IZOBRAŽEVALNI PROSTORI</t>
  </si>
  <si>
    <t>- plastični deli iz polipropilena</t>
  </si>
  <si>
    <t>- metalni deli iz eloksiranega aluminija oziroma primerljive kovine,</t>
  </si>
  <si>
    <t xml:space="preserve">  (ali primerljivo inertnega materiala) pritrjena na spodnji krak gibljive roke,</t>
  </si>
  <si>
    <t>2.2.4.1.</t>
  </si>
  <si>
    <t>L. 12.05.04.OR</t>
  </si>
  <si>
    <t>Odsesovalna roka - stenska,</t>
  </si>
  <si>
    <t>2.2.4.2.</t>
  </si>
  <si>
    <t>L. 12.05.06.OR</t>
  </si>
  <si>
    <t>2.2.4.3.</t>
  </si>
  <si>
    <t>L. 12.05.24.OR</t>
  </si>
  <si>
    <t>2.2.4.4.</t>
  </si>
  <si>
    <t>L. 12.05.31.OR</t>
  </si>
  <si>
    <t>ODSESOVALNA ROKA - STROPNA</t>
  </si>
  <si>
    <t>Opis enak kot za odzračevalno roko stensko, samo da je odzračevalna roka</t>
  </si>
  <si>
    <t xml:space="preserve">montirana na strop. V ponudbi mora biti ponujena tudi podkonstrukcija za montažo </t>
  </si>
  <si>
    <t>odzračevalne roke in rozeta za prekritje izreza stropa.</t>
  </si>
  <si>
    <t>Svetla višina prostora je 2,85 m</t>
  </si>
  <si>
    <t>Višina med spuščenim stropom in AB ploščo je 70 cm.</t>
  </si>
  <si>
    <t>2.2.4.5.</t>
  </si>
  <si>
    <t>12.05.04.ORS</t>
  </si>
  <si>
    <t>Odsesovalna  roka - stropna</t>
  </si>
  <si>
    <t>2.2.4.6.</t>
  </si>
  <si>
    <t>L. 12.05.12.ORS</t>
  </si>
  <si>
    <t>Odsesovalna roka - stropna</t>
  </si>
  <si>
    <t>2.2.4.7.</t>
  </si>
  <si>
    <t>L. 12.05.31.ORS</t>
  </si>
  <si>
    <t>ali enakovredno za razvoj, distribucijo, projektiranje, proizvodnjo in montažo laboratorijske opreme</t>
  </si>
  <si>
    <t xml:space="preserve">vključno z neserijsko pohištveno opremo, digestorije, omare za shranjevanje kemikalij, </t>
  </si>
  <si>
    <t>omare za shranjevanje kislin/lugov, omare za jeklenke in podobno.</t>
  </si>
  <si>
    <t>Celotna vgradna tehnološka oprema laboratorijev po tem razpisu mora ustrezati vsem zahtevam, ki</t>
  </si>
  <si>
    <t xml:space="preserve">"Uredba o merilih za uvrstitev dela z gensko spremenjenimi organizmi </t>
  </si>
  <si>
    <t xml:space="preserve">v zaprtem sistemu v varnostni razred in o zadrževalnih ter drugih </t>
  </si>
  <si>
    <t>varnostnih ukrepih za posamezen varnostni razred (Uradni list RS, št. 71/11)" in pravilnikom:</t>
  </si>
  <si>
    <t xml:space="preserve">"Pravilnik o varovanju delavcev pred tveganji zaradi izpostavljenosti biološkim dejavnikom </t>
  </si>
  <si>
    <t>pri delu (Uradni list RS, št. 4/02, 39/05, 43/11 – ZVZD-1 in 168/20) s prilogami"</t>
  </si>
  <si>
    <t xml:space="preserve">Vgrajena laboratorijska pohištvena oprema mora zagotavljati 100 % odpornost na vodo, obstojnost na </t>
  </si>
  <si>
    <t>Barva opreme in vzorci se obvezno uskladijo s projektantom in naročnikom.</t>
  </si>
  <si>
    <t xml:space="preserve"> -za izvedbo gradbeno - obrtniških del kot del tehnološke opreme,</t>
  </si>
  <si>
    <t>Laboratorijska in lab. pohištvena oprema mora biti izdelana (certificirana) in montirana skladno s standardi:</t>
  </si>
  <si>
    <t xml:space="preserve"> - EN 13150</t>
  </si>
  <si>
    <t>Delovne plošče laboratorijskih pultov, delovnih miz, pisalnih pultov:</t>
  </si>
  <si>
    <t>kisline in luge (kvaliteta kot.npr. Trespa Top Lab Plus), debeline 20 mm, obojestransko obdelana.</t>
  </si>
  <si>
    <t>Keramični pulti izdelani iz monolitne keramike (nelepljene) z ali brez protirazlivnega roba.</t>
  </si>
  <si>
    <t xml:space="preserve"> - EN 13792</t>
  </si>
  <si>
    <t xml:space="preserve">Korpus omarice (stranica, strop in dno) - izdelan iz materialov, ki omogočajo 100% vodoodbojnost,  </t>
  </si>
  <si>
    <t>odpornost na kemijske in mehanske vplive, prenesti mora redne postopke čiščenja in dezinfekcije z agresivnimi materiali,</t>
  </si>
  <si>
    <t>Korpus omarice (stranica, strop in dno) - izdelan iz materialov, ki omogočajo 100% vodoodbojnost,</t>
  </si>
  <si>
    <t xml:space="preserve">Predali - okvir predala izdelan iz enakega materiala kot korpus omarice, popolni izvlek, stabilna, popolnoma sinhronizirana vodila, </t>
  </si>
  <si>
    <t>Fronte predalov izdelane iz enakega materiala kot ostali deli omarice.</t>
  </si>
  <si>
    <t>Kvaliteta vseh prašno barvanih materialov mora zadoščati pogoju EN ISO 2815.</t>
  </si>
  <si>
    <t xml:space="preserve">Podnožja imajo vgrajene kovinske nivelirne nogice z možnostjo višinske regulacije. </t>
  </si>
  <si>
    <t>izdelane iz materiala v enaki kvaliteti in barvi kot so izdelane tipske omare.</t>
  </si>
  <si>
    <t xml:space="preserve">Hrbet omarice iz enakih materialov kot ostali deli omarica (debeline max 10 mm). Viseče omarice imajo posebno okovje za obešanje </t>
  </si>
  <si>
    <t>v steni. Nosilnost okovja za obešanje minimalno 150 kg.</t>
  </si>
  <si>
    <t xml:space="preserve">V popisu so omarice brez vrat, z polnimi enokrilnimi in dvokrilnimi vrati, enokrilnimi in dvokrilnimi steklenimi vrati. </t>
  </si>
  <si>
    <t>visokih omar in nadpultnih, visečih omaric) morajo biti vodoodporni,  z 0% vpijanjem vlage in inertni</t>
  </si>
  <si>
    <t xml:space="preserve">Energijska celica mora imeti nad energijskim kanalom polici (2) iz kovinskih </t>
  </si>
  <si>
    <t xml:space="preserve">(ali primerljivih visokotlačnih laminatnih plošč ali steklene) z visoko kemično odpornostjo. </t>
  </si>
  <si>
    <t>Ohišje armature je izdelano iz korozijsko odporne kovine ali primerljivega materiala.</t>
  </si>
  <si>
    <t>in strojnimi priključki ter relevantnimi parametričnimi podatki za posamezni model. Ponudnik mora s</t>
  </si>
  <si>
    <t>Delovna površina: Trespa Top Lab Plus</t>
  </si>
  <si>
    <t>Material: Trespa Top Lab Plus</t>
  </si>
  <si>
    <t>1x polica - TrespaTopLabPlus, širine 800mm, globine 200 mm, montirana 250 mm pod visečo omarico</t>
  </si>
  <si>
    <t>- 1x polica - TrespaTopLabPlus, širine 800mm, globine 200 mm, montirana 250 mm pod visečo omarico</t>
  </si>
  <si>
    <t>- 1x polica - TrespaTopLabPlus, širine 1200mm, globine 200 mm, montirana 250 mm pod visečo omarico</t>
  </si>
  <si>
    <t>- 1x polica TrespaTopLabPlus, dolžine 800 mm, globine 200 mm, montirana 250 mm pod visečo omarico</t>
  </si>
  <si>
    <t>- 2x lesene reagenčne police (Trespa Top Lab Plus) , dim: 1200x300 mm</t>
  </si>
  <si>
    <t>- 1x  polica - TrespaTopLab Plus,po celotni dolžini pod omaricami, dolžina police 4500 mm, globina 200mm,</t>
  </si>
  <si>
    <t>- 1x polica - TrespaTopLabPlus, dolžine 800 mm, globine 200 mm, montirana 250 mm pod visečo omarico</t>
  </si>
  <si>
    <t xml:space="preserve">- 1x  polica - TrespaTopLabPlus, po celotni dolžini pod omaricami, dolžina police 2400 mm, globina 200mm, </t>
  </si>
  <si>
    <t>- 1x polica - TrespaTopLabPlus, po celotni dolžini pod omaricami - dolžina 1800 mm , globine 200mm,</t>
  </si>
  <si>
    <t>- 1x polica - TrespaTopLabPlus,dolžine 800 mm, globine 200mm, montirana 250 mm pod visečo omarico</t>
  </si>
  <si>
    <t>- 1x  polica - TrespaTopLabPlus,dolžine 1200 mm, globine 200mm, montirana 250 mm pod visečo omarico</t>
  </si>
  <si>
    <t>- 1x polica TrespaTopLabPlus, dolžine 900 mm, globine 200mm, montirana 250 mm pod visečo omarico</t>
  </si>
  <si>
    <t>- 1x omarica mobilna z dvokrilnimi vrati, dvema nastavljivima policama, širine 900 mm.</t>
  </si>
  <si>
    <t xml:space="preserve">Delovna površina pulta obojestransko oblepljena z laminatom (tudi robovi). </t>
  </si>
  <si>
    <t>Plošča debeline 28 mm, obojestransko oblepljena z laminatom (vključno z robovi).</t>
  </si>
  <si>
    <t>Polica -Trespa Top Lab Plus,  montirana na steno na višini 75 cm od finalnega tlaka.</t>
  </si>
  <si>
    <t>Vrata omare enokrilna ali dvokrilna izdelana iz enakih materialov kot preostali deli omarice (korpus, police in zadnji del)</t>
  </si>
  <si>
    <t>(prenesti mora redne postopke čiščenja in dezinfekcije z agresivnimi materiali,</t>
  </si>
  <si>
    <t>Stropna medijska celica:</t>
  </si>
  <si>
    <t>Je vedno dvostranska, pritrjena na strop, montirana v osi (na sredini)  laboratorijskega pulta.</t>
  </si>
  <si>
    <t xml:space="preserve">Dolžina v modulih: 600, 900, 1200, 1500 mm; </t>
  </si>
  <si>
    <t>Montaža: spodnji rob naj bo 1,75 m od tal.</t>
  </si>
  <si>
    <t xml:space="preserve">Stropna medijska celica mora imeti predvgrajene razvode za električne priključke in pline. </t>
  </si>
  <si>
    <t>za priključitev  na priključna mesta ter priklop na vse instalacijske sisteme. Vsi dovodi ( cevi za pline),</t>
  </si>
  <si>
    <t xml:space="preserve">V sklopu stropne medijske celice morajo biti upoštevani vertikalni kanali v katerih se vodijo vodniki od stropa do </t>
  </si>
  <si>
    <t>medijske celice.</t>
  </si>
  <si>
    <t>Število električnih vtičnic in  priključkov za tehnične pline je navedeno v opisu za vsako medijsko celico</t>
  </si>
  <si>
    <t>posebej.</t>
  </si>
  <si>
    <t>EKOS - PRITLIČJE</t>
  </si>
  <si>
    <t>2.1.1.1.</t>
  </si>
  <si>
    <t>L. 12.05.01.LPK1</t>
  </si>
  <si>
    <t>Širina: 1920 mm</t>
  </si>
  <si>
    <t>Delovna površina iz nerjaveče pločevine z vgrajenim dvojnim  koritom,</t>
  </si>
  <si>
    <t>koriti iz nerjaveče pločevine, z dvignjenim protirazlivnim robom</t>
  </si>
  <si>
    <t>po celem obodu. Korito dimenzije 400x400x250 mm.</t>
  </si>
  <si>
    <t>- 1x vgrajeno  dvojno korito iz nerjaveče pločevine</t>
  </si>
  <si>
    <t>- 2x kotni profil</t>
  </si>
  <si>
    <t>- 1x niša za omarico za shranjevanje vnetljivih tekočin dim: 600x593x631 mm z odduhom</t>
  </si>
  <si>
    <t xml:space="preserve">- 1x viseča omarica z vrati, nastavljivo polico,  širina omarice 600 mm, </t>
  </si>
  <si>
    <t>2.1.1.2.</t>
  </si>
  <si>
    <t>L. 12.05.01.LP2</t>
  </si>
  <si>
    <t>Širina: 4730 mm</t>
  </si>
  <si>
    <t xml:space="preserve">Višina: 900 mm   </t>
  </si>
  <si>
    <t>- raster:  1x1800 mm; 1x1500 mm; 1x1200 mm</t>
  </si>
  <si>
    <t>- 2x mobilni predalnik, širine 450 mm, s štirimi predali.</t>
  </si>
  <si>
    <t>2.1.1.3.</t>
  </si>
  <si>
    <t>L. 12.05.01.LP3</t>
  </si>
  <si>
    <t>- raster:  1x1800 mm</t>
  </si>
  <si>
    <t>- 1x mobilni predalnik, širine 600 mm, s štirimi predali.</t>
  </si>
  <si>
    <t>Opomba: pod višečimi omaricami led svetila</t>
  </si>
  <si>
    <t>2.1.1.4.</t>
  </si>
  <si>
    <t>L. 12.05.02.LP1</t>
  </si>
  <si>
    <t>Širina: 1770 mm</t>
  </si>
  <si>
    <t>2.1.1.5.</t>
  </si>
  <si>
    <t>L. 12.05.02.LO2</t>
  </si>
  <si>
    <t>dim: 900x350x2700 mm</t>
  </si>
  <si>
    <t>2.1.1.6.</t>
  </si>
  <si>
    <t>L. 12.05.02.LO3</t>
  </si>
  <si>
    <t>dim: 600x350x2700 mm</t>
  </si>
  <si>
    <t>Omara sestavljena iz dveh omar ( dim: 600x350x2000 mm) +(600x350x700 mm)</t>
  </si>
  <si>
    <t>2.1.1.7.</t>
  </si>
  <si>
    <t>L. 12.05.03.LP1</t>
  </si>
  <si>
    <t>Širina: 3920 mm</t>
  </si>
  <si>
    <t>- raster:  2x1500 mm; 1x900 mm</t>
  </si>
  <si>
    <t>2.1.1.8.</t>
  </si>
  <si>
    <t>L. 12.05.03.LP2</t>
  </si>
  <si>
    <t>- 1x mobilni predalnik, širine 450 mm, s štirimi predali.</t>
  </si>
  <si>
    <t>2.1.1.9.</t>
  </si>
  <si>
    <t>L. 12.05.03.LPK3</t>
  </si>
  <si>
    <t>po celem obodu. Korito dim: 400x400x250 mm</t>
  </si>
  <si>
    <t>2.1.1.10.</t>
  </si>
  <si>
    <t>L. 12.05.03.LP4</t>
  </si>
  <si>
    <r>
      <rPr>
        <b/>
        <sz val="8"/>
        <color theme="9" tint="-0.249977111117893"/>
        <rFont val="Arial Narrow"/>
        <family val="2"/>
        <charset val="238"/>
      </rPr>
      <t>Opomba</t>
    </r>
    <r>
      <rPr>
        <sz val="8"/>
        <color theme="9" tint="-0.249977111117893"/>
        <rFont val="Arial Narrow"/>
        <family val="2"/>
        <charset val="238"/>
      </rPr>
      <t xml:space="preserve">: pod pultom postavljena omarica za shranjevanje kemikalij. </t>
    </r>
  </si>
  <si>
    <t>Dimenzija omarice: 1100x593x681 mm (šxgxv)</t>
  </si>
  <si>
    <t>2.1.1.11.</t>
  </si>
  <si>
    <t>L. 12.05.03.LPK5</t>
  </si>
  <si>
    <t>Obstenski laboratorijski pult z vgrajenim malim koritom,</t>
  </si>
  <si>
    <t>Širina: 750 mm</t>
  </si>
  <si>
    <t>Delovna površina nerjaveča pločevina, v delovno povšino vgrajeno korito, korito iz</t>
  </si>
  <si>
    <t>nerjaveče pločevine, dimenzija korita 300x300x250 mm</t>
  </si>
  <si>
    <t>- 1x korito iz nerjaveče pločevine</t>
  </si>
  <si>
    <t>- 1xsifon</t>
  </si>
  <si>
    <t>- 1xstoječa mešalna armatura za hladno/toplo vodo</t>
  </si>
  <si>
    <t>- stenski odcejalnik</t>
  </si>
  <si>
    <t>- 1x omarica inštalacijska, širina omarice 750 mm</t>
  </si>
  <si>
    <t>2.1.1.12.</t>
  </si>
  <si>
    <t>L. 12.05.03.LPM6</t>
  </si>
  <si>
    <t>Laboratorijski pult mobilni, po višini nastavljiv</t>
  </si>
  <si>
    <t>Širina: 2000 mm</t>
  </si>
  <si>
    <t xml:space="preserve">Višina: 750/1290 mm   </t>
  </si>
  <si>
    <t>Nosilna ”T” jeklena konstrukcija, nastavljiva po višini</t>
  </si>
  <si>
    <t>- 1x mobilni predalnik, trije predali, širine 600 mm</t>
  </si>
  <si>
    <t>2.1.1.13.</t>
  </si>
  <si>
    <t>L. 12.05.03.KS7</t>
  </si>
  <si>
    <t>Stropna medijska celica nad pultom L.12.05.03.LPM6</t>
  </si>
  <si>
    <t>dolžina  900 mm.</t>
  </si>
  <si>
    <t>- 2x2 vtičnici 230V/16A, 2xvtičnica agregat, 2x1 dvojna informacijska vtičnica; 2x2 UPS</t>
  </si>
  <si>
    <t>2.1.1.14.</t>
  </si>
  <si>
    <t>L. 12.05.04.LP1</t>
  </si>
  <si>
    <t>Širina: 4040 mm</t>
  </si>
  <si>
    <t>- 1x omarica mobilna z dvokrilnimi vrati, nastavljivo polico,  širine 900 mm</t>
  </si>
  <si>
    <t>2.1.1.15.</t>
  </si>
  <si>
    <t>L. 12.05.04.LP2</t>
  </si>
  <si>
    <t>- raster: 1x1500 mm; 1x600 mm</t>
  </si>
  <si>
    <t>2.1.1.16.</t>
  </si>
  <si>
    <t>L. 12.05.04.LP3</t>
  </si>
  <si>
    <t xml:space="preserve">Širina: 1200 mm  </t>
  </si>
  <si>
    <t>- raster: 1x1200 mm; 1x1200 mm</t>
  </si>
  <si>
    <t>- 2x1200x600x20 mm</t>
  </si>
  <si>
    <t>2.1.1.17.</t>
  </si>
  <si>
    <t>L. 12.05.04.KS4</t>
  </si>
  <si>
    <t>Stropna medijska celica nad sredinskim pultom L.12.05.04.LP3</t>
  </si>
  <si>
    <t>Dolžina  1200 mm</t>
  </si>
  <si>
    <t>- 2x2 vtičnici 230V/16A; 2x2 informacijska vtičnica</t>
  </si>
  <si>
    <t>2.1.1.18.</t>
  </si>
  <si>
    <t>L. 12.05.05.LP1</t>
  </si>
  <si>
    <t>2.1.1.19.</t>
  </si>
  <si>
    <t>L. 12.05.05.LP2</t>
  </si>
  <si>
    <t>Širina: 4420 mm</t>
  </si>
  <si>
    <t>- raster:  1x1200 mm; 2x1500 mm</t>
  </si>
  <si>
    <t>- 1x omarica mobilna  s predalom, dvokrilnimi vrati, širina 900 mm</t>
  </si>
  <si>
    <t>2.1.1.20.</t>
  </si>
  <si>
    <t>L. 12.05.05.LP3</t>
  </si>
  <si>
    <t>- raster:  1x900 mm</t>
  </si>
  <si>
    <t>- 1x omarica s predalom in dvokrilnimi vrati, na podstavku,  širine 900 mm</t>
  </si>
  <si>
    <t>2.1.1.21.</t>
  </si>
  <si>
    <t>L. 12.05.06.LP1</t>
  </si>
  <si>
    <t>- raster:  1x1500 mm ; 1x900 mm</t>
  </si>
  <si>
    <t>- 1x viseča omarica z  vrati, nastavljivo polico, širina omarice 600 mm, višina 780 mm</t>
  </si>
  <si>
    <t>2.1.1.22.</t>
  </si>
  <si>
    <t>L. 12.05.06.LP2</t>
  </si>
  <si>
    <t>- raster:  1x1500 mm ; 1x600 mm</t>
  </si>
  <si>
    <t>2.1.1.23.</t>
  </si>
  <si>
    <t>L. 12.05.06.M3</t>
  </si>
  <si>
    <t>Nosilna konstrukcija: V obliki črke "H"</t>
  </si>
  <si>
    <t>2.1.1.24.</t>
  </si>
  <si>
    <t>L. 12.05.06.LP4</t>
  </si>
  <si>
    <t>Širina: 1900 mm</t>
  </si>
  <si>
    <t>2.1.1.25.</t>
  </si>
  <si>
    <t>L. 12.05.06.LPS5</t>
  </si>
  <si>
    <t>2.1.1.26.</t>
  </si>
  <si>
    <t>L. 12.05.06.LPSK6</t>
  </si>
  <si>
    <t>Sredinski laboratorijski pult z vgrajenim koritom,</t>
  </si>
  <si>
    <t>Z pultom mora biti dobavljen in montiran zaščitni zaslon proti pršenju vode,</t>
  </si>
  <si>
    <t>širine 900 mm in višine 700 mm</t>
  </si>
  <si>
    <t>2.1.1.27.</t>
  </si>
  <si>
    <t>L. 12.05.06.OL7</t>
  </si>
  <si>
    <t>2.1.1.28.</t>
  </si>
  <si>
    <t>L. 12.05.07.LP1</t>
  </si>
  <si>
    <t>Širina: 4800 mm</t>
  </si>
  <si>
    <t>- raster:  2x1800 mm ; 1x900 mm + 2x kotni profil</t>
  </si>
  <si>
    <t>- 1x omarica mobilna s predalom, z dvokrilnimi vrati, nastavljivo polico,  širina 900 mm</t>
  </si>
  <si>
    <t>2.1.1.29.</t>
  </si>
  <si>
    <t>L. 12.05.07.LP2</t>
  </si>
  <si>
    <t xml:space="preserve">- raster:  1x1200 mm </t>
  </si>
  <si>
    <t>- 1x omarica na podstavku s predalom, z dvokrilnimi vrati, nastavljivo polico,  širina 1200 mm</t>
  </si>
  <si>
    <t>2.1.1.30.</t>
  </si>
  <si>
    <t>L. 12.05.07.LP3</t>
  </si>
  <si>
    <t>Širina: 3340 mm</t>
  </si>
  <si>
    <t>- raster:  2x1200 mm ; 1x900 mm</t>
  </si>
  <si>
    <t>- 1x omarica mobilna s predalom, z dvokrilnimi vrati, nastavljivo polico,  širina 1200 mm</t>
  </si>
  <si>
    <t>- 1x omarica mobilna s predalom, z enokrilnimi vrati, nastavljivo polico, širine 600 mm</t>
  </si>
  <si>
    <t>2.1.1.31.</t>
  </si>
  <si>
    <t>L. 12.05.07.PRE4</t>
  </si>
  <si>
    <t>Predalnik</t>
  </si>
  <si>
    <t>- predalnik s tremi predali, širine 450 mm</t>
  </si>
  <si>
    <t>2.1.1.32.</t>
  </si>
  <si>
    <t>L. 12.05.07.RACK5</t>
  </si>
  <si>
    <t>Rack - regal na koleščkih,</t>
  </si>
  <si>
    <t>Mobilni  regal,</t>
  </si>
  <si>
    <t>dim: 750x600x1790 mm (globina polic 600 mm),</t>
  </si>
  <si>
    <t>- nosilni steber in podnožje jekleno, podnožje opremljeno s štirimi kolesi, dva kolesa z zavoro.</t>
  </si>
  <si>
    <t>- 4 nastavljive police</t>
  </si>
  <si>
    <t>Podobno kot : Waldner special table "Rack" ali Koettermann</t>
  </si>
  <si>
    <t>2.1.1.33.</t>
  </si>
  <si>
    <t>L. 12.05.07.KS7</t>
  </si>
  <si>
    <t>Stropna medijska celica nad antivibracijskima mizama L.12.05.07.AM6</t>
  </si>
  <si>
    <t xml:space="preserve">V stopno medijsko celico vgrajene: </t>
  </si>
  <si>
    <t>- 2x3 vtičnice 230 V/16A, 2x2 UPS vtičnica, 2x1 UTP vtičnica</t>
  </si>
  <si>
    <t>2.1.1.34.</t>
  </si>
  <si>
    <t>L. 12.05.08.LP1</t>
  </si>
  <si>
    <t>Širina: 2335 mm</t>
  </si>
  <si>
    <t>- raster:  1x1800 mm + 2x kotni profil</t>
  </si>
  <si>
    <t>- 1x omarica mobilna z enokrilnimi vrati, nastavljivo polico,  širina 600 mm</t>
  </si>
  <si>
    <t>2.1.1.35.</t>
  </si>
  <si>
    <t>L. 12.05.08.LP2</t>
  </si>
  <si>
    <t>Širina: 4570 mm</t>
  </si>
  <si>
    <t>- 2x omarica mobilna s predalom, dvokrilnimi vrati, nastavljivo polico,  širina 900 mm</t>
  </si>
  <si>
    <t>- 2x omarica mobilna s predalom,  enokrilnimi vrati, nastavljivo polico,  širina 600 mm</t>
  </si>
  <si>
    <t xml:space="preserve">- 1x viseča omarica z enokrilnimi, nastavljivo polico, širina omarice 450, </t>
  </si>
  <si>
    <t>- 2x viseča omarica brez vrat, nastavljivo polico, širina omarice 600,</t>
  </si>
  <si>
    <t>2.1.1.36.</t>
  </si>
  <si>
    <t>L. 12.05.09.LP1</t>
  </si>
  <si>
    <t>Širina: 2340 mm</t>
  </si>
  <si>
    <t>- 1x omarica mobilna z dvokrilnimi vrati, nastavljivo polico,  širina 900 mm</t>
  </si>
  <si>
    <t>2.1.1.37.</t>
  </si>
  <si>
    <t>L. 12.05.09.M2</t>
  </si>
  <si>
    <t>Miza na koleščkih</t>
  </si>
  <si>
    <t>2.1.1.38.</t>
  </si>
  <si>
    <t>L. 12.05.09.OV3</t>
  </si>
  <si>
    <t>Viseče omarice</t>
  </si>
  <si>
    <t xml:space="preserve">- 2x viseča omarica z dvokrilnimi vrati, dvema nastavljivima policama, širine 1200 mm, </t>
  </si>
  <si>
    <t>- 1x viseča omarica s vrati, dvema nastavljivima policama, širine 600 mm, višine 780 mm</t>
  </si>
  <si>
    <t>2.1.1.39.</t>
  </si>
  <si>
    <t>L. 12.05.09.OL4</t>
  </si>
  <si>
    <t>Dimenzije: 1000x600x2700 mm</t>
  </si>
  <si>
    <t>Omara sestavljena iz dveh omar ( dim: 1000x600x2000 mm) +(1000x600x700 mm)</t>
  </si>
  <si>
    <t>2.1.1.40.</t>
  </si>
  <si>
    <t>L. 12.05.09.KS06</t>
  </si>
  <si>
    <t>Stropna medijska celica nad antivibracijsko mizo L.12.05.09.AM4</t>
  </si>
  <si>
    <t>dolžina  600 mm,</t>
  </si>
  <si>
    <t>-  2xvtičnica 220V/16A , 2x UPS vtičnica</t>
  </si>
  <si>
    <t>2.1.1.41.</t>
  </si>
  <si>
    <t>L. 12.05.10.LP1</t>
  </si>
  <si>
    <t>2.1.1.42.</t>
  </si>
  <si>
    <t>L. 12.05.10.M2</t>
  </si>
  <si>
    <t>2.1.1.43.</t>
  </si>
  <si>
    <t>L. 12.05.10.OV3</t>
  </si>
  <si>
    <t>2.1.1.44.</t>
  </si>
  <si>
    <t>L. 12.05.10.OL5</t>
  </si>
  <si>
    <t>Dimenzije: 1000x600x2700 mm + maska (višina maske 150 mm)</t>
  </si>
  <si>
    <t>Opomba: lestev - skupna za omaro L.12.05.09.OL4 in omaro L.12.05.10.OL5</t>
  </si>
  <si>
    <t>2.1.1.45.</t>
  </si>
  <si>
    <t>L. 12.05.10.KS06</t>
  </si>
  <si>
    <t>Stropna medijska celica nad antivibracijsko mizo L.12.05.10.AM4</t>
  </si>
  <si>
    <t>dolžina  600 mm.</t>
  </si>
  <si>
    <t xml:space="preserve">V stropni medijsko celico vgrajene: </t>
  </si>
  <si>
    <t>2.1.1.46.</t>
  </si>
  <si>
    <t>L. 12.05.11.LP1</t>
  </si>
  <si>
    <t xml:space="preserve">- raster:  3x1200 mm </t>
  </si>
  <si>
    <t>- 1x omarica na koleščkih, z dvokrilnimi vrati, nastavljivo polico, širina omarice 1200 mm.</t>
  </si>
  <si>
    <t>2.1.1.47.</t>
  </si>
  <si>
    <t>L. 12.05.11.RACK2</t>
  </si>
  <si>
    <t>dim: 600x600x1790 mm (globina polic 600 mm),</t>
  </si>
  <si>
    <t>2.1.1.48.</t>
  </si>
  <si>
    <t>L. 12.05.12.LPK1</t>
  </si>
  <si>
    <t>Širina: 1400 mm</t>
  </si>
  <si>
    <t>- 1x maska, širina maske 20 cm</t>
  </si>
  <si>
    <t>2.1.1.49.</t>
  </si>
  <si>
    <t>L. 12.05.12.LP2</t>
  </si>
  <si>
    <t>2.1.1.50.</t>
  </si>
  <si>
    <t>L. 12.05.12.OL3</t>
  </si>
  <si>
    <t>2.1.1.51.</t>
  </si>
  <si>
    <t>L. 12.05.13.LP1</t>
  </si>
  <si>
    <t>2.1.1.52.</t>
  </si>
  <si>
    <t>L. 12.05.13.LP2</t>
  </si>
  <si>
    <t>Širina: 2527 mm</t>
  </si>
  <si>
    <t>2.1.1.53.</t>
  </si>
  <si>
    <t>L. 12.05.14.LP1</t>
  </si>
  <si>
    <t>2.1.1.54.</t>
  </si>
  <si>
    <t>L. 12.05.14.LP2</t>
  </si>
  <si>
    <t>- raster:  1x1500 mm; 1x900 mm; 1x1200 mm</t>
  </si>
  <si>
    <t>2.1.1.55.</t>
  </si>
  <si>
    <t>L. 12.05.14.OL3</t>
  </si>
  <si>
    <t>Laboratorijska omara</t>
  </si>
  <si>
    <t>2.1.1.56.</t>
  </si>
  <si>
    <t>L. 12.05.14.OL4</t>
  </si>
  <si>
    <t>2.1.1.57.</t>
  </si>
  <si>
    <t>L. 12.05.15.LP1</t>
  </si>
  <si>
    <t>Višina: 750 mm</t>
  </si>
  <si>
    <t>- 1x predalnik s tremi predali, širine  450 mm.</t>
  </si>
  <si>
    <t>- 1x viseča omarica z dvokrilnimi vrati, širina omarice 1200 mm, višina omarice 780 mm</t>
  </si>
  <si>
    <t>2.1.1.58.</t>
  </si>
  <si>
    <t>L. 12.05.16.LP1</t>
  </si>
  <si>
    <t>Višina: 900 mm</t>
  </si>
  <si>
    <t>2.1.1.59.</t>
  </si>
  <si>
    <t>L. 12.05.18.LPK1</t>
  </si>
  <si>
    <t xml:space="preserve">- 1x viseča omarica z dvokrilnimi vrati, nastavljivo polico, širina omarice 1200 mm, </t>
  </si>
  <si>
    <t>2.1.1.60.</t>
  </si>
  <si>
    <t>L. 12.05.18.M2</t>
  </si>
  <si>
    <t>2.1.1.61.</t>
  </si>
  <si>
    <t>L. 12.05.19.LPK1</t>
  </si>
  <si>
    <t>2.1.1.62.</t>
  </si>
  <si>
    <t>L. 12.05.19.M1</t>
  </si>
  <si>
    <t>12.05.20.</t>
  </si>
  <si>
    <t>SKLADIŠČE OPREME</t>
  </si>
  <si>
    <t>2.1.1.63.</t>
  </si>
  <si>
    <t>L. 12.05.20.M1</t>
  </si>
  <si>
    <t>dim: 200x90x90 cm</t>
  </si>
  <si>
    <t>- nosilna konstrukcija "H"</t>
  </si>
  <si>
    <t>- 3x police na steni, dim: 90x60 cm</t>
  </si>
  <si>
    <t>- nosilnost police minimalno  10 kg.</t>
  </si>
  <si>
    <t>- 2x mobilni predalnik s štirimi predali, širine 60 cm</t>
  </si>
  <si>
    <t>2.1.1.64.</t>
  </si>
  <si>
    <t>L. 12.05.20.O2</t>
  </si>
  <si>
    <t>Omara sestavljena iz dveh omar ( dim: 1500x750x2000 mm) +(1500x750x700 mm)</t>
  </si>
  <si>
    <t>2.1.1.65.</t>
  </si>
  <si>
    <t>L. 12.05.20.KS9</t>
  </si>
  <si>
    <t>Stropna medijska celica nad mizo L.12.05.20.M1</t>
  </si>
  <si>
    <t>dolžina  1200 mm.</t>
  </si>
  <si>
    <t>- 15xvtičnica 220V, 2xUTP, 2xUSB</t>
  </si>
  <si>
    <t>2.1.1.66.</t>
  </si>
  <si>
    <t>L. 12.05.21.LP1</t>
  </si>
  <si>
    <t>Širina: 2540 mm</t>
  </si>
  <si>
    <t>- raster: 2x1200 mm</t>
  </si>
  <si>
    <t>2.1.1.67.</t>
  </si>
  <si>
    <t>L. 12.05.21.LP2</t>
  </si>
  <si>
    <t>2.1.1.68.</t>
  </si>
  <si>
    <t>L. 12.05.21.LP3</t>
  </si>
  <si>
    <t>2.1.1.69.</t>
  </si>
  <si>
    <t>L. 12.05.21.LP4</t>
  </si>
  <si>
    <t>2.1.1.70.</t>
  </si>
  <si>
    <t>L. 12.05.22.LP1</t>
  </si>
  <si>
    <t>Širina: 2830 mm</t>
  </si>
  <si>
    <t>- 1x predalnik mobilni s tremi predali, širine  600 mm.</t>
  </si>
  <si>
    <t>- 1x predalnik mobilni s štirimi predali, širine  900 mm.</t>
  </si>
  <si>
    <t>- 1x viseča omarica z vrati, nastavljivo polico, širina omarice 600 mm, višina omarice 780 mm</t>
  </si>
  <si>
    <t>2.1.1.71.</t>
  </si>
  <si>
    <t>L. 12.05.22.LP2</t>
  </si>
  <si>
    <t>- 1x predalnik s tremi predali, širine  600 mm.</t>
  </si>
  <si>
    <t>- 1x viseča omarica z dvokrilnimi vrati, širina omarice 900 mm, višina omarice 780 mm</t>
  </si>
  <si>
    <t>- 2x viseča omarica z vrati, nastavljivo polico, širina omarice 600 mm, višina omarice 780 mm</t>
  </si>
  <si>
    <t>2.1.1.72.</t>
  </si>
  <si>
    <t>L. 12.05.24.LP1</t>
  </si>
  <si>
    <t>- raster: 1x1500 mm;</t>
  </si>
  <si>
    <t>- 1x predalnik mobilni s štirimi predali, širine 450 mm</t>
  </si>
  <si>
    <t>- 1x viseča omarica z dvokrilnimi  vrati, širina omarice 900 mm, višina omarice 780 mm</t>
  </si>
  <si>
    <t>2.1.1.73.</t>
  </si>
  <si>
    <t>L. 12.05.24.LPK2</t>
  </si>
  <si>
    <t>- 1x omarica z enokrilnimi vrati in nastavljivo polico, širina omarice 600 mm</t>
  </si>
  <si>
    <t>2.1.1.74.</t>
  </si>
  <si>
    <t>L. 12.05.24.LP3</t>
  </si>
  <si>
    <t>Širina: 1730 mm</t>
  </si>
  <si>
    <t>- 1x viseča omarica z enokrilnimi vrati, širina omarice 600 mm, višina omarice 780 mm</t>
  </si>
  <si>
    <t>2.1.1.75.</t>
  </si>
  <si>
    <t>L. 12.05.24.LP4</t>
  </si>
  <si>
    <t>Širina: 4767 mm</t>
  </si>
  <si>
    <t>- raster: 2x1500 mm; 1x1200 mm</t>
  </si>
  <si>
    <t>2.1.1.76.</t>
  </si>
  <si>
    <t>L. 12.05.24.LP5</t>
  </si>
  <si>
    <t>- raster: 1x600 mm;</t>
  </si>
  <si>
    <t>- 1x mobilni predalnik s štirimi predali, širine 600 mm</t>
  </si>
  <si>
    <t>2.1.1.77.</t>
  </si>
  <si>
    <t>L. 12.05.24.M7</t>
  </si>
  <si>
    <t>Miza mobilna (na eni nogi), podstavek na koleščkih, kolešča z zavoro, hidravlična,</t>
  </si>
  <si>
    <t>višinska nastavitev mize od 75 cm do 115 cm</t>
  </si>
  <si>
    <t>Dimenzija: 100x100x75/115 cm</t>
  </si>
  <si>
    <t>2.1.1.78.</t>
  </si>
  <si>
    <t>L. 12.05.24.OL8</t>
  </si>
  <si>
    <t>- 1x lestev za vse tri omare</t>
  </si>
  <si>
    <t>2.1.1.79.</t>
  </si>
  <si>
    <t>L. 12.05.25.LPK1</t>
  </si>
  <si>
    <t>2.1.1.80.</t>
  </si>
  <si>
    <t>L. 12.05.25.LP2</t>
  </si>
  <si>
    <t>Širina: 2270 mm</t>
  </si>
  <si>
    <t>- 1x predalnik mobilni s tremi predali, širine 450 mm</t>
  </si>
  <si>
    <t>2.1.1.81.</t>
  </si>
  <si>
    <t>L.12.05.26.LP1</t>
  </si>
  <si>
    <t>Širina: 1580 mm</t>
  </si>
  <si>
    <t>2.1.1.82.</t>
  </si>
  <si>
    <t>L.12.05.26.LP2</t>
  </si>
  <si>
    <t>Širina: 4580 mm</t>
  </si>
  <si>
    <t>- raster:  3x1500 mm</t>
  </si>
  <si>
    <t>- 2x predalnik mobilni s tremi predali, šorine 450 mm</t>
  </si>
  <si>
    <t>- 3x viseča omarica z dvokrilnimi vrati, nastavljivo polico, širina 1200 mm, višina  780 mm</t>
  </si>
  <si>
    <t>2.1.1.83.</t>
  </si>
  <si>
    <t>L.12.05.26.OL3</t>
  </si>
  <si>
    <t>Dimenzije: 900x550x2700 mm</t>
  </si>
  <si>
    <t>2.1.1.84.</t>
  </si>
  <si>
    <t>L.12.05.27.LP1</t>
  </si>
  <si>
    <t>Dožina pulta: 3110 mm</t>
  </si>
  <si>
    <t>Širina pulta: 1800 mm</t>
  </si>
  <si>
    <t>Višina pulta: 900 mm</t>
  </si>
  <si>
    <t>Delovna površina: monolitna keramika z dvignjenim protirazlivnim robom po celem</t>
  </si>
  <si>
    <t>obodu in čelnim dvojnim koritom iz monolitne keramike. Stik plošče zatesnejn s</t>
  </si>
  <si>
    <t>kislinoodpornim tesnilnim kitom.</t>
  </si>
  <si>
    <t>- 1x modul z dvojnim koritom, dimenzije 1800x710 mm, dimenzija korita 500x400x250 mm</t>
  </si>
  <si>
    <t>- 1xstoječa mešalna baterija za hladno in toplo vodo</t>
  </si>
  <si>
    <t>- 1x zaščitni panel proti pršenju vode iz kaljenega prozornega stekla</t>
  </si>
  <si>
    <t>Raster: 2x1500 mm, 2x900 mm</t>
  </si>
  <si>
    <t>- 2x 1500x900x20 mm (Trespa TopLabPlus)</t>
  </si>
  <si>
    <t>- 1x900x900x20 mm  (Trespa TopLabPlus)</t>
  </si>
  <si>
    <t>- 1x podstavna omarica, širine 600 mm</t>
  </si>
  <si>
    <t>- 2x mobilni predalnik, s štirimi predali, širine 600 mm</t>
  </si>
  <si>
    <t>2.1.1.85.</t>
  </si>
  <si>
    <t>L.12.05.27.OL2</t>
  </si>
  <si>
    <t>Opomba: lestev v prostoru 12.05.26. (omara L.12.05.26.OL3)!</t>
  </si>
  <si>
    <t>2.1.1.86.</t>
  </si>
  <si>
    <t>L.12.05.27.PRE3</t>
  </si>
  <si>
    <t>Predalnik s štirimi predali, širine 600 mm, višine 740 mm</t>
  </si>
  <si>
    <t>2.1.1.87.</t>
  </si>
  <si>
    <t>L.12.05.27.KS5</t>
  </si>
  <si>
    <t>Stropna medijska celica nad sredinskim pultom L.12.05.27.LP1</t>
  </si>
  <si>
    <t>dolžina  2400 mm</t>
  </si>
  <si>
    <t>- 2x10 vtičnic 230V/16A</t>
  </si>
  <si>
    <t>- 2x1 informacijska vtičnica</t>
  </si>
  <si>
    <t>2.1.1.88.</t>
  </si>
  <si>
    <t>L. 12.05.29.LPK1</t>
  </si>
  <si>
    <t>Širina: 1650 mm</t>
  </si>
  <si>
    <t>- 1x sifon+UV sterilizacija</t>
  </si>
  <si>
    <t>- odcejalnik</t>
  </si>
  <si>
    <t>- 1x vakuumska črpalka</t>
  </si>
  <si>
    <t>- 1x omarica z enokrilnimi vrati, nastavljivima policama, širina omarice 450 mm.</t>
  </si>
  <si>
    <t>-1x viseča omarica z dvokrilnimi vrati, nastavljivo polico, širina 1200 mm, višina 780 mm</t>
  </si>
  <si>
    <t>- 1x viseča omarica z vrati, nastavljivo polico, širina omarice 450 mm, višina 780 mm.</t>
  </si>
  <si>
    <t>2.1.1.89.</t>
  </si>
  <si>
    <t>L. 12.05.29.LP2</t>
  </si>
  <si>
    <t>- raster:  3x1200 mm ; 1x900 mm</t>
  </si>
  <si>
    <t>- 1x omarica mobilna s predalom, enokrilnimi vrati, nastavljivo polico, širine 600 mm</t>
  </si>
  <si>
    <t>- 2x omarica mobilna s predalom, z dvokrilnimi vrati, nastavljivo polico,  širina 1200 mm</t>
  </si>
  <si>
    <t>2.1.1.90.</t>
  </si>
  <si>
    <t>L. 12.05.29.LPS3</t>
  </si>
  <si>
    <t>- raster:  4x1500 mm ; 2x600 mm</t>
  </si>
  <si>
    <t>- 2x mobilna omarica, enokrilnimi vrati, nastavljivo polico, širine 600 mm</t>
  </si>
  <si>
    <t>- 4x predalnik mobilni s štirimi predali, širine 600 mm</t>
  </si>
  <si>
    <t>2.1.1.91.</t>
  </si>
  <si>
    <t>L. 12.05.29.KS4</t>
  </si>
  <si>
    <t>Stropna medijska celica nad sredinskim lab.pultom L.12.05.29.LPS3</t>
  </si>
  <si>
    <t>dolžina  3600 mm.</t>
  </si>
  <si>
    <t xml:space="preserve">V stropno medijsko celicol vgrajene: </t>
  </si>
  <si>
    <t>-  2x15 vtičnic 230V/16A ; 2x2 UTP, 2x2USB</t>
  </si>
  <si>
    <t>- plini: 2xO2; 2xCO2; 2xN2</t>
  </si>
  <si>
    <t>2.1.1.92.</t>
  </si>
  <si>
    <t>L. 12.05.29.ŽP6</t>
  </si>
  <si>
    <t>Podstavek za žarilno peč,</t>
  </si>
  <si>
    <t>Dimenzija: 600x700x900 mm</t>
  </si>
  <si>
    <t>Nosilna "H" konstrukcija.</t>
  </si>
  <si>
    <t>2.1.1.93.</t>
  </si>
  <si>
    <t>L. 12.05.29.KS9</t>
  </si>
  <si>
    <t xml:space="preserve">Stropni stativ (montiran nad žarilno pečjo (7). Vtičnice za  </t>
  </si>
  <si>
    <t>prezračevalce , ki se bodo uporabljali v povezavi z rastnimi komorami (od RK-01 do RK-03)</t>
  </si>
  <si>
    <t>Na stativu:</t>
  </si>
  <si>
    <t>- 15xvtičnica 230V/16A; 10xvtičnica agregat; 6xUTP; 2xUSB</t>
  </si>
  <si>
    <t>2.1.1.94.</t>
  </si>
  <si>
    <t>L. 12.05.30.LPK1</t>
  </si>
  <si>
    <t>Delovna površina nerjaveča pločevina z vgrajenim  koritom,</t>
  </si>
  <si>
    <t>2.1.1.95.</t>
  </si>
  <si>
    <t>L. 12.05.30.LP2</t>
  </si>
  <si>
    <t xml:space="preserve">- raster:  1x600 mm; </t>
  </si>
  <si>
    <t>2.1.1.96.</t>
  </si>
  <si>
    <t>L. 12.05.30.LP3</t>
  </si>
  <si>
    <t xml:space="preserve">- raster:  1x1200 mm; </t>
  </si>
  <si>
    <t>- 2x mobilni predalnik s tremi predali, širine 600 mm</t>
  </si>
  <si>
    <t>2.1.1.97.</t>
  </si>
  <si>
    <t>L. 12.05.30.LP4</t>
  </si>
  <si>
    <t>Širina: 2280 mm</t>
  </si>
  <si>
    <t>2.1.1.98.</t>
  </si>
  <si>
    <t>L. 12.05.30.ON5</t>
  </si>
  <si>
    <t>Omarica nizka + omarica viseča</t>
  </si>
  <si>
    <t>- dve (2) nastavljivi polici</t>
  </si>
  <si>
    <t>Zgornje omarica</t>
  </si>
  <si>
    <t>- 2 x omarica z dvokrilnimi vrati, nastavljivo polico, širina omarice 900 mm, globina 350 mm,</t>
  </si>
  <si>
    <t xml:space="preserve">   višina 780 mm</t>
  </si>
  <si>
    <t>2.1.1.99.</t>
  </si>
  <si>
    <t>L. 12.05.31.LPK1</t>
  </si>
  <si>
    <t>Delovna površina iz polypropylena z vgrajenim dvojnim  koritom,</t>
  </si>
  <si>
    <t>korita iz polypropylena , z dvignjenim protirazlivnim robom</t>
  </si>
  <si>
    <t>po celem obodu. Korito dim: 485x385x250 mm.</t>
  </si>
  <si>
    <t>- 1x sifon+UV luč za rakuževanje odpadne vode</t>
  </si>
  <si>
    <t>- 1x omarica z dvokrilnimi vrati inštalacijska, širina omarice 1200 mm</t>
  </si>
  <si>
    <t>- 1x omarica z enokrilnimi vrati, nastavljivo polico, širina omarice 600 mm</t>
  </si>
  <si>
    <t>Led svetilka pod visečo omarico</t>
  </si>
  <si>
    <t>2.1.1.100.</t>
  </si>
  <si>
    <t>L. 12.05.31.LP2</t>
  </si>
  <si>
    <t>Širina: 5090 mm</t>
  </si>
  <si>
    <t>- raster:  2x1500 mm; 1x1800 mm</t>
  </si>
  <si>
    <t>- 3x predalnik mobilni s tremi predali, širine 450 mm</t>
  </si>
  <si>
    <t>- 1x viseča omarica brez vrat, nastavljivo polico, širina 800 mm, višina  780 mm</t>
  </si>
  <si>
    <t>2.1.1.101.</t>
  </si>
  <si>
    <t>L. 12.05.31.LP3</t>
  </si>
  <si>
    <t xml:space="preserve">Globina: 900 mm  </t>
  </si>
  <si>
    <t>33.02.01.</t>
  </si>
  <si>
    <t>VAJALNICA</t>
  </si>
  <si>
    <t>2.1.1.102.</t>
  </si>
  <si>
    <t>L.33.02.01.LP1</t>
  </si>
  <si>
    <t>Širina: 7000 mm</t>
  </si>
  <si>
    <t>- raster:  3x1800 mm; 1x1500 mm</t>
  </si>
  <si>
    <t>2.1.1.103.</t>
  </si>
  <si>
    <t>L.33.02.01.LP2</t>
  </si>
  <si>
    <t>2.1.1.104.</t>
  </si>
  <si>
    <t>L.33.02.01.LPK1</t>
  </si>
  <si>
    <t>Delovna površina iz monolitne keramike z vgrajenim koritom, korito iz monolitne keramike,</t>
  </si>
  <si>
    <t>z dvignjenim protirazlivnim robom po celem obodu. Korito dim: 500x400x250 mm.</t>
  </si>
  <si>
    <t>- 1x varnostni tuš za oči</t>
  </si>
  <si>
    <t>2.1.1.105.</t>
  </si>
  <si>
    <t>L.33.02.01.LPK2</t>
  </si>
  <si>
    <t>- 1x armatura gorilni plin (zemeljski plin)</t>
  </si>
  <si>
    <t>- 1x omarica na podstavku, dvokrilnimi vrati, nastavljivo polico, širine 900 mm.</t>
  </si>
  <si>
    <t>- 1x vidna obdelava hrbta, dim:1800x887x19 mm</t>
  </si>
  <si>
    <t>33.02.02.</t>
  </si>
  <si>
    <t>2.1.1.106.</t>
  </si>
  <si>
    <t>L.33.02.02.LP1</t>
  </si>
  <si>
    <t>Širina: 5400 mm</t>
  </si>
  <si>
    <t>Podstavne omarice na podestu (coklu),</t>
  </si>
  <si>
    <t>- 4x podstavna omarica z dvokrilnimi vrati, nastavljivima policama, širine 1200 mm.</t>
  </si>
  <si>
    <t>- 1x podstavna omarica z enokrilnimi vrati, nastavljivima policama, širine 600 mm</t>
  </si>
  <si>
    <t>2.1.1.107.</t>
  </si>
  <si>
    <t>L.33.02.02.OL1</t>
  </si>
  <si>
    <t>- 1x lestev za vse štiri omare širine 1200 mm in za omaro širine 600 mm</t>
  </si>
  <si>
    <t>2.1.1.108.</t>
  </si>
  <si>
    <t>L.33.02.02.OL2</t>
  </si>
  <si>
    <t>dim: 600x550x2700 mm</t>
  </si>
  <si>
    <t>33.02.03.</t>
  </si>
  <si>
    <t>VIVARIJ</t>
  </si>
  <si>
    <t>2.1.1.109.</t>
  </si>
  <si>
    <t>L.33.02.03.LPK1</t>
  </si>
  <si>
    <t>Širina: 2227 mm</t>
  </si>
  <si>
    <t>-1x maska, širine 127 mm</t>
  </si>
  <si>
    <t xml:space="preserve">PROSTOR ZA DELO Z GSO2 </t>
  </si>
  <si>
    <t>2.1.1.110.</t>
  </si>
  <si>
    <t>L.10.01.11.LP1</t>
  </si>
  <si>
    <t xml:space="preserve">- raster:  1x900 mm; </t>
  </si>
  <si>
    <t>- 1x predalnik mobilni s štirimi predali, širine 600 mm</t>
  </si>
  <si>
    <t>- 1x viseča omarica z dvokrilnimi vrati, nastavljivo polico, širina 900 mm, višina  780 mm</t>
  </si>
  <si>
    <t>2.1.1.111.</t>
  </si>
  <si>
    <t>L.10.01.11.LP2</t>
  </si>
  <si>
    <t xml:space="preserve">- raster:  1x1500 mm; </t>
  </si>
  <si>
    <t>2.1.1.112.</t>
  </si>
  <si>
    <t>L.10.01.11.LP3</t>
  </si>
  <si>
    <t>Nosilna ”C” jeklena konstrukcija. Opomba: konstrukcija mora biti ojačena, nosilnost minimalno 200 kg!</t>
  </si>
  <si>
    <t>- 1x omarica mobilna z enokrilnimi vrati, nastavljivima policama, širine 450 mm</t>
  </si>
  <si>
    <t>2.1.1.113.</t>
  </si>
  <si>
    <t>L.10.01.11.OL1</t>
  </si>
  <si>
    <t>2.1.1.114.</t>
  </si>
  <si>
    <t>L.10.01.11.OM01</t>
  </si>
  <si>
    <t>OMARICA PODPULTNA</t>
  </si>
  <si>
    <t>Dimenzije: 600x550x640 mm</t>
  </si>
  <si>
    <t>Omarica na koleščkih, dva koleščka z zavoro, enokrilnimi vrati in nastavljivo polico</t>
  </si>
  <si>
    <t>2.1.1.115.</t>
  </si>
  <si>
    <t>L.10.01.11.PR01</t>
  </si>
  <si>
    <t>PREDALNIK PODPULTNI</t>
  </si>
  <si>
    <t>Predalnik na koleščkih, dva koleščka z zavoro, tremi predali</t>
  </si>
  <si>
    <t>10.01.12.</t>
  </si>
  <si>
    <t>PREDPROSTOR ZA DELO Z GSO2</t>
  </si>
  <si>
    <t>L.10.01.12.OL1</t>
  </si>
  <si>
    <t>Omara laboratorijska - nizka,</t>
  </si>
  <si>
    <t>Dimenzije: 900x550x1000 mm</t>
  </si>
  <si>
    <t>- 2 polici, police nastavljive po višini</t>
  </si>
  <si>
    <t>L.10.01.12.VV1</t>
  </si>
  <si>
    <t>Dimenzije: 800x350x900 mm</t>
  </si>
  <si>
    <t>- dvokrilna steklena vrata, dve polici</t>
  </si>
  <si>
    <t>TERASA - EKOS</t>
  </si>
  <si>
    <t>2.1.1.116.</t>
  </si>
  <si>
    <t>L. 12.07.01.LPK1</t>
  </si>
  <si>
    <t>Obstenski laboratorjski pult z vgrajenim koritom,</t>
  </si>
  <si>
    <t xml:space="preserve">po celem obodu. </t>
  </si>
  <si>
    <t>- 1x vgrajeno  korito iz nerjaveče pločevine, dimenzija korita 500x400x250 mm</t>
  </si>
  <si>
    <t>L. 12.07.01.LP2</t>
  </si>
  <si>
    <t>L. 12.07.01.LP3</t>
  </si>
  <si>
    <t>- raster: 1x1500 mm; 2xkotni profil</t>
  </si>
  <si>
    <t>- 1x omarica mobilna z dvokrilnimi vrati, nastavljivo polico,  širina omarice 1200 mm.</t>
  </si>
  <si>
    <t>L. 12.07.01.LP4</t>
  </si>
  <si>
    <t>Širina: 3456 mm</t>
  </si>
  <si>
    <t>- 1x predalnik mobilni s štirimi predali, širine 900 mm</t>
  </si>
  <si>
    <t>L. 12.07.01.OL5</t>
  </si>
  <si>
    <t>Dimenzije: 1200x550x2700 mm</t>
  </si>
  <si>
    <t>- 1x lestev za obe omare</t>
  </si>
  <si>
    <t>L. 12.07.01.KS6</t>
  </si>
  <si>
    <t>Stropni stativ - v stativ vgrajene 4xvtičnice</t>
  </si>
  <si>
    <t>1. NADSTROPJE</t>
  </si>
  <si>
    <t>L. 02.06.29.LPK1</t>
  </si>
  <si>
    <t>- 1x tuš za izpiranje oči.</t>
  </si>
  <si>
    <t>- 1x omarica z vrati, instalacijska, širina omarice 600 mm.</t>
  </si>
  <si>
    <t>- 1x omarica podstavna, z dvokrilnimi vrati, nastavljivo polico, širina omarice 900 mm</t>
  </si>
  <si>
    <t>L. 02.06.29.LPS2</t>
  </si>
  <si>
    <t>Globina: 1350 mm</t>
  </si>
  <si>
    <t>Višina: 900 /1790 mm</t>
  </si>
  <si>
    <t>- 2x 1500x600x30 mm</t>
  </si>
  <si>
    <t>- 2x900x600x30 mm</t>
  </si>
  <si>
    <t>- 1x dvostranska medijska celica, dim: 900 mm</t>
  </si>
  <si>
    <t>- 1x dvostranska  medijska celica, dim: 1500 mm</t>
  </si>
  <si>
    <t>- 4x TrespaTop Lab Plus reagenčne police, dim: 1200x300 mm</t>
  </si>
  <si>
    <t>Raster: 2x1500 mm; 2x900 mm</t>
  </si>
  <si>
    <t xml:space="preserve">do 200 kg. Sestavljen z vijaki. Police se lahko montirajo na katerikoli višini v regalu. Kovinski </t>
  </si>
  <si>
    <t>KLJUKICA OBEŠALNA</t>
  </si>
  <si>
    <t>Obešalna kljkica dvojna,</t>
  </si>
  <si>
    <t>Podobno kot: STILHAUS, tip: VENUS</t>
  </si>
  <si>
    <t>1.3.0.29.</t>
  </si>
  <si>
    <t>L. 10.05.18.KO</t>
  </si>
  <si>
    <t>Kljukica obešalna</t>
  </si>
  <si>
    <t>Različnih globin od 400 do 600 mm in različnih širin ( do 1500 mm) in različnih višin.</t>
  </si>
  <si>
    <t>2.3.1.1.</t>
  </si>
  <si>
    <t>L. 12.05.15.R1</t>
  </si>
  <si>
    <t>Regal - začetni</t>
  </si>
  <si>
    <t>dim: 106x44x200 cm</t>
  </si>
  <si>
    <t>2.3.1.2.</t>
  </si>
  <si>
    <t>L. 12.05.15.R2</t>
  </si>
  <si>
    <t>dim: 97x44x200 cm</t>
  </si>
  <si>
    <t>2.3.1.3.</t>
  </si>
  <si>
    <t>L. 12.05.15.R3</t>
  </si>
  <si>
    <t>Regal - nadaljevalni</t>
  </si>
  <si>
    <t>dim: 61x44x200 cm</t>
  </si>
  <si>
    <t>2.3.1.4.</t>
  </si>
  <si>
    <t>L. 12.05.15.R4</t>
  </si>
  <si>
    <t>dim: 141x44x200 cm</t>
  </si>
  <si>
    <t>REGAL KOVINSKI Z LUČMI</t>
  </si>
  <si>
    <t xml:space="preserve">Opis enak kot je opis za regal kovinski, samo da so police fiksne in opremljene z LED žarnico. </t>
  </si>
  <si>
    <t xml:space="preserve">Led žarnica z razponom valovne dolžine 380 - 780 mm. Omogočena mora biti možnost </t>
  </si>
  <si>
    <t>zatemnitve žarnice (vezana na dimmer).</t>
  </si>
  <si>
    <t>Žarnica podobno kot: SANSI 24W LED GROW LIGHT</t>
  </si>
  <si>
    <t>2.3.1.5.</t>
  </si>
  <si>
    <t>L. 12.05.18.R1</t>
  </si>
  <si>
    <t>Regal z lučmi, začetni</t>
  </si>
  <si>
    <t>2.3.1.6.</t>
  </si>
  <si>
    <t>L. 12.05.18.R2</t>
  </si>
  <si>
    <t>2.3.1.7.</t>
  </si>
  <si>
    <t>L. 12.05.18.R3</t>
  </si>
  <si>
    <t>Regal z lučmi,</t>
  </si>
  <si>
    <t>dim: 101x64x200 cm</t>
  </si>
  <si>
    <t>2.3.1.8.</t>
  </si>
  <si>
    <t>L. 12.05.19.RUV1</t>
  </si>
  <si>
    <t>2.3.1.9.</t>
  </si>
  <si>
    <t>L. 12.05.19.RUV2</t>
  </si>
  <si>
    <t>Regal z lučmi, nadaljevalni</t>
  </si>
  <si>
    <t>dim: 101x44x200 cm</t>
  </si>
  <si>
    <t>2.3.1.10.</t>
  </si>
  <si>
    <t>L. 12.05.19.RUV3</t>
  </si>
  <si>
    <t>2.3.1.11.</t>
  </si>
  <si>
    <t>L. 12.05.19.RUV4</t>
  </si>
  <si>
    <t>dim: 90x44x200 cm</t>
  </si>
  <si>
    <t>REGAL IZ NERJAVEČE PLOČEVINE SKLADIŠČNE OPREME</t>
  </si>
  <si>
    <t>Opis</t>
  </si>
  <si>
    <t>Nosilni stojni elementi iz inox profilov, izdelani brez odprtin oz. luknje, zgoraj mora biti zaprt z</t>
  </si>
  <si>
    <t>varjenim inox profilom, spodaj opremljen s plastično nastavljivo nogico. Na hrbtni strani mora</t>
  </si>
  <si>
    <t xml:space="preserve">biti na vsakem stojnem elementu predvidena matica za pritrjevanje križne povezave za </t>
  </si>
  <si>
    <t>povečanje stabilnosti. Križna povezava iz inox profila.</t>
  </si>
  <si>
    <t>Regali naj omogočajo fiksno sestavljanje med posameznimi elementi z dodatnimi U profili in</t>
  </si>
  <si>
    <t>vijačno zvezo.</t>
  </si>
  <si>
    <t xml:space="preserve">Police nastavljive po višini, izdelane iz dvostranske nerjaveče pločevine in vmesnega lahkega polnila ali iz </t>
  </si>
  <si>
    <t xml:space="preserve">oplemenitenega vodoodpornega materiala prekritega z nerjavno pločevino. Nosilnost polic </t>
  </si>
  <si>
    <t>najmanj 200 kg. Število polic 4.</t>
  </si>
  <si>
    <t>2.3.1.12.</t>
  </si>
  <si>
    <t>L. 12.05.20.RNP3</t>
  </si>
  <si>
    <t>Regal iz nerjaveče pločevine,</t>
  </si>
  <si>
    <t>dim: 1150x750x2000 mm</t>
  </si>
  <si>
    <t>2.3.1.13.</t>
  </si>
  <si>
    <t>L. 12.05.20.RNP4</t>
  </si>
  <si>
    <t>dim: 2390x600x2000 mm</t>
  </si>
  <si>
    <t>2.3.1.14.</t>
  </si>
  <si>
    <t>L. 12.05.20.RNP5</t>
  </si>
  <si>
    <t>dim: 2930x600x2000 mm</t>
  </si>
  <si>
    <t>2.3.1.15.</t>
  </si>
  <si>
    <t>L. 12.05.20.RNP7</t>
  </si>
  <si>
    <t>dim: 1500x600x2000 mm</t>
  </si>
  <si>
    <t xml:space="preserve">REGAL ZA SKLADIŠČENJE KEMIKALIJ </t>
  </si>
  <si>
    <t xml:space="preserve">Regal za skladiščenje kemikalij z lovilnimi posodami. Stabilna jeklena konstrukcija, vsi pritrdilni deli </t>
  </si>
  <si>
    <t>in police galvanizirane. Police po višini nastavljive. Na vsaki polici pladenj iz PP materiala.</t>
  </si>
  <si>
    <t>Maksimalna obremenitev police 200 kg pri enakomerni razporejeni obremenitvi.</t>
  </si>
  <si>
    <t>Modularna konstrukcija omogoča sestavo regala.</t>
  </si>
  <si>
    <t>Globina regala 440 mm, višina regala 2000 mm.</t>
  </si>
  <si>
    <t>Podobno kot: ASECOS</t>
  </si>
  <si>
    <t>2.3.1.16.</t>
  </si>
  <si>
    <t>L. 12.05.23.R2</t>
  </si>
  <si>
    <t>Dimenzije: 2000x440x2000 mm</t>
  </si>
  <si>
    <t>2.3.1.17.</t>
  </si>
  <si>
    <t>L. 12.05.23.R3</t>
  </si>
  <si>
    <t>Dimenzije: 2280x400x2000 mm</t>
  </si>
  <si>
    <t>REGAL IZ NERJAVEČE PLOČEVINE</t>
  </si>
  <si>
    <t>varjenim inox profilom, spodaj opremljen s kovinsko nastavljivo nogico. Na hrbtni strani mora</t>
  </si>
  <si>
    <t xml:space="preserve">Štiri (4) fiksne police, izdelane iz dvostranske nerjaveče pločevine in vmesnega lahkega polnila ali iz </t>
  </si>
  <si>
    <t xml:space="preserve">oplemenitenega vodoodpornega materiala prekritega z nerjavno pločevino. </t>
  </si>
  <si>
    <t>2.3.1.18.</t>
  </si>
  <si>
    <t>L. 12.05.31.R4</t>
  </si>
  <si>
    <t xml:space="preserve">Regal , </t>
  </si>
  <si>
    <t>Dimenzija: 4300x600x2100 mm</t>
  </si>
  <si>
    <t>Razmak med policami 500 mm; Nosilnost ene police 50 kg.</t>
  </si>
  <si>
    <t>Regal L.12.05.31.R4. naj bo opremljen z lovilnimi posodami iz PP materiala ( na regalu se bodo</t>
  </si>
  <si>
    <t>shranjevali vzorci v kisu)!</t>
  </si>
  <si>
    <t>Maksimalna širina predala 1000 mm.</t>
  </si>
  <si>
    <t>EKOFIZIOLOŠKI LABORATORIJ</t>
  </si>
  <si>
    <t>2.3.1.19.</t>
  </si>
  <si>
    <t>L.12.05.29.R5</t>
  </si>
  <si>
    <t>dim: 2570x400x2000 mm</t>
  </si>
  <si>
    <t>Razmak med policami 500 mm.</t>
  </si>
  <si>
    <t>Regal ima 4 fiksne  police. Razmak med policami 600 mm, biti mora opremljen s sijalko.</t>
  </si>
  <si>
    <t>Nosilnost police minimalno 100 kg.</t>
  </si>
  <si>
    <t>2.3.1.20.</t>
  </si>
  <si>
    <t>L. 12.05.25.R3</t>
  </si>
  <si>
    <t>Regal (na regalu bodo stali akvariji, dim.akvarija cca. 50x40x30 cm</t>
  </si>
  <si>
    <t>razmak med policami mora biti 60 cm - 4police; regali morajo biti osvetljeni</t>
  </si>
  <si>
    <t>Dimenzija: 850x600x2500 mm</t>
  </si>
  <si>
    <t>2.3.1.21.</t>
  </si>
  <si>
    <t>L. 12.05.25.R4</t>
  </si>
  <si>
    <t>Dimenzija: 850x400x2500 mm</t>
  </si>
  <si>
    <t>2.3.1.22.</t>
  </si>
  <si>
    <t>L. 12.05.09.VO5</t>
  </si>
  <si>
    <t>2.3.1.23.</t>
  </si>
  <si>
    <t>L. 12.05.10.V09</t>
  </si>
  <si>
    <t>PREDPROSTOR ZA DELO Z GSO</t>
  </si>
  <si>
    <t>2.3.1.24.</t>
  </si>
  <si>
    <t>L.10.01.12.VO4</t>
  </si>
  <si>
    <t>Voziček iz nerjavečega jekla AISI 304, da se lahko opere in razkuži, z dvema policama in  ograjico.</t>
  </si>
  <si>
    <t>zavoro.</t>
  </si>
  <si>
    <t>Dimenzija: 600x800x850 mm</t>
  </si>
  <si>
    <t>2.3.1.25.</t>
  </si>
  <si>
    <t>L.12.05.24.V9</t>
  </si>
  <si>
    <t>Voziček iz nerjaveče pločevine</t>
  </si>
  <si>
    <t>NOSILEC ZA ŠKORNJE</t>
  </si>
  <si>
    <t>Nosilec za ribiške škornje. Kljuka izdelana iz nerjaveče pločevine, montirana na višini 1,70 m od</t>
  </si>
  <si>
    <t>finalnega tlaka.</t>
  </si>
  <si>
    <t>2.3.1.26.</t>
  </si>
  <si>
    <t>L. 12.05.20.8</t>
  </si>
  <si>
    <t>Nosilec za sušenje škornjev.</t>
  </si>
  <si>
    <t>REKAPITULACIJA SERIJSKE OPREME</t>
  </si>
  <si>
    <t>SERIJSKA OPREMA 1. ETAPA</t>
  </si>
  <si>
    <t>SERIJSKA OPREMA 2. ETAPA</t>
  </si>
  <si>
    <t>1.3.1</t>
  </si>
  <si>
    <t>2.3.1.</t>
  </si>
  <si>
    <t>REKAPITULACIJA NESERIJSKE OPREME</t>
  </si>
  <si>
    <t>NESERIJSKA OPREMA 1. ETAPA</t>
  </si>
  <si>
    <t>NESERIJSKA OPREMA 2. ETAPA</t>
  </si>
  <si>
    <t xml:space="preserve">Izdelana iz enakega (ali primerljivega) materiala in v enaki barvi, kot bo izdelana laboratorijska </t>
  </si>
  <si>
    <t>kljuke po dogovoru s projektantom in naročnikom.</t>
  </si>
  <si>
    <t>Na garderobni steni širine 50 cm so montirane 3 kljukice, na steni širine 60 cm štiri kljukice</t>
  </si>
  <si>
    <t xml:space="preserve">Korpus omare izdelan iz enakega (ali primerljivega) materiala in v enaki barvi, </t>
  </si>
  <si>
    <t>kot bo izdelana laboratorijska serijska pohištvena oprema.</t>
  </si>
  <si>
    <t xml:space="preserve">Vrata omare izdelana iz enakega (ali primerljivega) materiala in v enaki barvi, </t>
  </si>
  <si>
    <t xml:space="preserve">Police v omari so iz enakega (ali primerljivega) materiala in v enaki barvi </t>
  </si>
  <si>
    <t xml:space="preserve">kot ostali deli omere in morajo biti pomične. </t>
  </si>
  <si>
    <t xml:space="preserve">Korpusi vseh omar morajo biti izdelani iz enakega (ali primerljivega) materiala in v enaki barvi, </t>
  </si>
  <si>
    <t>kot bo izdelana laboratorijska serijska pohištvena oprema. Opremljena mora biti z</t>
  </si>
  <si>
    <t xml:space="preserve">Opis enak kot za omaro, samo da je omara brez vrat. </t>
  </si>
  <si>
    <t>Izdelana iz inertnega materiala oblepljenega s kerrock ploščo,</t>
  </si>
  <si>
    <t>debelina kerrock-a 6 mm, debelina inertne vodoodporne plošče 18 mm.</t>
  </si>
  <si>
    <t xml:space="preserve">Cokelna letev enaka kot bo pri izbranem dobavitelju laboratorijske pohištvene opreme </t>
  </si>
  <si>
    <t xml:space="preserve">kot bo izdelana laboratorijska serijska pohištvena oprema. </t>
  </si>
  <si>
    <t xml:space="preserve">OMARA GARDEROBNA    </t>
  </si>
  <si>
    <t xml:space="preserve">Omara stoji v niši na hodniku pred laboratorijem. </t>
  </si>
  <si>
    <t>Deljena je na dva dela, omara z enokrilnimi vrati in druga polovica</t>
  </si>
  <si>
    <t>garderobna stena z obešalnimi kljukicami.</t>
  </si>
  <si>
    <t>Omara je opremljena s prečko za obešalnike.</t>
  </si>
  <si>
    <t>Omara in omarici opremljeni s ključavnico s sistemskim ključem za oddelek EKOS.</t>
  </si>
  <si>
    <t>V spodnjem delu je odprta omarica namenjena za shranjevanje cokl.</t>
  </si>
  <si>
    <t>Podnožje omare stoji na kovinskih nogicah. Nogice z možnostjo višinske regulacije.</t>
  </si>
  <si>
    <t>L. 12.05.02.OG4</t>
  </si>
  <si>
    <t>Omara garderobna,</t>
  </si>
  <si>
    <t>dim:960x60x270 cm+maska</t>
  </si>
  <si>
    <t>Opomba: Omara stoji na hodniku 99.10.23.</t>
  </si>
  <si>
    <t>L. 12.05.03.OG13</t>
  </si>
  <si>
    <t>dim: 100x60x270 cm+maska</t>
  </si>
  <si>
    <t>Izdelana iz enakega (ali primerljivega) materiala in v enaki barvi, kot bo izdelana</t>
  </si>
  <si>
    <t xml:space="preserve"> laboratorijska  serijska pohištvena oprema.</t>
  </si>
  <si>
    <t>Na garderobni steni širine 60 cm so montirane 4 kljukice.</t>
  </si>
  <si>
    <t>PREDPROSTOR ZA DELO Z GSO 2</t>
  </si>
  <si>
    <t>L.10.01.12.OG1</t>
  </si>
  <si>
    <t>KORITO ZA PRANJE ŠKORNJEV</t>
  </si>
  <si>
    <t>Enodelno korito izdelano iz nerjaveče pločevine: dim:850x500x600 mm</t>
  </si>
  <si>
    <t>- izdelano je iz nerjavne pločevine, mat polirane,  debeline 1,2 mm,</t>
  </si>
  <si>
    <t>(jeklo št. 1403, oznka X5CrNi18-10, SIST EN 10088), debeline 1,2 mm,</t>
  </si>
  <si>
    <t>- vsi vogali zaokroženi zaradi lažjega čiščenja in dezinfekcije,</t>
  </si>
  <si>
    <t>- z ročno mešalno baterijo (komolčno odpiranje)</t>
  </si>
  <si>
    <t>- izvlečni tuš</t>
  </si>
  <si>
    <t>L. 12.05.20.K6</t>
  </si>
  <si>
    <t>Korito za pranje škornjev,</t>
  </si>
  <si>
    <t>dim: 850x500x600 mm (šxgxv)</t>
  </si>
  <si>
    <t>2.4.0.1.</t>
  </si>
  <si>
    <t>2.4.0.2</t>
  </si>
  <si>
    <t>2.4.0.3.</t>
  </si>
  <si>
    <t>2.4.0.4.</t>
  </si>
  <si>
    <t>Varnostna omara za shranjevanje kislin in lugov mora biti narejena iz polipropilena (PP) ali visokotlačnega laminata (HPL), ki je</t>
  </si>
  <si>
    <t>opremljena z ločenimi cilindričnimi ključavnicami. Omara mora biti opremljena s kovinskimi nivelirnimi nožicami,</t>
  </si>
  <si>
    <t>Prestrezna kad iz polipropilena ali polietilena na polici, prestrezni volumen 20 litrov, enostavno odstranljiva.</t>
  </si>
  <si>
    <t xml:space="preserve">jekla. Nastavljive police po višini. Avtomatski toplotni zapiralni mehanizem v primeru požara: </t>
  </si>
  <si>
    <t>Krilna vrata opremljena s cilindrično ključavnico in se zapirajo simultano.</t>
  </si>
  <si>
    <t>Omara mora biti opremljena s kovinskimi nivelirnimi nožicami, da je omogočena vodoravna namestitev omare.</t>
  </si>
  <si>
    <t xml:space="preserve">Priključek za ozemljitev v skladu z BGR ( izogibanje izvorom vžiga). </t>
  </si>
  <si>
    <t>Notranja oprema: 3 police in talna prestrezna kadica. Police prestavljive po višini.</t>
  </si>
  <si>
    <t>Priključek za odvod zraka (DN75). Po DIN EN 14470-1 in s pravilnikom o nevarnih snoveh.</t>
  </si>
  <si>
    <t xml:space="preserve">Varnostna omara za shranjevanje kislin in lugov mora biti narejena iz polipropilena (PP) ali visokotlačnega laminata (HPL), ki </t>
  </si>
  <si>
    <t>Priključek za odvod zraka po standardu DN75 na zgornjem delu omare.</t>
  </si>
  <si>
    <t>OMARE ZA SHRANJEVANJE KEMIKALIJ - BREZ ODVODA ZRAKA</t>
  </si>
  <si>
    <t xml:space="preserve">VARNOSTNA OMARA ZA SHRANJEVANJE VNETLJIVIH SNOVI    </t>
  </si>
  <si>
    <t>VARNOSTNA OMARA ZA SHRANJEVANJE JEKLENK</t>
  </si>
  <si>
    <t xml:space="preserve">Varnostne omare za shranjevanje jeklenk morajo biti v skladu s standardom: </t>
  </si>
  <si>
    <t>- EN 14470-2</t>
  </si>
  <si>
    <t xml:space="preserve">Varnostna omara s požarno odpornostjo G90  - skladno s standardom EN 14470-2. </t>
  </si>
  <si>
    <t xml:space="preserve">možnost niveliranja omare (niveliranje omare v primeru neravnih tal). Omara mora biti ozemljena </t>
  </si>
  <si>
    <t xml:space="preserve">Notranja višina omare mora biti dovolj velika, da je omogočena enostavna instalacija in montaža </t>
  </si>
  <si>
    <t>plinskih armatur. Prehodi za cevi, senzorje … so na vrhu omare.</t>
  </si>
  <si>
    <t>Varnostna omara za shranjevanje jeklenk mora biti opremljena:</t>
  </si>
  <si>
    <t>- z držali za pritrditev jeklenk</t>
  </si>
  <si>
    <t>- z rampo (vrtečo) iz galvanizirane protizdrsne pločevine za lažjo menjavo jeklenk</t>
  </si>
  <si>
    <t>- s tirnicama za montažo reducirne postaje</t>
  </si>
  <si>
    <t xml:space="preserve">V ponudbi mora biti zajeta dobava in montaža omare z vso potrebno opremo za priklop na </t>
  </si>
  <si>
    <t>prezračevalni sistem odvoda zraka.</t>
  </si>
  <si>
    <t>Dimenzije omare in število plinskih jeklenk, ki se bo shranjevalo v omari je navedeno pri opisu za</t>
  </si>
  <si>
    <t>posamezno pozicijo.</t>
  </si>
  <si>
    <t>2.2.5.1.</t>
  </si>
  <si>
    <t>L. 12.05.04.OJ8</t>
  </si>
  <si>
    <t>Omara za shranjevanje jeklenk - He,</t>
  </si>
  <si>
    <t>Omara za namestitev 3 jeklenk 50 litrov.</t>
  </si>
  <si>
    <t>Opomba: odjemna mesta  v  prostoru 12.05.05. nad pultom L.12.05.05.LP2 !</t>
  </si>
  <si>
    <t>2.2.5.2.</t>
  </si>
  <si>
    <t>L. 12.05.04.OJ9</t>
  </si>
  <si>
    <t xml:space="preserve">Omara za shranjevanje jeklenk - dušik, </t>
  </si>
  <si>
    <t>Omara za namestitev 1 jeklenke 50 litrov.</t>
  </si>
  <si>
    <t>99.10.29.</t>
  </si>
  <si>
    <t>2.2.5.3.</t>
  </si>
  <si>
    <t>L. 99.10.29.OJ1</t>
  </si>
  <si>
    <t>Varnostna omara za shranjevanje jeklenk (He)</t>
  </si>
  <si>
    <t>2.2.5.4.</t>
  </si>
  <si>
    <t>L. 99.10.29.OJ2</t>
  </si>
  <si>
    <t>Varnostna omara za shranjevanje jeklenk (O2)</t>
  </si>
  <si>
    <t>2.2.5.5.</t>
  </si>
  <si>
    <t>L. 99.10.29.OJ3</t>
  </si>
  <si>
    <t>Varnostna omara za shranjevanje jeklenk (N2)</t>
  </si>
  <si>
    <t>OMARE ZA SHRANJEVANJE VNETLJIVIH SNOVI (KEMIKALIJ)</t>
  </si>
  <si>
    <t xml:space="preserve">Zunanji deli omare iz jeklene pločevine, prevlečene s praškovnim nanosom. </t>
  </si>
  <si>
    <t xml:space="preserve">Nastavljive police po višini. Avtomatski toplotni zapiralni mehanizem v primeru požara: </t>
  </si>
  <si>
    <t>Podobno kot: ASECOS ali DUEPETAL</t>
  </si>
  <si>
    <t>2.2.5.6.</t>
  </si>
  <si>
    <t>L. 12.05.04.11.OK7</t>
  </si>
  <si>
    <t>2.2.5.7.</t>
  </si>
  <si>
    <t>L. 12.05.06.OK8</t>
  </si>
  <si>
    <t>2.2.5.8.</t>
  </si>
  <si>
    <t>L. 12.05.28.OK2</t>
  </si>
  <si>
    <t>2.2.5.9.</t>
  </si>
  <si>
    <t>L. 12.05.28.OK3</t>
  </si>
  <si>
    <t xml:space="preserve">VARNOSTNA OMARICA ZA SHRANJEVANJE VNETLJIVIH SNOVI             </t>
  </si>
  <si>
    <t>Varnostna omarica za shranjevanje vnetljivih snovi po standardu EN 14 470-1 (tip90). Izvedena iz večkratno</t>
  </si>
  <si>
    <t>temperatura naraste na 70˚C (±10˚C).  Priključek za odsesovanje: DN 75 nameščen v hrbtni steni omarice.</t>
  </si>
  <si>
    <t>2.2.5.10.</t>
  </si>
  <si>
    <t>L. 12.05.01.OVT6</t>
  </si>
  <si>
    <t>Omarica za shranjevanje vnetljivih snovi  (vgrajena pod pult L.12.05.01.LPK1)</t>
  </si>
  <si>
    <t>2.2.5.11.</t>
  </si>
  <si>
    <t>L. 12.05.03.OK11</t>
  </si>
  <si>
    <t>Omarica za shranjevanje vnetljivih snovi (vgrajena pod pult L.12.05.03.LP4)</t>
  </si>
  <si>
    <t>DDV</t>
  </si>
  <si>
    <t>Skupaj z DDV</t>
  </si>
  <si>
    <t>- Ø odtoka 100 mm</t>
  </si>
  <si>
    <r>
      <t>pod pult postavljen podpultni zamrzovalnik - 20˚</t>
    </r>
    <r>
      <rPr>
        <sz val="8.4"/>
        <rFont val="Arial Narrow"/>
        <family val="2"/>
        <charset val="238"/>
      </rPr>
      <t>C</t>
    </r>
  </si>
  <si>
    <t>- odtok Ø100 mm</t>
  </si>
  <si>
    <t>Delovna površina: nerjaveča pločevina, z odprtinami za cevi. Odprtin pet, premer odprtine .Ø30 mm</t>
  </si>
  <si>
    <t>V delovni površini  odprtine za cevi! Odprtin pet, premer odprtine Ø 30 mm.</t>
  </si>
  <si>
    <t>TERMOREGULIRANA SOBA (+4˚C do +40˚C)</t>
  </si>
  <si>
    <t xml:space="preserve">zapiranje vhodnega in izhodnega kanala, če  temperatura naraste na 70˚C (± 10˚C). </t>
  </si>
  <si>
    <t xml:space="preserve">Vrata so krilna, opremljena s cilindrično ključavnico, odpiranje vrat do 180˚. Zagotovljena mora biti </t>
  </si>
  <si>
    <t>v skladu s standardi. Priključek za odvod zraka na vrhu omare - Ø75</t>
  </si>
  <si>
    <t xml:space="preserve">zapiranje vhodnega in izhodnega kanala, če temperatura naraste na 70˚C (± 10˚C). </t>
  </si>
  <si>
    <t>Na vrhu regala montirana tirnica za premično lestev. Širina lestve 60 cm; nagib lestve 70˚,</t>
  </si>
  <si>
    <t>police do 100 kg, ergonomično potisno ročico, s štirimi kolesi Ø125 mm,  dve kolesi imata zavoro.</t>
  </si>
  <si>
    <t>police do 100 kg,  s štirimi kolesi Ø125 mm,  vsa štiri kolesa imajo zavoro.</t>
  </si>
  <si>
    <t>- mreža 40˚</t>
  </si>
  <si>
    <t xml:space="preserve">Nosilnost police do 100 kg, ergonomično potisno ročico, s štirimi kolesi Ø125 mm,  dve kolesi imata </t>
  </si>
  <si>
    <t>L.33.02.04.LP1</t>
  </si>
  <si>
    <t xml:space="preserve"> Fiksni sredinski demonstratorki laboratorijski pult</t>
  </si>
  <si>
    <t>Delovna površina: Trespa TopLab</t>
  </si>
  <si>
    <t>- raster:  2x1500 mm</t>
  </si>
  <si>
    <t xml:space="preserve">- 1x enojnamedijska celica, dim: 1500 mm </t>
  </si>
  <si>
    <t>- 1x2 vtičnice 220V</t>
  </si>
  <si>
    <t>- 1x prikluček na zemlejski plin</t>
  </si>
  <si>
    <t>Sredinski demonstratorki laboratorijski pult L.33.02.04.LP1 v vajalnici (33.02.04).</t>
  </si>
  <si>
    <t>L.33.01.03.LPK1</t>
  </si>
  <si>
    <t>Obstenski laboratorijski pult z vgrajenim koritom</t>
  </si>
  <si>
    <t>Širina: 2200 mm</t>
  </si>
  <si>
    <t>Delovna površina iz monolitne keramike z vgrajenim dvojnim koritom, korita iz monolitne keramike, z dvignjenim protirazlivnim robompo celem obodu.Korito dim: 500x400x250 mm.</t>
  </si>
  <si>
    <t>- 1x vgrajeno  enojno korito iz monolitne keramike</t>
  </si>
  <si>
    <t>- 2x viseča omarica z dvokrilnimi vrati, nastavljivo polico, širina omarice 600 mm, višina omarice 780 mm.</t>
  </si>
  <si>
    <t>L.33.02.04.LP3</t>
  </si>
  <si>
    <t>Širina: 6800 mm</t>
  </si>
  <si>
    <t>- raster:  5x1200 mm, 1x800 mm</t>
  </si>
  <si>
    <t>- 4x omarica mobilna, z nastavljivo polico, dvokrilnimi vrati, širina omarice 1200 mm</t>
  </si>
  <si>
    <t>'- 1x omarica mobilna, z nastavljivo polico, enokrilnimi vrati, širina omarice 600 mm</t>
  </si>
  <si>
    <t>Obstenski laboratorijski pult L.33.02.04.LP3 v vajalnici (33.02.04).</t>
  </si>
  <si>
    <t>L.33.02.04.MS1</t>
  </si>
  <si>
    <t xml:space="preserve"> Fiksni učni labaratorjiski pult</t>
  </si>
  <si>
    <t xml:space="preserve">- 1x enojnamedijska celica, dim: 4500 mm </t>
  </si>
  <si>
    <t>- 6x2 vtičnice 220V</t>
  </si>
  <si>
    <t>- 6x1 prikluček na zemlejski plin</t>
  </si>
  <si>
    <t>Učni laboratorijski pult L.33.02.04.MS1. v vajalnici (33.02.04).</t>
  </si>
  <si>
    <t>Širina:1500 mm</t>
  </si>
  <si>
    <t>- 1x omarica inštalacijska, širina omarice 1200mm</t>
  </si>
  <si>
    <t>- 1x viseča omarica z dvokrilnimi vrati, nastavljivo polico, širina omarice 600 mm, višina omarice 780 mm.</t>
  </si>
  <si>
    <t>- 1x viseča omarica z dvokrilnimi vrati, nastavljivo polico, širina omarice 900 mm, višina omarice 780 mm.</t>
  </si>
  <si>
    <t>Obstenski laboratorijski pult z vgrajenim koritom L.33.01.03.LPK1 v kabinetu (33.01.03).</t>
  </si>
  <si>
    <t xml:space="preserve"> - raster: 2x1200 mm</t>
  </si>
  <si>
    <t>'- 1x deminiralizirana voda</t>
  </si>
  <si>
    <t>'- 1x niša za podpultni hladilnik, širina niše 600 mm</t>
  </si>
  <si>
    <t>- 4x viseča omarica z dvokrilnimi vrati, nastavljivo polico, širina omarice 600 mm, višina omarice 780 mm.</t>
  </si>
  <si>
    <t xml:space="preserve">Višina:750mm </t>
  </si>
  <si>
    <t>Stropna medijska celica</t>
  </si>
  <si>
    <t>Dobava in vgradnja medijske celice kot naprimer MK electric,  Hangmann, št. artikla SM 49007, izvlečna stropna celica z električnimi vtičnicami, vključno s podkonstrukcijo, sidernim in pritrdilnim materialom do funkcionalne izvedbe.</t>
  </si>
  <si>
    <t>- 5x  vtičnice 220V</t>
  </si>
  <si>
    <t>L.33.08.01.LP1</t>
  </si>
  <si>
    <t>- raster:  2x1200 mm</t>
  </si>
  <si>
    <t>Obstenski laboratorijski pult L.33.08.01.LP1 v prosotru za živali (33.08.01).</t>
  </si>
  <si>
    <t>L.33.01.01.K2</t>
  </si>
  <si>
    <t>Korito</t>
  </si>
  <si>
    <t>Enojno korito iz nerjaveče pločevine z odlagalno površino</t>
  </si>
  <si>
    <t xml:space="preserve">dimenzije bazena 70x50x30 cm </t>
  </si>
  <si>
    <t>- 1x ločena armatura s hladno vodo z možnostjo priklopa cevi</t>
  </si>
  <si>
    <t>Korito L.33.01.01.K2v prosotru za živali (33.08.01).</t>
  </si>
  <si>
    <t>Laboratorijska pohištvena oprema skupaj:</t>
  </si>
  <si>
    <t>SERIJSKA OPREMA IZOBRAŽEVALNIH PROSTOROV</t>
  </si>
  <si>
    <t>Regal ima 4 fiksne  police. Razmak med policami 600 mm.</t>
  </si>
  <si>
    <t>L.33.08.01.R</t>
  </si>
  <si>
    <t>Regal (na regalu bodo stali akvariji in kletke za male živali)</t>
  </si>
  <si>
    <t>Dimenzija: 1100x600x2800 mm</t>
  </si>
  <si>
    <t>Serijska oprema skupaj:</t>
  </si>
  <si>
    <t>Regal L.33.08.01.R v prostoru za živali (33.08.01).</t>
  </si>
  <si>
    <t>3.3.1.1</t>
  </si>
  <si>
    <t>3.3.1</t>
  </si>
  <si>
    <t>SERIJSKA OPREMA IZOBRAŽEVALNI PROSTORI 2. ETAPA</t>
  </si>
  <si>
    <t>L.33.08.04.OVT</t>
  </si>
  <si>
    <t>Omarica za shranjevanje vnetljivih snovi  (vgrajena pod pult L.33.02.04.LPK3)</t>
  </si>
  <si>
    <t>Omarica za shranjevanje vnetljivih snov L.33.02.04.OVT v vajalnici (33.02.04).</t>
  </si>
  <si>
    <t>Varnostne omare skupaj:</t>
  </si>
  <si>
    <t>3.2.5</t>
  </si>
  <si>
    <t>VARNOSTNE OMARE IZOBRAŽEVALNIH PROSTOROV 2. ETAPA</t>
  </si>
  <si>
    <t>3.2.5.1.</t>
  </si>
  <si>
    <t>33.02.04</t>
  </si>
  <si>
    <t>33.08.01</t>
  </si>
  <si>
    <t>L.33.01.03.LPK2</t>
  </si>
  <si>
    <t>Obstenski laboratorijski pult z vgrajenim koritom L.33.01.03.LPK2 v vajalnici (33.02.04).</t>
  </si>
  <si>
    <t>L.33.08.02.LPK1</t>
  </si>
  <si>
    <t>Obstenski laboratorijski pult z vgrajenim koritom L.33.08.02.LPK1 v vajalnici (33.08.02).</t>
  </si>
  <si>
    <t>L.33.08.02.MS2</t>
  </si>
  <si>
    <t>3.1.1.3.</t>
  </si>
  <si>
    <t>3.1.1.2.</t>
  </si>
  <si>
    <t>3.1.1.1.</t>
  </si>
  <si>
    <t>3.1.1.4.</t>
  </si>
  <si>
    <t>3.1.1.5.</t>
  </si>
  <si>
    <t>3.1.1.6.</t>
  </si>
  <si>
    <t>3.1.1.7.</t>
  </si>
  <si>
    <t>3.1.1.8.</t>
  </si>
  <si>
    <t>3.1.1.9.</t>
  </si>
  <si>
    <t>3.1.1.10.</t>
  </si>
  <si>
    <t>1.4.0.</t>
  </si>
  <si>
    <t>2.4.0.</t>
  </si>
  <si>
    <t>LABORATORIJSKA POHIŠTVENA OPREMA IZOBRAŽEVALNIH PROSTOROV 2. ETAPA</t>
  </si>
  <si>
    <t>3.1.1.</t>
  </si>
  <si>
    <t>1.2.3.</t>
  </si>
  <si>
    <t>Učni laboratorjiski pult</t>
  </si>
  <si>
    <t>3.1.1.11</t>
  </si>
  <si>
    <t>3.1.1.12</t>
  </si>
  <si>
    <t>3.1.1.13</t>
  </si>
  <si>
    <t>3.1.1.14</t>
  </si>
  <si>
    <t>3.1.1.15</t>
  </si>
  <si>
    <t>3.1.1.16.</t>
  </si>
  <si>
    <t>3.1.1.17.</t>
  </si>
  <si>
    <t>3.1.1.18</t>
  </si>
  <si>
    <t>Laboratorijski pult L.33.02.01.LP1 v prostoru vajalnice (33.02.01).</t>
  </si>
  <si>
    <t>Laboratorijski pult L.33.02.01.LP2 v prostoru vajalnice (33.02.01).</t>
  </si>
  <si>
    <t>Laboratorijski pult z vgrajenim koritom L.33.02.01.LPK1 v prostoru vajalnice (33.02.01).</t>
  </si>
  <si>
    <t>Laboratorijski pult z vgrajenim koritom L.33.02.01.LPK2 v prostoru vajalnice (33.02.01).</t>
  </si>
  <si>
    <t>Obstenski laboratorijski pult L.33.02.02.LP1 v prostoru pripravljanice (33.02.02).</t>
  </si>
  <si>
    <t>Laboratorijski pult z vgrajenim koritom L.33.02.03.LPK1 v prostoru vivarij (33.02.03).</t>
  </si>
  <si>
    <t>Omara laboratorijska L.33.02.02.OL1 v pripravljanici (33.02.02).</t>
  </si>
  <si>
    <t>Omara laboratorijska L.33.02.02.OL2 v pripravljanici (33.02.02).</t>
  </si>
  <si>
    <t>L.33.08.02.MC1</t>
  </si>
  <si>
    <t>Učni laboratorijski pult L.33.08.02.MS2. v vajalnici (33.08.02).</t>
  </si>
  <si>
    <t>Stropna medijska celica L.33.08.02.MC1. v vajalnici (33.08.02).</t>
  </si>
  <si>
    <t>V ponudbeni ceni mora biti zajeta cena digestorija, IQ dokumentacija in testiranje z podanim poročilom</t>
  </si>
  <si>
    <t xml:space="preserve">tehnološko opremo in laboratorijsko pohištveno opremo 3D modele v odprtokodnem formatu.IFC  (.DWG, .DXF ali .IFC). </t>
  </si>
  <si>
    <t>posameznem prostoru. Ponudnik mora predati 3D modele najkasneje v treh tednih po podpisu pogodbe.</t>
  </si>
  <si>
    <t xml:space="preserve">tehnološko opremo in laboratorijsko pohištveno opremo 3D modele v odprtokodnem formatu .IFC (DWG, .DXF ali .IFC). </t>
  </si>
  <si>
    <t>dim: 900x600-750x750 mm</t>
  </si>
  <si>
    <t>- sistem cevi premera 75 mm, (stropna izvedba je dopustna 100 mm)</t>
  </si>
  <si>
    <r>
      <t xml:space="preserve">- odsesovalna zvonasta napa premera približno 350 mm (dopustno odstopanje </t>
    </r>
    <r>
      <rPr>
        <sz val="8"/>
        <color theme="1"/>
        <rFont val="Calibri"/>
        <family val="2"/>
        <charset val="238"/>
      </rPr>
      <t>±</t>
    </r>
    <r>
      <rPr>
        <sz val="8"/>
        <color theme="1"/>
        <rFont val="Arial Narrow"/>
        <family val="2"/>
        <charset val="238"/>
      </rPr>
      <t xml:space="preserve"> 15%) iz prozornega polikarbonata</t>
    </r>
  </si>
  <si>
    <t>- odsesovalna zvonasta napa premera približno 350 mm (dopustno odstopanje ± 15%) iz prozornega polikarbonata</t>
  </si>
  <si>
    <t>- sistem cevi premera 100 mm (dopustna je tudi izvedba 75 mm)</t>
  </si>
  <si>
    <t>1x omarica za shranjevanje kemikalij z odsesom</t>
  </si>
  <si>
    <t>dim: 900x615x2000 mm</t>
  </si>
  <si>
    <t>dim: 600x615x2000 mm</t>
  </si>
  <si>
    <t>Dim: 900x615x2000 mm</t>
  </si>
  <si>
    <r>
      <t xml:space="preserve">dim: 600x550x1950 mm (dopustno odstopanje vseh dimenzij </t>
    </r>
    <r>
      <rPr>
        <sz val="9"/>
        <rFont val="Calibri"/>
        <family val="2"/>
        <charset val="238"/>
      </rPr>
      <t>±</t>
    </r>
    <r>
      <rPr>
        <sz val="9"/>
        <rFont val="Arial Narrow"/>
        <family val="2"/>
        <charset val="238"/>
      </rPr>
      <t xml:space="preserve">10%)  </t>
    </r>
  </si>
  <si>
    <t>dim; 600x615x2000 mm</t>
  </si>
  <si>
    <t>dim: 1200x615x2000 mm</t>
  </si>
  <si>
    <t>Dimenzije: 900x600x2000 mm</t>
  </si>
  <si>
    <t>Dimenzije: 600x600x2000 mm</t>
  </si>
  <si>
    <t>Dimenzija:  1200x615x2000 mm</t>
  </si>
  <si>
    <t>dim:  600x615x2000 mm</t>
  </si>
  <si>
    <t xml:space="preserve">Za etapo 1, mora izvajalec delavniške risbe prilagoditi na obstoječe mikropriključke izvedene na objektu  </t>
  </si>
  <si>
    <t xml:space="preserve">v primeru, da mora prilagoditi obstoječe mikropriključke, zaradi montaže svoje opreme, mora stroške te prilagoditve </t>
  </si>
  <si>
    <t xml:space="preserve">vključiti v ceno ponujene opreme. Izvajalec mora pred dobavo in montažo opreme narediti lastne izmere na objektu. </t>
  </si>
  <si>
    <t>Načrti mikropriključkov bodo izvajalcu izročeni najkasneje ob uvedbi v delo.</t>
  </si>
  <si>
    <t xml:space="preserve">Za drugo etapo je izbran ponudnik laboratorijske pohištvene opreme in tehnološke opreme dolžan izdelati delavniško risbo </t>
  </si>
  <si>
    <t>laboratorijske tehnološke opreme, mora biti kompatibilen materialu in tipu cevi, vgrajenem na objektu.</t>
  </si>
  <si>
    <t xml:space="preserve">V sklopu celice morajo biti upoštevani vertikalni kanali v podaljšku vertikalnega nosilca celice, v katerih se vodijo </t>
  </si>
  <si>
    <t>Izvajalec mora v ponudbi ponuditi vse priključne spojke, ventile, cevi za elektriko in podatkovne kable, potrebne</t>
  </si>
  <si>
    <t>V sklopu kanala morajo biti upoštevani vertikalni kanali, v katerih se vodijo vodniki od stropa do kanala.</t>
  </si>
  <si>
    <t>ponujeno opremo zagotavljati in z modeli izkazati usklajenost ter možnost postavitve, predvidene v</t>
  </si>
  <si>
    <t>katalog (vpišite stran v katalogu)</t>
  </si>
  <si>
    <t>Dimenzije so definirane pri pos. laboratorijih, kjer lahko višina in globina digestorija odstopata za največ 10 %, širina pa ne.</t>
  </si>
  <si>
    <t>1x omarica za shranjevanje kislin in baz. Širina omarice 900 mm. (odstopanje ± 10%)</t>
  </si>
  <si>
    <t xml:space="preserve">Dim: 1200x615x2000 mm </t>
  </si>
  <si>
    <t>dim: 1200x615x2000 mm (ali 2x 600x615x2000)</t>
  </si>
  <si>
    <t xml:space="preserve">Dimenzije: 900x600x2000 mm </t>
  </si>
  <si>
    <t>željene dim: 595x595x635 mm (odstopanje dimenzij je omejeno z dimenzijami pulta L.12.05.01.LPK1)</t>
  </si>
  <si>
    <t>željene dim: 1100x595x635 mm (odstopanje dimenzij je omejeno z dimenzijami pulta L.12.05.03.LP4)</t>
  </si>
  <si>
    <t>željene dim: 595x595x635 mm (odstopanje dimenzij je omejeno z dimenzijami pulta L.33.02.04.LPK3)</t>
  </si>
  <si>
    <t>kemijske in mehanske vplive, prenesti mora redne postopke čiščenja in dezinfekcije z agresivnimi materiali.</t>
  </si>
  <si>
    <t>Certifikat, da izpolnjuje pogoje iz standarda DIN EN ISO 9001, DIN EN ISO 14001</t>
  </si>
  <si>
    <t>Certifikat, da izpolnjuje pogoje iz standarda ISO 9001, ISO 14001</t>
  </si>
  <si>
    <t>Izbrani ponudnik mora pred dobavo opraviti izmere in dimenzije pultov po potrebi prilagoditi izmeram na objektu.</t>
  </si>
  <si>
    <t xml:space="preserve">po prostorih. </t>
  </si>
  <si>
    <t>Delovni pulti in plošče morajo biti izdelane (certificirane) skladno s: EN 13150.</t>
  </si>
  <si>
    <t xml:space="preserve">Nosilnost posamezne police od 20 - 40 kg. </t>
  </si>
  <si>
    <t>vsakega kolesa mora biti vsaj 50 kg.</t>
  </si>
  <si>
    <t>zračno (mehko zapiranje). Nosilnost od 20 - 40 kg, z možnostjo nastavitve predala v vseh smereh.</t>
  </si>
  <si>
    <t>Vsaka visoka omara ima štiri po višini nastavljive police z nosilnostjo od 20 - 40 kg.</t>
  </si>
  <si>
    <t>V omaricah sta dve ali ena polica (odvisno od višine omarice). Nosilnost posamezne police od 20 - 40 kg.</t>
  </si>
  <si>
    <t xml:space="preserve"> (prenesti mora redne postopke čiščenja in dezinfekcije z agresivnimi materiali)</t>
  </si>
  <si>
    <t>- EN 61010-1</t>
  </si>
  <si>
    <t xml:space="preserve">V primeru, da mora prilagoditi obstoječe mikropriključke, zaradi montaže svoje opreme, mora stroške te prilagoditve </t>
  </si>
  <si>
    <t>Ponudnik mora podati ponudbo na originalnih naročnikovih popisih del: OBR-Popisi del. Prikaz</t>
  </si>
  <si>
    <t>Ponudnik mora prikaz označiti s številko pozicije in prostora (ločeno za vsako pozicijo), enako</t>
  </si>
  <si>
    <t>kot so vse pozicije označene v originalnem OBR-Popisi del.</t>
  </si>
  <si>
    <t xml:space="preserve"> - DIN 12918-1</t>
  </si>
  <si>
    <t xml:space="preserve"> -TRGS 526</t>
  </si>
  <si>
    <t xml:space="preserve">Nosilnost posamezne police 20-40 kg. </t>
  </si>
  <si>
    <t xml:space="preserve">Nosilnost posamezne police minimalno 20-40 kg. </t>
  </si>
  <si>
    <t>zračno (mehko zapiranje). Nosilnost  20-40 kg, z možnostjo nastavitve predala v vseh smereh.</t>
  </si>
  <si>
    <t xml:space="preserve">Vsaka visoka omara ima štiri po višini nastavljive police z nosilnostjo 20-40 kg. </t>
  </si>
  <si>
    <t>- EN 13792</t>
  </si>
  <si>
    <t>s SIST EN 14175-6.</t>
  </si>
  <si>
    <t>Vsi potrebni električni elementi za delovanje digestorija v skladu s SIST EN 14175-6</t>
  </si>
  <si>
    <t>Vsi potrebni električni elementi za delovanje naprave v skladu s SIST EN 14175-6.</t>
  </si>
  <si>
    <t>Vsi potrebni električni elementi za delovanje naprave v skladu s SIST EN 14175-6</t>
  </si>
  <si>
    <r>
      <t xml:space="preserve">Omarica mora biti označena z opozorilnimi oznakami </t>
    </r>
    <r>
      <rPr>
        <sz val="8"/>
        <rFont val="Arial Narrow"/>
        <family val="2"/>
        <charset val="238"/>
      </rPr>
      <t>glede na veljaven varnostni standard (grafični simboli)</t>
    </r>
  </si>
  <si>
    <t>Omarica mora biti označena z opozorilnimi oznakami glede na veljaven varnostni standard (grafični simboli)</t>
  </si>
  <si>
    <t>Varnostna omarica za shranjevanje vnetljivih snovi po standardu EN 14 470-1 (tip90) z odpornostjo proti ognju v času &gt;90 min.</t>
  </si>
  <si>
    <t>Varnostna omarica za shranjevanje vnetljivih snovi po standardu EN 14 470-1 (tip90) in z odpornostjo proti ognju v času &gt;90 min.</t>
  </si>
  <si>
    <t>Vrata z ločenimi cilindričnimi ključavnicami.</t>
  </si>
  <si>
    <t>z lovilno posodo. Omarica mora biti opremljena z inertnimi izravnalnimi nogicami, ki omogočajo voodoravno poravnavo omarice</t>
  </si>
  <si>
    <t>Priključek za odsesovanje: DN 50 ali DN 75.</t>
  </si>
  <si>
    <t xml:space="preserve">Avtomatski toplotni zapiralni mehanizem v primeru požara: zapiranje vrat, če temperatura naraste na '70˚C (±10˚C).  </t>
  </si>
  <si>
    <t xml:space="preserve">Avtomatski toplotni zapiralni mehanizem v primeru požara: zapiranje vrat, če temperatura naraste na '70˚C (±10˚C). </t>
  </si>
  <si>
    <t>voodoravno poravnavo omarice. Vrata z ločenimi cilindričnimi ključavnicami.</t>
  </si>
  <si>
    <t>prestavljive po višini. Nosilnost police 20-40 kg. Na dnu omare prestrezna kadica.</t>
  </si>
  <si>
    <t>Varnostne omare za shranjevanje kislin in baz po standardu TRGS 526 ali enakovreden.</t>
  </si>
  <si>
    <t>&gt;90 minut.</t>
  </si>
  <si>
    <t xml:space="preserve">varjene jeklene pločevine (debelina 1,5 mm) v A kvaliteti.  </t>
  </si>
  <si>
    <t>Police nastavljive po višini. Avtomatski toplotni mehanizem v primeru požara: zapiranje vrat, če</t>
  </si>
  <si>
    <t>Varnostna omarica za shranjevanje vnetljivih snovi po standardu EN 14 470-1 (tip90). Izvedena iz večkratno varjene jeklene pločevine (debelina 1,5 mm) v A kvaliteti.   Police nastavljive po višini. Avtomatski toplotni mehanizem v primeru požara: zapiranje vrat, če temperatura naraste na 70˚C (±10˚C).  Priključek za odsesovanje: DN 75 nameščen v hrbtni steni omarice. Vkjučno z razlivnim koritom. Omarica s ključavnico in klučem.</t>
  </si>
  <si>
    <t xml:space="preserve">&gt;90 minut. </t>
  </si>
  <si>
    <t>Oznake v skladu z EN 14470-1</t>
  </si>
  <si>
    <t>Predelek omare za gorljive tekočine po DIN EN 14470-1. Protipožarna obstojnost 90 minut (Tip90)</t>
  </si>
  <si>
    <t xml:space="preserve">Uporaba v skladu s tehničnimi pravili za vnetljive tekočine EN 14470-1. </t>
  </si>
  <si>
    <t>Dim.:  600x600x2000 mm</t>
  </si>
  <si>
    <t>Omara za namestitev vsaj 2 jeklenk 50 litrov.</t>
  </si>
  <si>
    <r>
      <t xml:space="preserve">V notranjosti omare izvlečne police z zatičem za zaustavitev, največja dovoljena obremenitev polic: 20 kg (odstopanje </t>
    </r>
    <r>
      <rPr>
        <sz val="8"/>
        <rFont val="Calibri"/>
        <family val="2"/>
        <charset val="238"/>
      </rPr>
      <t>±5%)</t>
    </r>
    <r>
      <rPr>
        <sz val="8"/>
        <rFont val="Arial Narrow"/>
        <family val="2"/>
        <charset val="238"/>
      </rPr>
      <t>.</t>
    </r>
  </si>
  <si>
    <r>
      <t xml:space="preserve">obremenitev polic:20 kg (odstopanje </t>
    </r>
    <r>
      <rPr>
        <sz val="8"/>
        <rFont val="Calibri"/>
        <family val="2"/>
        <charset val="238"/>
      </rPr>
      <t>±</t>
    </r>
    <r>
      <rPr>
        <sz val="8.8000000000000007"/>
        <rFont val="Arial Narrow"/>
        <family val="2"/>
        <charset val="238"/>
      </rPr>
      <t>5%)</t>
    </r>
    <r>
      <rPr>
        <sz val="8"/>
        <rFont val="Arial Narrow"/>
        <family val="2"/>
        <charset val="238"/>
      </rPr>
      <t xml:space="preserve">. Hrbet omare mora biti zasnovan in izdelan na način, da je omogočeno učinkovito </t>
    </r>
  </si>
  <si>
    <t>Notranja oprema: 4 police (dopustno tla plus 3) in talna prestrezna kadica prostornine 30-40 litrov.</t>
  </si>
  <si>
    <t xml:space="preserve">Nosilnost posamezne police med 20-40 kg. </t>
  </si>
  <si>
    <t>1x omarica na podstavku, enokrilnimi vrati, nastavljvo polico, širine 450 mm. (odstopanje ± 10% - skupaj z zgornjo omarilo pod širino dig.)</t>
  </si>
  <si>
    <t>1x omarica na podstavku, enokrilnimi vrati, nastavljvo polico, širine 450 mm. (odstopanje ± 10% - skupaj z zgornjo omarico pod širino dig.)</t>
  </si>
  <si>
    <t>standardi ter po njih tudi certificirana (EN, DIN, ISO, SQ).</t>
  </si>
  <si>
    <t>odpornost na kemijske in mehanske vplive, prenesti mora redne postopke čiščenja in dezinfekcije z agresivnimi materiali.</t>
  </si>
  <si>
    <t>standardi ter po njih tudi certificirana (DIN, EN, ISO, SQ).</t>
  </si>
  <si>
    <t>- max 5 polic, police nastavljive po višini</t>
  </si>
  <si>
    <t>- EN 13150</t>
  </si>
  <si>
    <t xml:space="preserve">Dvižno okno iz varnostnega stekla; vertikalni in horizontalni pomik </t>
  </si>
  <si>
    <t xml:space="preserve">- sistem cevi premera 75 mm, (pri stropni izvedbi je dopusten premer 100 mm) </t>
  </si>
  <si>
    <t>razen, če je pri posamezni postavki drugače določeno</t>
  </si>
  <si>
    <t>Omarica za shranjevanje vnetljivih snovi L.33.02.04.OVT v vajalnici (33.02.04).</t>
  </si>
  <si>
    <t>Dobavljena in vgrajena tehnološka oprema laboratorijev mora biti skladna z veljavnima predpisoma:</t>
  </si>
  <si>
    <t>Delovne risbe posamezne energijske celice mora izdelati izbrani ponudnik in jih pred dokončno izdelavo</t>
  </si>
  <si>
    <t>Izbrani ponudnik se zaveže izdobaviti opremo v dveh delih - po etapah (kot navedno v OBR-splošne zahteve)</t>
  </si>
  <si>
    <t>Izbran ponudnik se zaveže izdobaviti opremo v dveh delih - po etapah (kot navedno v OBR-splošne zahteve)</t>
  </si>
  <si>
    <t xml:space="preserve">OPOMBA: Dimenzije so predpisane pri posameznih omarah. PO VIŠINI IN GLOBINI je dopustno </t>
  </si>
  <si>
    <r>
      <t xml:space="preserve">odstopanje od navedenih dimenzij </t>
    </r>
    <r>
      <rPr>
        <b/>
        <sz val="8"/>
        <rFont val="Calibri"/>
        <family val="2"/>
        <charset val="238"/>
      </rPr>
      <t>± 5</t>
    </r>
    <r>
      <rPr>
        <b/>
        <sz val="8"/>
        <rFont val="Arial Narrow"/>
        <family val="2"/>
        <charset val="238"/>
      </rPr>
      <t xml:space="preserve">%, po širini pa je dopustno odstopanje le -1% (minus 1%); </t>
    </r>
  </si>
  <si>
    <t xml:space="preserve">V notranjosti omare so max 4 zvlečne police s pladnji, z zatičem za zaustavitev; največja dovoljena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</si>
</sst>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* #,##0.00\ &quot;€&quot;_-;\-* #,##0.00\ &quot;€&quot;_-;_-* &quot;-&quot;??\ &quot;€&quot;_-;_-@_-"/>
    <numFmt numFmtId="164" formatCode="d\-mmm"/>
    <numFmt numFmtId="165" formatCode="_-* #,##0.00\ _S_I_T_-;\-* #,##0.00\ _S_I_T_-;_-* &quot;-&quot;??\ _S_I_T_-;_-@_-"/>
    <numFmt numFmtId="166" formatCode="_-* #,##0.00\ &quot;SIT&quot;_-;\-* #,##0.00\ &quot;SIT&quot;_-;_-* &quot;-&quot;??\ &quot;SIT&quot;_-;_-@_-"/>
    <numFmt numFmtId="167" formatCode="0;\-0;;@"/>
    <numFmt numFmtId="168" formatCode="_-* #,##0.00\ _€_-;\-* #,##0.00\ _€_-;_-* &quot;-&quot;??\ _€_-;_-@_-"/>
    <numFmt numFmtId="169" formatCode="_-* #,##0.00\ _S_I_T_-;\-* #,##0.00\ _S_I_T_-;_-* \-??\ _S_I_T_-;_-@_-"/>
    <numFmt numFmtId="170" formatCode="_-* #,##0.00\ _€_-;\-* #,##0.00\ _€_-;_-* \-??\ _€_-;_-@_-"/>
    <numFmt numFmtId="171" formatCode="_-* #,##0.00&quot; SIT&quot;_-;\-* #,##0.00&quot; SIT&quot;_-;_-* \-??&quot; SIT&quot;_-;_-@_-"/>
    <numFmt numFmtId="172" formatCode="#,##0.00&quot;       &quot;;\-#,##0.00&quot;       &quot;;&quot; -&quot;#&quot;       &quot;;@\ "/>
    <numFmt numFmtId="173" formatCode="#,##0\ &quot;SIT&quot;;\-#,##0\ &quot;SIT&quot;"/>
    <numFmt numFmtId="174" formatCode="#,##0\ &quot;SIT&quot;;[Red]\-#,##0\ &quot;SIT&quot;"/>
    <numFmt numFmtId="175" formatCode="General_)"/>
    <numFmt numFmtId="176" formatCode="_-* #,##0\ _S_I_T_-;\-* #,##0\ _S_I_T_-;_-* &quot;- &quot;_S_I_T_-;_-@_-"/>
  </numFmts>
  <fonts count="119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8"/>
      <name val="Arial Narrow"/>
      <family val="2"/>
      <charset val="238"/>
    </font>
    <font>
      <b/>
      <sz val="11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rgb="FF0070C0"/>
      <name val="Arial Narrow"/>
      <family val="2"/>
      <charset val="238"/>
    </font>
    <font>
      <sz val="8"/>
      <color rgb="FF00B050"/>
      <name val="Arial Narrow"/>
      <family val="2"/>
      <charset val="238"/>
    </font>
    <font>
      <b/>
      <sz val="9"/>
      <name val="Arial Narrow"/>
      <family val="2"/>
      <charset val="238"/>
    </font>
    <font>
      <sz val="8.4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rgb="FFFF0000"/>
      <name val="Arial Narrow"/>
      <family val="2"/>
      <charset val="238"/>
    </font>
    <font>
      <sz val="8"/>
      <color indexed="63"/>
      <name val="Arial Narrow"/>
      <family val="2"/>
      <charset val="238"/>
    </font>
    <font>
      <sz val="8"/>
      <color theme="8" tint="-0.249977111117893"/>
      <name val="Arial Narrow"/>
      <family val="2"/>
      <charset val="238"/>
    </font>
    <font>
      <sz val="8"/>
      <color theme="4"/>
      <name val="Arial Narrow"/>
      <family val="2"/>
      <charset val="238"/>
    </font>
    <font>
      <b/>
      <sz val="10"/>
      <color indexed="63"/>
      <name val="Arial Narrow"/>
      <family val="2"/>
      <charset val="238"/>
    </font>
    <font>
      <sz val="10"/>
      <color rgb="FF0070C0"/>
      <name val="Arial Narrow"/>
      <family val="2"/>
      <charset val="238"/>
    </font>
    <font>
      <b/>
      <sz val="8"/>
      <color indexed="63"/>
      <name val="Arial Narrow"/>
      <family val="2"/>
      <charset val="238"/>
    </font>
    <font>
      <i/>
      <sz val="8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theme="9" tint="-0.249977111117893"/>
      <name val="Arial Narrow"/>
      <family val="2"/>
      <charset val="238"/>
    </font>
    <font>
      <b/>
      <sz val="9"/>
      <color theme="9" tint="-0.249977111117893"/>
      <name val="Arial Narrow"/>
      <family val="2"/>
      <charset val="238"/>
    </font>
    <font>
      <sz val="11"/>
      <color theme="9" tint="-0.249977111117893"/>
      <name val="Arial Narrow"/>
      <family val="2"/>
      <charset val="238"/>
    </font>
    <font>
      <b/>
      <sz val="10"/>
      <color theme="9" tint="-0.249977111117893"/>
      <name val="Arial Narrow"/>
      <family val="2"/>
      <charset val="238"/>
    </font>
    <font>
      <b/>
      <sz val="8"/>
      <color theme="9" tint="-0.249977111117893"/>
      <name val="Arial Narrow"/>
      <family val="2"/>
      <charset val="238"/>
    </font>
    <font>
      <b/>
      <sz val="12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9" tint="-0.249977111117893"/>
      <name val="Arial Narrow"/>
      <family val="2"/>
      <charset val="238"/>
    </font>
    <font>
      <sz val="9"/>
      <color theme="9" tint="-0.249977111117893"/>
      <name val="Arial Narrow"/>
      <family val="2"/>
      <charset val="238"/>
    </font>
    <font>
      <b/>
      <sz val="12"/>
      <color theme="9" tint="-0.249977111117893"/>
      <name val="Arial Narrow"/>
      <family val="2"/>
      <charset val="238"/>
    </font>
    <font>
      <sz val="10"/>
      <color theme="9" tint="-0.249977111117893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8"/>
      <color theme="4" tint="-0.249977111117893"/>
      <name val="Arial Narrow"/>
      <family val="2"/>
      <charset val="238"/>
    </font>
    <font>
      <sz val="11"/>
      <color theme="4" tint="-0.249977111117893"/>
      <name val="Arial Narrow"/>
      <family val="2"/>
      <charset val="238"/>
    </font>
    <font>
      <sz val="10"/>
      <color theme="4" tint="-0.249977111117893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sz val="8"/>
      <color theme="4" tint="-0.249977111117893"/>
      <name val="Arial Narrow"/>
      <family val="2"/>
      <charset val="238"/>
    </font>
    <font>
      <b/>
      <sz val="9"/>
      <color theme="4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4" tint="-0.249977111117893"/>
      <name val="Arial Narrow"/>
      <family val="2"/>
      <charset val="238"/>
    </font>
    <font>
      <b/>
      <i/>
      <sz val="8"/>
      <color theme="4" tint="-0.249977111117893"/>
      <name val="Arial Narrow"/>
      <family val="2"/>
      <charset val="238"/>
    </font>
    <font>
      <sz val="9"/>
      <color theme="4" tint="-0.249977111117893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name val="Mangal"/>
      <family val="1"/>
    </font>
    <font>
      <sz val="11"/>
      <name val="Futura Prins"/>
      <charset val="238"/>
    </font>
    <font>
      <sz val="12"/>
      <name val="Times New Roman"/>
      <family val="1"/>
      <charset val="238"/>
    </font>
    <font>
      <b/>
      <sz val="18"/>
      <color indexed="62"/>
      <name val="Cambria"/>
      <family val="1"/>
      <charset val="238"/>
    </font>
    <font>
      <b/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3"/>
      <color indexed="62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0"/>
      <name val="Calibri"/>
      <family val="2"/>
      <charset val="238"/>
    </font>
    <font>
      <sz val="11"/>
      <color indexed="8"/>
      <name val="Arial CE1"/>
      <charset val="238"/>
    </font>
    <font>
      <u/>
      <sz val="11"/>
      <color indexed="12"/>
      <name val="Calibri"/>
      <family val="2"/>
      <charset val="238"/>
    </font>
    <font>
      <sz val="11"/>
      <name val="Arial Narrow CE"/>
      <charset val="238"/>
    </font>
    <font>
      <b/>
      <sz val="18"/>
      <color indexed="56"/>
      <name val="Cambria"/>
      <family val="1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sz val="12"/>
      <name val="Times New Roman CE"/>
      <charset val="238"/>
    </font>
    <font>
      <b/>
      <sz val="11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 CE"/>
      <charset val="238"/>
    </font>
    <font>
      <b/>
      <sz val="15"/>
      <color indexed="48"/>
      <name val="Calibri"/>
      <family val="2"/>
      <charset val="238"/>
    </font>
    <font>
      <b/>
      <sz val="13"/>
      <color indexed="48"/>
      <name val="Calibri"/>
      <family val="2"/>
      <charset val="238"/>
    </font>
    <font>
      <b/>
      <sz val="11"/>
      <color indexed="48"/>
      <name val="Calibri"/>
      <family val="2"/>
      <charset val="238"/>
    </font>
    <font>
      <sz val="9"/>
      <name val="Futura Prins"/>
      <charset val="238"/>
    </font>
    <font>
      <sz val="11"/>
      <color indexed="59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48"/>
      <name val="Cambria"/>
      <family val="1"/>
      <charset val="238"/>
    </font>
    <font>
      <b/>
      <sz val="11"/>
      <name val="Arial CE"/>
      <charset val="238"/>
    </font>
    <font>
      <sz val="10"/>
      <name val="MS Sans Serif"/>
      <family val="2"/>
      <charset val="238"/>
    </font>
    <font>
      <sz val="10"/>
      <color indexed="8"/>
      <name val="Times New Roman"/>
      <family val="1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family val="1"/>
      <charset val="238"/>
    </font>
    <font>
      <sz val="10"/>
      <name val="Courier New"/>
      <family val="3"/>
      <charset val="238"/>
    </font>
    <font>
      <sz val="11"/>
      <color indexed="8"/>
      <name val="Times New Roman"/>
      <family val="1"/>
      <charset val="238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Arial"/>
      <family val="2"/>
    </font>
    <font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48"/>
      <name val="Cambria"/>
      <family val="2"/>
      <charset val="238"/>
    </font>
    <font>
      <sz val="10"/>
      <name val="MS Sans Serif"/>
      <charset val="238"/>
    </font>
    <font>
      <sz val="8"/>
      <color theme="1"/>
      <name val="Calibri"/>
      <family val="2"/>
      <charset val="238"/>
    </font>
    <font>
      <b/>
      <sz val="9"/>
      <color rgb="FFFF0000"/>
      <name val="Arial Narrow"/>
      <family val="2"/>
      <charset val="238"/>
    </font>
    <font>
      <b/>
      <sz val="8"/>
      <name val="Calibri"/>
      <family val="2"/>
      <charset val="238"/>
    </font>
    <font>
      <sz val="9"/>
      <name val="Calibri"/>
      <family val="2"/>
      <charset val="238"/>
    </font>
    <font>
      <sz val="8"/>
      <color theme="9" tint="-0.249977111117893"/>
      <name val="Arial Narrow"/>
      <family val="2"/>
    </font>
    <font>
      <sz val="8"/>
      <name val="Calibri"/>
      <family val="2"/>
      <charset val="238"/>
    </font>
    <font>
      <sz val="8.8000000000000007"/>
      <name val="Arial Narrow"/>
      <family val="2"/>
      <charset val="238"/>
    </font>
  </fonts>
  <fills count="7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44"/>
      </patternFill>
    </fill>
    <fill>
      <patternFill patternType="solid">
        <fgColor indexed="45"/>
        <b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55"/>
      </patternFill>
    </fill>
    <fill>
      <patternFill patternType="solid">
        <fgColor indexed="60"/>
        <bgColor indexed="25"/>
      </patternFill>
    </fill>
    <fill>
      <patternFill patternType="solid">
        <fgColor indexed="26"/>
        <bgColor indexed="43"/>
      </patternFill>
    </fill>
    <fill>
      <patternFill patternType="solid">
        <fgColor indexed="62"/>
        <bgColor indexed="48"/>
      </patternFill>
    </fill>
    <fill>
      <patternFill patternType="solid">
        <fgColor indexed="10"/>
        <bgColor indexed="16"/>
      </patternFill>
    </fill>
    <fill>
      <patternFill patternType="solid">
        <fgColor indexed="54"/>
        <bgColor indexed="63"/>
      </patternFill>
    </fill>
    <fill>
      <patternFill patternType="solid">
        <fgColor indexed="25"/>
        <bgColor indexed="60"/>
      </patternFill>
    </fill>
    <fill>
      <patternFill patternType="solid">
        <fgColor theme="9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785">
    <xf numFmtId="0" fontId="0" fillId="0" borderId="0"/>
    <xf numFmtId="0" fontId="7" fillId="0" borderId="0"/>
    <xf numFmtId="0" fontId="7" fillId="0" borderId="0"/>
    <xf numFmtId="0" fontId="8" fillId="0" borderId="0"/>
    <xf numFmtId="0" fontId="7" fillId="0" borderId="0"/>
    <xf numFmtId="165" fontId="46" fillId="0" borderId="0" applyFont="0" applyFill="0" applyBorder="0" applyAlignment="0" applyProtection="0"/>
    <xf numFmtId="0" fontId="7" fillId="0" borderId="0"/>
    <xf numFmtId="0" fontId="47" fillId="0" borderId="0"/>
    <xf numFmtId="166" fontId="46" fillId="0" borderId="0" applyFont="0" applyFill="0" applyBorder="0" applyAlignment="0" applyProtection="0"/>
    <xf numFmtId="0" fontId="54" fillId="0" borderId="0"/>
    <xf numFmtId="0" fontId="58" fillId="0" borderId="0">
      <alignment vertical="top"/>
    </xf>
    <xf numFmtId="0" fontId="32" fillId="0" borderId="29">
      <alignment horizontal="left" vertical="center"/>
    </xf>
    <xf numFmtId="0" fontId="2" fillId="0" borderId="0" applyFill="0" applyBorder="0">
      <alignment horizontal="left" vertical="center"/>
    </xf>
    <xf numFmtId="0" fontId="30" fillId="5" borderId="0" applyBorder="0">
      <alignment horizontal="left" vertical="center" wrapText="1" indent="1"/>
      <protection locked="0"/>
    </xf>
    <xf numFmtId="0" fontId="59" fillId="0" borderId="0" applyNumberFormat="0" applyFill="0" applyBorder="0" applyProtection="0">
      <alignment horizontal="left" vertical="top"/>
    </xf>
    <xf numFmtId="167" fontId="30" fillId="0" borderId="28">
      <alignment horizontal="left" vertical="center" wrapText="1"/>
    </xf>
    <xf numFmtId="167" fontId="30" fillId="0" borderId="0" applyFill="0" applyBorder="0">
      <alignment horizontal="left" vertical="center" wrapText="1"/>
    </xf>
    <xf numFmtId="0" fontId="60" fillId="6" borderId="30" applyNumberFormat="0" applyBorder="0" applyProtection="0">
      <alignment horizontal="left" vertical="center" wrapText="1" indent="1"/>
      <protection locked="0"/>
    </xf>
    <xf numFmtId="0" fontId="46" fillId="0" borderId="0"/>
    <xf numFmtId="0" fontId="68" fillId="0" borderId="0"/>
    <xf numFmtId="0" fontId="68" fillId="0" borderId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73" fillId="0" borderId="0"/>
    <xf numFmtId="0" fontId="73" fillId="0" borderId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61" fillId="21" borderId="0" applyNumberFormat="0" applyBorder="0" applyAlignment="0" applyProtection="0"/>
    <xf numFmtId="0" fontId="61" fillId="2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5" borderId="0" applyNumberFormat="0" applyBorder="0" applyAlignment="0" applyProtection="0"/>
    <xf numFmtId="0" fontId="61" fillId="26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9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28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0" fillId="32" borderId="31" applyNumberFormat="0" applyAlignment="0" applyProtection="0"/>
    <xf numFmtId="0" fontId="76" fillId="33" borderId="32" applyNumberFormat="0" applyAlignment="0" applyProtection="0"/>
    <xf numFmtId="0" fontId="76" fillId="33" borderId="32" applyNumberFormat="0" applyAlignment="0" applyProtection="0"/>
    <xf numFmtId="0" fontId="76" fillId="33" borderId="32" applyNumberFormat="0" applyAlignment="0" applyProtection="0"/>
    <xf numFmtId="0" fontId="76" fillId="33" borderId="32" applyNumberFormat="0" applyAlignment="0" applyProtection="0"/>
    <xf numFmtId="0" fontId="76" fillId="33" borderId="32" applyNumberFormat="0" applyAlignment="0" applyProtection="0"/>
    <xf numFmtId="0" fontId="76" fillId="33" borderId="32" applyNumberFormat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3" fontId="46" fillId="0" borderId="0" applyFont="0" applyFill="0" applyBorder="0" applyAlignment="0" applyProtection="0"/>
    <xf numFmtId="3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93" fillId="0" borderId="4" applyAlignment="0"/>
    <xf numFmtId="0" fontId="93" fillId="0" borderId="33" applyAlignment="0"/>
    <xf numFmtId="173" fontId="7" fillId="0" borderId="0"/>
    <xf numFmtId="174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9" fillId="0" borderId="0"/>
    <xf numFmtId="0" fontId="46" fillId="0" borderId="0"/>
    <xf numFmtId="9" fontId="7" fillId="0" borderId="0"/>
    <xf numFmtId="172" fontId="47" fillId="0" borderId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83" fillId="0" borderId="34" applyNumberFormat="0" applyFill="0" applyAlignment="0" applyProtection="0"/>
    <xf numFmtId="0" fontId="74" fillId="0" borderId="35" applyNumberFormat="0" applyFill="0" applyAlignment="0" applyProtection="0"/>
    <xf numFmtId="0" fontId="74" fillId="0" borderId="35" applyNumberFormat="0" applyFill="0" applyAlignment="0" applyProtection="0"/>
    <xf numFmtId="0" fontId="74" fillId="0" borderId="35" applyNumberFormat="0" applyFill="0" applyAlignment="0" applyProtection="0"/>
    <xf numFmtId="0" fontId="74" fillId="0" borderId="35" applyNumberFormat="0" applyFill="0" applyAlignment="0" applyProtection="0"/>
    <xf numFmtId="0" fontId="74" fillId="0" borderId="35" applyNumberFormat="0" applyFill="0" applyAlignment="0" applyProtection="0"/>
    <xf numFmtId="0" fontId="74" fillId="0" borderId="35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36" applyNumberFormat="0" applyFill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5" fillId="34" borderId="37" applyNumberFormat="0" applyAlignment="0" applyProtection="0"/>
    <xf numFmtId="0" fontId="65" fillId="34" borderId="37" applyNumberFormat="0" applyAlignment="0" applyProtection="0"/>
    <xf numFmtId="0" fontId="65" fillId="34" borderId="37" applyNumberFormat="0" applyAlignment="0" applyProtection="0"/>
    <xf numFmtId="0" fontId="72" fillId="0" borderId="38" applyNumberFormat="0" applyFill="0" applyAlignment="0" applyProtection="0"/>
    <xf numFmtId="0" fontId="72" fillId="0" borderId="38" applyNumberFormat="0" applyFill="0" applyAlignment="0" applyProtection="0"/>
    <xf numFmtId="0" fontId="72" fillId="0" borderId="38" applyNumberFormat="0" applyFill="0" applyAlignment="0" applyProtection="0"/>
    <xf numFmtId="0" fontId="72" fillId="0" borderId="38" applyNumberFormat="0" applyFill="0" applyAlignment="0" applyProtection="0"/>
    <xf numFmtId="0" fontId="72" fillId="0" borderId="38" applyNumberFormat="0" applyFill="0" applyAlignment="0" applyProtection="0"/>
    <xf numFmtId="0" fontId="72" fillId="0" borderId="38" applyNumberFormat="0" applyFill="0" applyAlignment="0" applyProtection="0"/>
    <xf numFmtId="0" fontId="82" fillId="0" borderId="0" applyNumberForma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0" fillId="0" borderId="39" applyNumberFormat="0" applyFill="0" applyAlignment="0" applyProtection="0"/>
    <xf numFmtId="0" fontId="87" fillId="0" borderId="40" applyNumberFormat="0" applyFill="0" applyAlignment="0" applyProtection="0"/>
    <xf numFmtId="0" fontId="87" fillId="0" borderId="40" applyNumberFormat="0" applyFill="0" applyAlignment="0" applyProtection="0"/>
    <xf numFmtId="0" fontId="91" fillId="0" borderId="40" applyNumberFormat="0" applyFill="0" applyAlignment="0" applyProtection="0"/>
    <xf numFmtId="0" fontId="86" fillId="0" borderId="41" applyNumberFormat="0" applyFill="0" applyAlignment="0" applyProtection="0"/>
    <xf numFmtId="0" fontId="86" fillId="0" borderId="41" applyNumberFormat="0" applyFill="0" applyAlignment="0" applyProtection="0"/>
    <xf numFmtId="0" fontId="92" fillId="0" borderId="41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4" fontId="7" fillId="0" borderId="0" applyAlignment="0"/>
    <xf numFmtId="4" fontId="7" fillId="0" borderId="0" applyAlignment="0"/>
    <xf numFmtId="4" fontId="7" fillId="0" borderId="0" applyAlignment="0"/>
    <xf numFmtId="4" fontId="7" fillId="0" borderId="0" applyAlignment="0"/>
    <xf numFmtId="4" fontId="7" fillId="0" borderId="0" applyAlignment="0"/>
    <xf numFmtId="4" fontId="7" fillId="0" borderId="0" applyAlignment="0"/>
    <xf numFmtId="4" fontId="7" fillId="0" borderId="0" applyAlignment="0"/>
    <xf numFmtId="4" fontId="97" fillId="0" borderId="0" applyAlignment="0"/>
    <xf numFmtId="4" fontId="97" fillId="0" borderId="0" applyAlignment="0"/>
    <xf numFmtId="4" fontId="97" fillId="0" borderId="0" applyAlignment="0"/>
    <xf numFmtId="4" fontId="97" fillId="0" borderId="0" applyAlignment="0"/>
    <xf numFmtId="4" fontId="97" fillId="0" borderId="0" applyAlignment="0"/>
    <xf numFmtId="4" fontId="97" fillId="0" borderId="0" applyAlignment="0"/>
    <xf numFmtId="4" fontId="97" fillId="0" borderId="0" applyAlignment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85" fillId="0" borderId="0">
      <alignment horizontal="justify" vertical="top"/>
    </xf>
    <xf numFmtId="0" fontId="47" fillId="0" borderId="0"/>
    <xf numFmtId="0" fontId="81" fillId="0" borderId="0"/>
    <xf numFmtId="0" fontId="81" fillId="0" borderId="0"/>
    <xf numFmtId="0" fontId="4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6" fillId="0" borderId="0"/>
    <xf numFmtId="0" fontId="46" fillId="0" borderId="0"/>
    <xf numFmtId="0" fontId="81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9" fillId="0" borderId="0"/>
    <xf numFmtId="0" fontId="99" fillId="0" borderId="0"/>
    <xf numFmtId="0" fontId="99" fillId="0" borderId="0"/>
    <xf numFmtId="0" fontId="46" fillId="0" borderId="0"/>
    <xf numFmtId="0" fontId="7" fillId="0" borderId="0"/>
    <xf numFmtId="0" fontId="98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4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95" fillId="20" borderId="0" applyNumberFormat="0" applyBorder="0" applyAlignment="0" applyProtection="0"/>
    <xf numFmtId="0" fontId="101" fillId="20" borderId="0" applyNumberFormat="0" applyBorder="0" applyAlignment="0" applyProtection="0"/>
    <xf numFmtId="0" fontId="101" fillId="20" borderId="0" applyNumberFormat="0" applyBorder="0" applyAlignment="0" applyProtection="0"/>
    <xf numFmtId="0" fontId="94" fillId="20" borderId="0" applyNumberFormat="0" applyBorder="0" applyAlignment="0" applyProtection="0"/>
    <xf numFmtId="175" fontId="102" fillId="0" borderId="0"/>
    <xf numFmtId="175" fontId="103" fillId="0" borderId="0"/>
    <xf numFmtId="0" fontId="7" fillId="0" borderId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0" fontId="7" fillId="16" borderId="42" applyNumberFormat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0" fontId="46" fillId="16" borderId="42" applyNumberFormat="0" applyFont="0" applyAlignment="0" applyProtection="0"/>
    <xf numFmtId="0" fontId="7" fillId="16" borderId="42" applyNumberFormat="0" applyAlignment="0" applyProtection="0"/>
    <xf numFmtId="0" fontId="47" fillId="16" borderId="42" applyNumberFormat="0" applyAlignment="0" applyProtection="0"/>
    <xf numFmtId="0" fontId="47" fillId="16" borderId="42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65" fillId="32" borderId="37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4" fillId="0" borderId="0" applyBorder="0" applyProtection="0">
      <alignment vertical="top" wrapText="1"/>
    </xf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24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100" fillId="0" borderId="43" applyNumberFormat="0" applyFill="0" applyAlignment="0" applyProtection="0"/>
    <xf numFmtId="0" fontId="100" fillId="0" borderId="43" applyNumberFormat="0" applyFill="0" applyAlignment="0" applyProtection="0"/>
    <xf numFmtId="0" fontId="101" fillId="0" borderId="44" applyNumberFormat="0" applyFill="0" applyAlignment="0" applyProtection="0"/>
    <xf numFmtId="0" fontId="76" fillId="33" borderId="32" applyNumberFormat="0" applyAlignment="0" applyProtection="0"/>
    <xf numFmtId="0" fontId="76" fillId="33" borderId="32" applyNumberFormat="0" applyAlignment="0" applyProtection="0"/>
    <xf numFmtId="49" fontId="67" fillId="34" borderId="45">
      <alignment horizontal="center" vertical="top" wrapText="1"/>
    </xf>
    <xf numFmtId="49" fontId="67" fillId="34" borderId="46">
      <alignment horizontal="center" vertical="top" wrapText="1"/>
    </xf>
    <xf numFmtId="49" fontId="67" fillId="34" borderId="45">
      <alignment horizontal="center" vertical="top" wrapText="1"/>
    </xf>
    <xf numFmtId="0" fontId="77" fillId="34" borderId="31" applyNumberFormat="0" applyAlignment="0" applyProtection="0"/>
    <xf numFmtId="0" fontId="77" fillId="34" borderId="31" applyNumberFormat="0" applyAlignment="0" applyProtection="0"/>
    <xf numFmtId="0" fontId="77" fillId="34" borderId="31" applyNumberFormat="0" applyAlignment="0" applyProtection="0"/>
    <xf numFmtId="0" fontId="78" fillId="34" borderId="31" applyNumberFormat="0" applyAlignment="0" applyProtection="0"/>
    <xf numFmtId="0" fontId="78" fillId="34" borderId="31" applyNumberFormat="0" applyAlignment="0" applyProtection="0"/>
    <xf numFmtId="4" fontId="7" fillId="0" borderId="47" applyAlignment="0"/>
    <xf numFmtId="4" fontId="7" fillId="0" borderId="47" applyAlignment="0"/>
    <xf numFmtId="4" fontId="7" fillId="0" borderId="47" applyAlignment="0"/>
    <xf numFmtId="4" fontId="7" fillId="0" borderId="47" applyAlignment="0"/>
    <xf numFmtId="4" fontId="7" fillId="0" borderId="47" applyAlignment="0"/>
    <xf numFmtId="4" fontId="7" fillId="0" borderId="47" applyAlignment="0"/>
    <xf numFmtId="4" fontId="7" fillId="0" borderId="47" applyAlignment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8" fillId="0" borderId="0"/>
    <xf numFmtId="0" fontId="47" fillId="0" borderId="0"/>
    <xf numFmtId="0" fontId="68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7" fillId="0" borderId="0" applyFill="0" applyBorder="0" applyAlignment="0" applyProtection="0"/>
    <xf numFmtId="171" fontId="7" fillId="0" borderId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7" fillId="0" borderId="0" applyFill="0" applyBorder="0" applyAlignment="0" applyProtection="0"/>
    <xf numFmtId="171" fontId="66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66" fontId="46" fillId="0" borderId="0" applyFont="0" applyFill="0" applyBorder="0" applyAlignment="0" applyProtection="0"/>
    <xf numFmtId="171" fontId="66" fillId="0" borderId="0" applyFill="0" applyBorder="0" applyAlignment="0" applyProtection="0"/>
    <xf numFmtId="176" fontId="7" fillId="0" borderId="0" applyFill="0" applyBorder="0" applyAlignment="0" applyProtection="0"/>
    <xf numFmtId="176" fontId="7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7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9" fontId="47" fillId="0" borderId="0" applyFill="0" applyBorder="0" applyAlignment="0" applyProtection="0"/>
    <xf numFmtId="170" fontId="66" fillId="0" borderId="0" applyFill="0" applyBorder="0" applyAlignment="0" applyProtection="0"/>
    <xf numFmtId="165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9" fontId="66" fillId="0" borderId="0" applyFill="0" applyBorder="0" applyAlignment="0" applyProtection="0"/>
    <xf numFmtId="168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72" fontId="47" fillId="0" borderId="0" applyFill="0" applyBorder="0" applyAlignment="0" applyProtection="0"/>
    <xf numFmtId="172" fontId="47" fillId="0" borderId="0" applyFill="0" applyBorder="0" applyAlignment="0" applyProtection="0"/>
    <xf numFmtId="172" fontId="47" fillId="0" borderId="0" applyFill="0" applyBorder="0" applyAlignment="0" applyProtection="0"/>
    <xf numFmtId="172" fontId="47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69" fontId="7" fillId="0" borderId="0" applyFill="0" applyBorder="0" applyAlignment="0" applyProtection="0"/>
    <xf numFmtId="170" fontId="66" fillId="0" borderId="0" applyFill="0" applyBorder="0" applyAlignment="0" applyProtection="0"/>
    <xf numFmtId="14" fontId="47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72" fontId="47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8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66" fillId="0" borderId="0" applyFill="0" applyBorder="0" applyAlignment="0" applyProtection="0"/>
    <xf numFmtId="170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66" fillId="0" borderId="0" applyFill="0" applyBorder="0" applyAlignment="0" applyProtection="0"/>
    <xf numFmtId="169" fontId="7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7" fillId="0" borderId="0" applyFill="0" applyBorder="0" applyAlignment="0" applyProtection="0"/>
    <xf numFmtId="169" fontId="7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5" fontId="46" fillId="0" borderId="0" applyFont="0" applyFill="0" applyBorder="0" applyAlignment="0" applyProtection="0"/>
    <xf numFmtId="169" fontId="66" fillId="0" borderId="0" applyFill="0" applyBorder="0" applyAlignment="0" applyProtection="0"/>
    <xf numFmtId="169" fontId="7" fillId="0" borderId="0" applyFill="0" applyBorder="0" applyAlignment="0" applyProtection="0"/>
    <xf numFmtId="0" fontId="64" fillId="13" borderId="31" applyNumberFormat="0" applyAlignment="0" applyProtection="0"/>
    <xf numFmtId="0" fontId="64" fillId="13" borderId="31" applyNumberFormat="0" applyAlignment="0" applyProtection="0"/>
    <xf numFmtId="0" fontId="64" fillId="13" borderId="31" applyNumberFormat="0" applyAlignment="0" applyProtection="0"/>
    <xf numFmtId="0" fontId="64" fillId="11" borderId="31" applyNumberFormat="0" applyAlignment="0" applyProtection="0"/>
    <xf numFmtId="0" fontId="88" fillId="0" borderId="49" applyNumberFormat="0" applyFill="0" applyAlignment="0" applyProtection="0"/>
    <xf numFmtId="0" fontId="88" fillId="0" borderId="49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4" fillId="0" borderId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107" fillId="0" borderId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7" borderId="0" applyNumberFormat="0" applyBorder="0" applyAlignment="0" applyProtection="0"/>
    <xf numFmtId="0" fontId="61" fillId="48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3" fillId="40" borderId="0" applyNumberFormat="0" applyBorder="0" applyAlignment="0" applyProtection="0"/>
    <xf numFmtId="0" fontId="65" fillId="52" borderId="37" applyNumberFormat="0" applyAlignment="0" applyProtection="0"/>
    <xf numFmtId="0" fontId="109" fillId="0" borderId="0" applyNumberFormat="0" applyFill="0" applyBorder="0" applyAlignment="0" applyProtection="0"/>
    <xf numFmtId="0" fontId="106" fillId="0" borderId="0"/>
    <xf numFmtId="0" fontId="106" fillId="0" borderId="0"/>
    <xf numFmtId="0" fontId="54" fillId="0" borderId="0"/>
    <xf numFmtId="0" fontId="101" fillId="53" borderId="0" applyNumberFormat="0" applyBorder="0" applyAlignment="0" applyProtection="0"/>
    <xf numFmtId="9" fontId="106" fillId="0" borderId="0" applyFill="0" applyBorder="0" applyAlignment="0" applyProtection="0"/>
    <xf numFmtId="0" fontId="7" fillId="54" borderId="42" applyNumberFormat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8" borderId="0" applyNumberFormat="0" applyBorder="0" applyAlignment="0" applyProtection="0"/>
    <xf numFmtId="0" fontId="76" fillId="59" borderId="32" applyNumberFormat="0" applyAlignment="0" applyProtection="0"/>
    <xf numFmtId="0" fontId="77" fillId="52" borderId="31" applyNumberFormat="0" applyAlignment="0" applyProtection="0"/>
    <xf numFmtId="0" fontId="62" fillId="39" borderId="0" applyNumberFormat="0" applyBorder="0" applyAlignment="0" applyProtection="0"/>
    <xf numFmtId="0" fontId="105" fillId="0" borderId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47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176" fontId="106" fillId="0" borderId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9" fontId="106" fillId="0" borderId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9" fontId="106" fillId="0" borderId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9" fontId="106" fillId="0" borderId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9" fontId="106" fillId="0" borderId="0" applyFill="0" applyBorder="0" applyAlignment="0" applyProtection="0"/>
    <xf numFmtId="165" fontId="47" fillId="0" borderId="0" applyFont="0" applyFill="0" applyBorder="0" applyAlignment="0" applyProtection="0"/>
    <xf numFmtId="169" fontId="106" fillId="0" borderId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4" fontId="108" fillId="0" borderId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9" fontId="106" fillId="0" borderId="0" applyFill="0" applyBorder="0" applyAlignment="0" applyProtection="0"/>
    <xf numFmtId="169" fontId="106" fillId="0" borderId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9" fontId="106" fillId="0" borderId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9" fontId="106" fillId="0" borderId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64" fillId="43" borderId="31" applyNumberFormat="0" applyAlignment="0" applyProtection="0"/>
    <xf numFmtId="0" fontId="88" fillId="0" borderId="49" applyNumberFormat="0" applyFill="0" applyAlignment="0" applyProtection="0"/>
    <xf numFmtId="0" fontId="54" fillId="0" borderId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9" fontId="106" fillId="0" borderId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0" fontId="108" fillId="0" borderId="0"/>
    <xf numFmtId="0" fontId="46" fillId="60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46" fillId="63" borderId="0" applyNumberFormat="0" applyBorder="0" applyAlignment="0" applyProtection="0"/>
    <xf numFmtId="0" fontId="46" fillId="64" borderId="0" applyNumberFormat="0" applyBorder="0" applyAlignment="0" applyProtection="0"/>
    <xf numFmtId="0" fontId="46" fillId="62" borderId="0" applyNumberFormat="0" applyBorder="0" applyAlignment="0" applyProtection="0"/>
    <xf numFmtId="0" fontId="46" fillId="65" borderId="0" applyNumberFormat="0" applyBorder="0" applyAlignment="0" applyProtection="0"/>
    <xf numFmtId="0" fontId="61" fillId="66" borderId="0" applyNumberFormat="0" applyBorder="0" applyAlignment="0" applyProtection="0"/>
    <xf numFmtId="0" fontId="110" fillId="0" borderId="0" applyNumberFormat="0" applyFill="0" applyBorder="0" applyAlignment="0" applyProtection="0"/>
    <xf numFmtId="0" fontId="94" fillId="53" borderId="0" applyNumberFormat="0" applyBorder="0" applyAlignment="0" applyProtection="0"/>
    <xf numFmtId="0" fontId="108" fillId="67" borderId="42" applyNumberFormat="0" applyAlignment="0" applyProtection="0"/>
    <xf numFmtId="0" fontId="61" fillId="68" borderId="0" applyNumberFormat="0" applyBorder="0" applyAlignment="0" applyProtection="0"/>
    <xf numFmtId="0" fontId="61" fillId="69" borderId="0" applyNumberFormat="0" applyBorder="0" applyAlignment="0" applyProtection="0"/>
    <xf numFmtId="0" fontId="61" fillId="70" borderId="0" applyNumberFormat="0" applyBorder="0" applyAlignment="0" applyProtection="0"/>
    <xf numFmtId="0" fontId="61" fillId="71" borderId="0" applyNumberFormat="0" applyBorder="0" applyAlignment="0" applyProtection="0"/>
    <xf numFmtId="0" fontId="78" fillId="52" borderId="31" applyNumberFormat="0" applyAlignment="0" applyProtection="0"/>
    <xf numFmtId="0" fontId="62" fillId="61" borderId="0" applyNumberFormat="0" applyBorder="0" applyAlignment="0" applyProtection="0"/>
    <xf numFmtId="172" fontId="108" fillId="0" borderId="0" applyFill="0" applyBorder="0" applyAlignment="0" applyProtection="0"/>
    <xf numFmtId="0" fontId="64" fillId="64" borderId="31" applyNumberFormat="0" applyAlignment="0" applyProtection="0"/>
    <xf numFmtId="172" fontId="108" fillId="0" borderId="0" applyFill="0" applyBorder="0" applyAlignment="0" applyProtection="0"/>
    <xf numFmtId="172" fontId="108" fillId="0" borderId="0" applyFill="0" applyBorder="0" applyAlignment="0" applyProtection="0"/>
    <xf numFmtId="172" fontId="108" fillId="0" borderId="0" applyFill="0" applyBorder="0" applyAlignment="0" applyProtection="0"/>
    <xf numFmtId="172" fontId="108" fillId="0" borderId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111" fillId="0" borderId="0" applyNumberFormat="0" applyFont="0" applyFill="0" applyBorder="0" applyAlignment="0" applyProtection="0">
      <alignment vertical="top"/>
    </xf>
    <xf numFmtId="0" fontId="54" fillId="0" borderId="0"/>
    <xf numFmtId="0" fontId="98" fillId="0" borderId="0" applyNumberFormat="0" applyFont="0" applyFill="0" applyBorder="0" applyAlignment="0" applyProtection="0">
      <alignment vertical="top"/>
    </xf>
    <xf numFmtId="0" fontId="54" fillId="0" borderId="0"/>
  </cellStyleXfs>
  <cellXfs count="1009">
    <xf numFmtId="0" fontId="0" fillId="0" borderId="0" xfId="0"/>
    <xf numFmtId="0" fontId="1" fillId="0" borderId="0" xfId="0" applyFont="1"/>
    <xf numFmtId="4" fontId="4" fillId="0" borderId="0" xfId="0" applyNumberFormat="1" applyFont="1" applyBorder="1" applyProtection="1"/>
    <xf numFmtId="0" fontId="9" fillId="0" borderId="0" xfId="0" applyFont="1"/>
    <xf numFmtId="0" fontId="3" fillId="0" borderId="0" xfId="0" quotePrefix="1" applyFont="1" applyProtection="1"/>
    <xf numFmtId="0" fontId="3" fillId="0" borderId="0" xfId="0" applyFont="1" applyProtection="1"/>
    <xf numFmtId="0" fontId="3" fillId="0" borderId="0" xfId="0" quotePrefix="1" applyFont="1" applyBorder="1" applyProtection="1"/>
    <xf numFmtId="4" fontId="3" fillId="0" borderId="0" xfId="0" applyNumberFormat="1" applyFont="1" applyBorder="1" applyProtection="1"/>
    <xf numFmtId="0" fontId="11" fillId="0" borderId="0" xfId="0" applyFont="1"/>
    <xf numFmtId="0" fontId="3" fillId="0" borderId="3" xfId="0" quotePrefix="1" applyFont="1" applyBorder="1"/>
    <xf numFmtId="0" fontId="3" fillId="0" borderId="3" xfId="0" quotePrefix="1" applyFont="1" applyBorder="1" applyAlignment="1">
      <alignment horizontal="left"/>
    </xf>
    <xf numFmtId="0" fontId="16" fillId="0" borderId="4" xfId="0" applyFont="1" applyBorder="1"/>
    <xf numFmtId="0" fontId="3" fillId="0" borderId="4" xfId="0" quotePrefix="1" applyFont="1" applyBorder="1"/>
    <xf numFmtId="4" fontId="3" fillId="0" borderId="5" xfId="0" applyNumberFormat="1" applyFont="1" applyBorder="1"/>
    <xf numFmtId="0" fontId="3" fillId="0" borderId="6" xfId="0" applyFont="1" applyBorder="1"/>
    <xf numFmtId="0" fontId="9" fillId="0" borderId="5" xfId="0" applyFont="1" applyBorder="1"/>
    <xf numFmtId="0" fontId="3" fillId="0" borderId="7" xfId="0" applyFont="1" applyBorder="1"/>
    <xf numFmtId="0" fontId="3" fillId="0" borderId="7" xfId="0" quotePrefix="1" applyFont="1" applyBorder="1"/>
    <xf numFmtId="0" fontId="16" fillId="0" borderId="7" xfId="0" quotePrefix="1" applyFont="1" applyBorder="1"/>
    <xf numFmtId="0" fontId="13" fillId="0" borderId="7" xfId="0" applyFont="1" applyBorder="1"/>
    <xf numFmtId="0" fontId="3" fillId="0" borderId="5" xfId="0" quotePrefix="1" applyFont="1" applyBorder="1"/>
    <xf numFmtId="0" fontId="14" fillId="0" borderId="5" xfId="0" applyFont="1" applyBorder="1"/>
    <xf numFmtId="0" fontId="16" fillId="0" borderId="5" xfId="0" applyFont="1" applyBorder="1"/>
    <xf numFmtId="0" fontId="9" fillId="0" borderId="4" xfId="0" applyFont="1" applyBorder="1"/>
    <xf numFmtId="14" fontId="16" fillId="0" borderId="7" xfId="0" quotePrefix="1" applyNumberFormat="1" applyFont="1" applyBorder="1"/>
    <xf numFmtId="14" fontId="3" fillId="0" borderId="7" xfId="0" quotePrefix="1" applyNumberFormat="1" applyFont="1" applyBorder="1"/>
    <xf numFmtId="0" fontId="9" fillId="0" borderId="7" xfId="0" applyFont="1" applyBorder="1"/>
    <xf numFmtId="0" fontId="5" fillId="0" borderId="5" xfId="0" applyFont="1" applyBorder="1"/>
    <xf numFmtId="0" fontId="11" fillId="0" borderId="4" xfId="0" quotePrefix="1" applyFont="1" applyBorder="1"/>
    <xf numFmtId="0" fontId="3" fillId="0" borderId="6" xfId="0" quotePrefix="1" applyFont="1" applyBorder="1"/>
    <xf numFmtId="0" fontId="21" fillId="0" borderId="4" xfId="0" quotePrefix="1" applyFont="1" applyBorder="1"/>
    <xf numFmtId="0" fontId="3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1" fillId="0" borderId="0" xfId="0" applyFont="1" applyBorder="1"/>
    <xf numFmtId="0" fontId="21" fillId="0" borderId="6" xfId="0" applyFont="1" applyBorder="1"/>
    <xf numFmtId="0" fontId="11" fillId="0" borderId="6" xfId="0" quotePrefix="1" applyFont="1" applyBorder="1"/>
    <xf numFmtId="0" fontId="11" fillId="0" borderId="7" xfId="0" quotePrefix="1" applyFont="1" applyBorder="1"/>
    <xf numFmtId="0" fontId="11" fillId="0" borderId="7" xfId="0" applyFont="1" applyBorder="1"/>
    <xf numFmtId="49" fontId="21" fillId="0" borderId="1" xfId="0" applyNumberFormat="1" applyFont="1" applyBorder="1"/>
    <xf numFmtId="49" fontId="21" fillId="0" borderId="2" xfId="0" applyNumberFormat="1" applyFont="1" applyBorder="1"/>
    <xf numFmtId="49" fontId="3" fillId="0" borderId="5" xfId="0" applyNumberFormat="1" applyFont="1" applyBorder="1"/>
    <xf numFmtId="49" fontId="3" fillId="0" borderId="4" xfId="0" applyNumberFormat="1" applyFont="1" applyBorder="1"/>
    <xf numFmtId="49" fontId="3" fillId="0" borderId="7" xfId="0" applyNumberFormat="1" applyFont="1" applyBorder="1"/>
    <xf numFmtId="49" fontId="3" fillId="0" borderId="3" xfId="0" applyNumberFormat="1" applyFont="1" applyBorder="1"/>
    <xf numFmtId="49" fontId="3" fillId="0" borderId="0" xfId="0" applyNumberFormat="1" applyFont="1"/>
    <xf numFmtId="0" fontId="1" fillId="0" borderId="6" xfId="0" applyFont="1" applyBorder="1"/>
    <xf numFmtId="0" fontId="3" fillId="0" borderId="4" xfId="2" applyFont="1" applyBorder="1"/>
    <xf numFmtId="0" fontId="3" fillId="0" borderId="4" xfId="4" applyFont="1" applyBorder="1"/>
    <xf numFmtId="0" fontId="9" fillId="0" borderId="3" xfId="0" applyFont="1" applyBorder="1"/>
    <xf numFmtId="0" fontId="3" fillId="0" borderId="6" xfId="0" quotePrefix="1" applyFont="1" applyBorder="1" applyAlignment="1">
      <alignment horizontal="left"/>
    </xf>
    <xf numFmtId="14" fontId="16" fillId="0" borderId="4" xfId="0" quotePrefix="1" applyNumberFormat="1" applyFont="1" applyBorder="1"/>
    <xf numFmtId="0" fontId="6" fillId="0" borderId="6" xfId="0" applyFont="1" applyBorder="1"/>
    <xf numFmtId="49" fontId="34" fillId="0" borderId="0" xfId="0" applyNumberFormat="1" applyFont="1"/>
    <xf numFmtId="0" fontId="34" fillId="0" borderId="1" xfId="0" applyFont="1" applyBorder="1"/>
    <xf numFmtId="0" fontId="34" fillId="0" borderId="2" xfId="0" applyFont="1" applyBorder="1"/>
    <xf numFmtId="0" fontId="35" fillId="0" borderId="5" xfId="0" applyFont="1" applyBorder="1"/>
    <xf numFmtId="0" fontId="36" fillId="0" borderId="5" xfId="0" applyFont="1" applyBorder="1"/>
    <xf numFmtId="0" fontId="34" fillId="0" borderId="4" xfId="0" applyFont="1" applyBorder="1"/>
    <xf numFmtId="0" fontId="34" fillId="0" borderId="4" xfId="0" quotePrefix="1" applyFont="1" applyBorder="1"/>
    <xf numFmtId="0" fontId="34" fillId="0" borderId="7" xfId="0" applyFont="1" applyBorder="1"/>
    <xf numFmtId="0" fontId="37" fillId="0" borderId="7" xfId="0" applyFont="1" applyBorder="1"/>
    <xf numFmtId="0" fontId="34" fillId="0" borderId="3" xfId="0" applyFont="1" applyBorder="1"/>
    <xf numFmtId="0" fontId="34" fillId="0" borderId="5" xfId="0" applyFont="1" applyBorder="1"/>
    <xf numFmtId="4" fontId="34" fillId="0" borderId="5" xfId="0" applyNumberFormat="1" applyFont="1" applyBorder="1"/>
    <xf numFmtId="4" fontId="34" fillId="0" borderId="7" xfId="0" applyNumberFormat="1" applyFont="1" applyBorder="1"/>
    <xf numFmtId="0" fontId="35" fillId="0" borderId="4" xfId="0" applyFont="1" applyBorder="1"/>
    <xf numFmtId="4" fontId="34" fillId="0" borderId="4" xfId="0" applyNumberFormat="1" applyFont="1" applyBorder="1"/>
    <xf numFmtId="0" fontId="34" fillId="0" borderId="7" xfId="0" quotePrefix="1" applyFont="1" applyBorder="1"/>
    <xf numFmtId="0" fontId="34" fillId="0" borderId="3" xfId="0" quotePrefix="1" applyFont="1" applyBorder="1"/>
    <xf numFmtId="0" fontId="34" fillId="0" borderId="5" xfId="0" quotePrefix="1" applyFont="1" applyBorder="1"/>
    <xf numFmtId="0" fontId="36" fillId="0" borderId="4" xfId="0" applyFont="1" applyBorder="1"/>
    <xf numFmtId="0" fontId="34" fillId="0" borderId="6" xfId="0" applyFont="1" applyBorder="1"/>
    <xf numFmtId="49" fontId="21" fillId="0" borderId="0" xfId="0" applyNumberFormat="1" applyFont="1" applyBorder="1"/>
    <xf numFmtId="49" fontId="39" fillId="3" borderId="0" xfId="0" applyNumberFormat="1" applyFont="1" applyFill="1"/>
    <xf numFmtId="0" fontId="39" fillId="3" borderId="0" xfId="0" applyFont="1" applyFill="1"/>
    <xf numFmtId="4" fontId="40" fillId="0" borderId="0" xfId="0" applyNumberFormat="1" applyFont="1"/>
    <xf numFmtId="0" fontId="40" fillId="0" borderId="0" xfId="0" applyFont="1"/>
    <xf numFmtId="0" fontId="11" fillId="0" borderId="18" xfId="0" applyFont="1" applyBorder="1"/>
    <xf numFmtId="49" fontId="40" fillId="0" borderId="0" xfId="0" applyNumberFormat="1" applyFont="1"/>
    <xf numFmtId="0" fontId="40" fillId="0" borderId="18" xfId="0" applyFont="1" applyBorder="1"/>
    <xf numFmtId="49" fontId="1" fillId="0" borderId="0" xfId="0" applyNumberFormat="1" applyFont="1"/>
    <xf numFmtId="0" fontId="41" fillId="0" borderId="0" xfId="0" applyFont="1"/>
    <xf numFmtId="0" fontId="9" fillId="0" borderId="6" xfId="0" applyFont="1" applyBorder="1"/>
    <xf numFmtId="0" fontId="36" fillId="0" borderId="7" xfId="0" applyFont="1" applyBorder="1"/>
    <xf numFmtId="49" fontId="40" fillId="0" borderId="18" xfId="0" applyNumberFormat="1" applyFont="1" applyBorder="1"/>
    <xf numFmtId="0" fontId="1" fillId="0" borderId="18" xfId="0" applyFont="1" applyBorder="1"/>
    <xf numFmtId="0" fontId="11" fillId="0" borderId="17" xfId="0" applyFont="1" applyBorder="1"/>
    <xf numFmtId="4" fontId="40" fillId="0" borderId="17" xfId="0" applyNumberFormat="1" applyFont="1" applyBorder="1"/>
    <xf numFmtId="0" fontId="40" fillId="0" borderId="17" xfId="0" applyFont="1" applyBorder="1"/>
    <xf numFmtId="49" fontId="40" fillId="0" borderId="17" xfId="0" applyNumberFormat="1" applyFont="1" applyBorder="1"/>
    <xf numFmtId="0" fontId="43" fillId="0" borderId="0" xfId="0" applyFont="1"/>
    <xf numFmtId="0" fontId="33" fillId="0" borderId="0" xfId="0" applyFont="1" applyBorder="1"/>
    <xf numFmtId="49" fontId="40" fillId="0" borderId="19" xfId="0" applyNumberFormat="1" applyFont="1" applyBorder="1"/>
    <xf numFmtId="0" fontId="3" fillId="0" borderId="11" xfId="0" applyFont="1" applyBorder="1"/>
    <xf numFmtId="49" fontId="44" fillId="2" borderId="0" xfId="0" applyNumberFormat="1" applyFont="1" applyFill="1"/>
    <xf numFmtId="0" fontId="44" fillId="2" borderId="0" xfId="0" applyFont="1" applyFill="1"/>
    <xf numFmtId="0" fontId="34" fillId="0" borderId="0" xfId="0" applyFont="1" applyFill="1"/>
    <xf numFmtId="0" fontId="34" fillId="0" borderId="0" xfId="0" applyFont="1"/>
    <xf numFmtId="0" fontId="36" fillId="0" borderId="0" xfId="0" applyFont="1"/>
    <xf numFmtId="0" fontId="38" fillId="0" borderId="5" xfId="0" quotePrefix="1" applyFont="1" applyBorder="1"/>
    <xf numFmtId="0" fontId="35" fillId="0" borderId="7" xfId="0" applyFont="1" applyBorder="1"/>
    <xf numFmtId="0" fontId="34" fillId="0" borderId="8" xfId="0" applyFont="1" applyBorder="1"/>
    <xf numFmtId="4" fontId="34" fillId="0" borderId="8" xfId="0" applyNumberFormat="1" applyFont="1" applyBorder="1"/>
    <xf numFmtId="0" fontId="36" fillId="0" borderId="8" xfId="0" applyFont="1" applyBorder="1"/>
    <xf numFmtId="0" fontId="36" fillId="0" borderId="6" xfId="0" applyFont="1" applyBorder="1"/>
    <xf numFmtId="0" fontId="34" fillId="0" borderId="6" xfId="0" quotePrefix="1" applyFont="1" applyBorder="1"/>
    <xf numFmtId="0" fontId="34" fillId="0" borderId="11" xfId="0" applyFont="1" applyBorder="1"/>
    <xf numFmtId="0" fontId="43" fillId="0" borderId="4" xfId="0" applyFont="1" applyBorder="1"/>
    <xf numFmtId="0" fontId="37" fillId="0" borderId="6" xfId="0" applyFont="1" applyBorder="1"/>
    <xf numFmtId="0" fontId="34" fillId="0" borderId="4" xfId="4" applyFont="1" applyBorder="1"/>
    <xf numFmtId="0" fontId="34" fillId="0" borderId="4" xfId="2" applyFont="1" applyBorder="1"/>
    <xf numFmtId="0" fontId="38" fillId="0" borderId="4" xfId="0" quotePrefix="1" applyFont="1" applyBorder="1"/>
    <xf numFmtId="0" fontId="38" fillId="0" borderId="8" xfId="0" quotePrefix="1" applyFont="1" applyBorder="1"/>
    <xf numFmtId="0" fontId="34" fillId="0" borderId="4" xfId="3" applyFont="1" applyBorder="1" applyAlignment="1">
      <alignment vertical="center"/>
    </xf>
    <xf numFmtId="0" fontId="34" fillId="0" borderId="4" xfId="3" applyFont="1" applyBorder="1" applyAlignment="1">
      <alignment vertical="center" wrapText="1"/>
    </xf>
    <xf numFmtId="0" fontId="34" fillId="0" borderId="4" xfId="3" quotePrefix="1" applyFont="1" applyBorder="1" applyAlignment="1">
      <alignment vertical="center"/>
    </xf>
    <xf numFmtId="0" fontId="34" fillId="0" borderId="4" xfId="3" quotePrefix="1" applyFont="1" applyBorder="1" applyAlignment="1">
      <alignment horizontal="left"/>
    </xf>
    <xf numFmtId="44" fontId="40" fillId="0" borderId="0" xfId="0" applyNumberFormat="1" applyFont="1"/>
    <xf numFmtId="44" fontId="40" fillId="0" borderId="18" xfId="0" applyNumberFormat="1" applyFont="1" applyBorder="1"/>
    <xf numFmtId="44" fontId="40" fillId="0" borderId="17" xfId="0" applyNumberFormat="1" applyFont="1" applyBorder="1"/>
    <xf numFmtId="44" fontId="40" fillId="0" borderId="15" xfId="0" applyNumberFormat="1" applyFont="1" applyBorder="1"/>
    <xf numFmtId="44" fontId="1" fillId="0" borderId="0" xfId="0" applyNumberFormat="1" applyFont="1"/>
    <xf numFmtId="44" fontId="21" fillId="0" borderId="1" xfId="0" applyNumberFormat="1" applyFont="1" applyBorder="1"/>
    <xf numFmtId="44" fontId="21" fillId="0" borderId="2" xfId="0" applyNumberFormat="1" applyFont="1" applyBorder="1"/>
    <xf numFmtId="44" fontId="21" fillId="0" borderId="0" xfId="0" applyNumberFormat="1" applyFont="1" applyBorder="1"/>
    <xf numFmtId="44" fontId="39" fillId="3" borderId="0" xfId="0" applyNumberFormat="1" applyFont="1" applyFill="1"/>
    <xf numFmtId="44" fontId="21" fillId="0" borderId="4" xfId="0" applyNumberFormat="1" applyFont="1" applyBorder="1"/>
    <xf numFmtId="44" fontId="21" fillId="0" borderId="3" xfId="0" applyNumberFormat="1" applyFont="1" applyBorder="1"/>
    <xf numFmtId="0" fontId="11" fillId="0" borderId="24" xfId="0" applyFont="1" applyBorder="1"/>
    <xf numFmtId="0" fontId="11" fillId="0" borderId="25" xfId="0" applyFont="1" applyBorder="1"/>
    <xf numFmtId="0" fontId="11" fillId="0" borderId="26" xfId="0" applyFont="1" applyBorder="1"/>
    <xf numFmtId="44" fontId="21" fillId="0" borderId="5" xfId="0" applyNumberFormat="1" applyFont="1" applyBorder="1"/>
    <xf numFmtId="44" fontId="21" fillId="0" borderId="7" xfId="0" applyNumberFormat="1" applyFont="1" applyBorder="1"/>
    <xf numFmtId="44" fontId="21" fillId="0" borderId="6" xfId="0" applyNumberFormat="1" applyFont="1" applyBorder="1"/>
    <xf numFmtId="44" fontId="3" fillId="0" borderId="6" xfId="0" applyNumberFormat="1" applyFont="1" applyBorder="1"/>
    <xf numFmtId="44" fontId="21" fillId="0" borderId="0" xfId="0" applyNumberFormat="1" applyFont="1"/>
    <xf numFmtId="44" fontId="3" fillId="0" borderId="4" xfId="0" applyNumberFormat="1" applyFont="1" applyBorder="1"/>
    <xf numFmtId="44" fontId="3" fillId="0" borderId="7" xfId="0" applyNumberFormat="1" applyFont="1" applyBorder="1"/>
    <xf numFmtId="44" fontId="34" fillId="0" borderId="1" xfId="0" applyNumberFormat="1" applyFont="1" applyBorder="1"/>
    <xf numFmtId="44" fontId="34" fillId="0" borderId="2" xfId="0" applyNumberFormat="1" applyFont="1" applyBorder="1"/>
    <xf numFmtId="44" fontId="36" fillId="0" borderId="5" xfId="0" applyNumberFormat="1" applyFont="1" applyBorder="1"/>
    <xf numFmtId="44" fontId="36" fillId="0" borderId="4" xfId="0" applyNumberFormat="1" applyFont="1" applyBorder="1"/>
    <xf numFmtId="44" fontId="36" fillId="0" borderId="7" xfId="0" applyNumberFormat="1" applyFont="1" applyBorder="1"/>
    <xf numFmtId="44" fontId="34" fillId="0" borderId="3" xfId="0" applyNumberFormat="1" applyFont="1" applyBorder="1"/>
    <xf numFmtId="44" fontId="34" fillId="0" borderId="6" xfId="0" applyNumberFormat="1" applyFont="1" applyBorder="1"/>
    <xf numFmtId="44" fontId="34" fillId="0" borderId="4" xfId="0" applyNumberFormat="1" applyFont="1" applyBorder="1"/>
    <xf numFmtId="44" fontId="34" fillId="0" borderId="7" xfId="0" applyNumberFormat="1" applyFont="1" applyBorder="1"/>
    <xf numFmtId="44" fontId="50" fillId="0" borderId="17" xfId="0" applyNumberFormat="1" applyFont="1" applyBorder="1" applyAlignment="1" applyProtection="1">
      <alignment wrapText="1"/>
      <protection locked="0"/>
    </xf>
    <xf numFmtId="44" fontId="44" fillId="2" borderId="0" xfId="0" applyNumberFormat="1" applyFont="1" applyFill="1"/>
    <xf numFmtId="44" fontId="36" fillId="0" borderId="0" xfId="0" applyNumberFormat="1" applyFont="1"/>
    <xf numFmtId="0" fontId="1" fillId="0" borderId="0" xfId="0" applyFont="1" applyFill="1"/>
    <xf numFmtId="0" fontId="38" fillId="0" borderId="7" xfId="0" quotePrefix="1" applyFont="1" applyBorder="1"/>
    <xf numFmtId="0" fontId="37" fillId="0" borderId="26" xfId="0" applyFont="1" applyBorder="1"/>
    <xf numFmtId="44" fontId="1" fillId="0" borderId="5" xfId="0" applyNumberFormat="1" applyFont="1" applyBorder="1"/>
    <xf numFmtId="44" fontId="1" fillId="0" borderId="4" xfId="0" applyNumberFormat="1" applyFont="1" applyBorder="1"/>
    <xf numFmtId="44" fontId="34" fillId="0" borderId="5" xfId="0" applyNumberFormat="1" applyFont="1" applyBorder="1"/>
    <xf numFmtId="44" fontId="36" fillId="0" borderId="23" xfId="0" applyNumberFormat="1" applyFont="1" applyBorder="1"/>
    <xf numFmtId="0" fontId="6" fillId="0" borderId="26" xfId="0" applyFont="1" applyBorder="1"/>
    <xf numFmtId="0" fontId="3" fillId="0" borderId="20" xfId="0" applyFont="1" applyBorder="1"/>
    <xf numFmtId="0" fontId="3" fillId="0" borderId="22" xfId="0" applyFont="1" applyBorder="1"/>
    <xf numFmtId="44" fontId="3" fillId="0" borderId="21" xfId="0" applyNumberFormat="1" applyFont="1" applyBorder="1"/>
    <xf numFmtId="0" fontId="38" fillId="0" borderId="24" xfId="0" applyFont="1" applyBorder="1"/>
    <xf numFmtId="0" fontId="38" fillId="0" borderId="25" xfId="0" applyFont="1" applyBorder="1"/>
    <xf numFmtId="0" fontId="38" fillId="0" borderId="26" xfId="0" applyFont="1" applyBorder="1"/>
    <xf numFmtId="44" fontId="38" fillId="0" borderId="27" xfId="0" applyNumberFormat="1" applyFont="1" applyBorder="1"/>
    <xf numFmtId="0" fontId="34" fillId="0" borderId="20" xfId="0" applyFont="1" applyBorder="1"/>
    <xf numFmtId="0" fontId="34" fillId="0" borderId="22" xfId="0" applyFont="1" applyBorder="1"/>
    <xf numFmtId="44" fontId="34" fillId="0" borderId="21" xfId="0" applyNumberFormat="1" applyFont="1" applyBorder="1"/>
    <xf numFmtId="44" fontId="48" fillId="0" borderId="0" xfId="0" applyNumberFormat="1" applyFont="1" applyAlignment="1" applyProtection="1">
      <alignment wrapText="1"/>
      <protection locked="0"/>
    </xf>
    <xf numFmtId="44" fontId="52" fillId="0" borderId="0" xfId="0" applyNumberFormat="1" applyFont="1" applyAlignment="1" applyProtection="1">
      <alignment horizontal="left" vertical="top" wrapText="1"/>
      <protection locked="0"/>
    </xf>
    <xf numFmtId="44" fontId="48" fillId="0" borderId="0" xfId="0" applyNumberFormat="1" applyFont="1" applyAlignment="1" applyProtection="1">
      <alignment horizontal="right" wrapText="1"/>
      <protection locked="0"/>
    </xf>
    <xf numFmtId="44" fontId="1" fillId="0" borderId="7" xfId="0" applyNumberFormat="1" applyFont="1" applyBorder="1"/>
    <xf numFmtId="44" fontId="34" fillId="0" borderId="0" xfId="0" applyNumberFormat="1" applyFont="1"/>
    <xf numFmtId="44" fontId="16" fillId="0" borderId="27" xfId="0" applyNumberFormat="1" applyFont="1" applyBorder="1"/>
    <xf numFmtId="0" fontId="3" fillId="0" borderId="0" xfId="0" applyFont="1"/>
    <xf numFmtId="0" fontId="21" fillId="0" borderId="1" xfId="0" applyFont="1" applyBorder="1"/>
    <xf numFmtId="0" fontId="21" fillId="0" borderId="2" xfId="0" applyFont="1" applyBorder="1"/>
    <xf numFmtId="0" fontId="3" fillId="0" borderId="3" xfId="0" applyFont="1" applyBorder="1"/>
    <xf numFmtId="0" fontId="21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1" fillId="0" borderId="4" xfId="0" applyFont="1" applyBorder="1"/>
    <xf numFmtId="0" fontId="21" fillId="0" borderId="7" xfId="0" applyFont="1" applyBorder="1"/>
    <xf numFmtId="0" fontId="1" fillId="0" borderId="4" xfId="0" applyFont="1" applyBorder="1"/>
    <xf numFmtId="0" fontId="1" fillId="0" borderId="5" xfId="0" applyFont="1" applyBorder="1"/>
    <xf numFmtId="0" fontId="21" fillId="0" borderId="5" xfId="0" applyFont="1" applyBorder="1"/>
    <xf numFmtId="0" fontId="1" fillId="0" borderId="7" xfId="0" applyFont="1" applyBorder="1"/>
    <xf numFmtId="0" fontId="30" fillId="0" borderId="5" xfId="0" applyFont="1" applyBorder="1"/>
    <xf numFmtId="0" fontId="52" fillId="0" borderId="0" xfId="0" applyFont="1" applyAlignment="1" applyProtection="1">
      <alignment horizontal="left" vertical="top" wrapText="1"/>
      <protection locked="0"/>
    </xf>
    <xf numFmtId="4" fontId="48" fillId="0" borderId="0" xfId="5" applyNumberFormat="1" applyFont="1" applyFill="1" applyBorder="1" applyAlignment="1" applyProtection="1">
      <alignment horizontal="right" wrapText="1"/>
    </xf>
    <xf numFmtId="0" fontId="48" fillId="0" borderId="0" xfId="0" applyFont="1" applyAlignment="1" applyProtection="1">
      <alignment horizontal="left" vertical="top" wrapText="1"/>
      <protection locked="0"/>
    </xf>
    <xf numFmtId="44" fontId="56" fillId="0" borderId="0" xfId="7" applyNumberFormat="1" applyFont="1" applyAlignment="1" applyProtection="1">
      <alignment wrapText="1"/>
      <protection locked="0"/>
    </xf>
    <xf numFmtId="44" fontId="48" fillId="0" borderId="0" xfId="0" applyNumberFormat="1" applyFont="1" applyAlignment="1" applyProtection="1">
      <alignment horizontal="left" vertical="top" wrapText="1"/>
      <protection locked="0"/>
    </xf>
    <xf numFmtId="44" fontId="48" fillId="0" borderId="0" xfId="0" applyNumberFormat="1" applyFont="1" applyBorder="1" applyAlignment="1" applyProtection="1">
      <alignment horizontal="right" wrapText="1"/>
      <protection locked="0"/>
    </xf>
    <xf numFmtId="4" fontId="5" fillId="0" borderId="0" xfId="5" applyNumberFormat="1" applyFont="1" applyFill="1" applyBorder="1" applyAlignment="1" applyProtection="1">
      <alignment horizontal="right" wrapText="1"/>
    </xf>
    <xf numFmtId="44" fontId="5" fillId="0" borderId="0" xfId="522" applyNumberFormat="1" applyFont="1" applyFill="1" applyBorder="1" applyAlignment="1" applyProtection="1">
      <alignment horizontal="right" wrapText="1"/>
    </xf>
    <xf numFmtId="44" fontId="5" fillId="0" borderId="0" xfId="522" applyNumberFormat="1" applyFont="1" applyFill="1" applyBorder="1" applyAlignment="1" applyProtection="1">
      <alignment horizontal="right" wrapText="1"/>
      <protection locked="0"/>
    </xf>
    <xf numFmtId="0" fontId="21" fillId="0" borderId="4" xfId="0" applyFont="1" applyFill="1" applyBorder="1"/>
    <xf numFmtId="0" fontId="3" fillId="0" borderId="4" xfId="0" applyFont="1" applyFill="1" applyBorder="1"/>
    <xf numFmtId="0" fontId="3" fillId="0" borderId="7" xfId="0" applyFont="1" applyFill="1" applyBorder="1"/>
    <xf numFmtId="0" fontId="3" fillId="0" borderId="4" xfId="0" quotePrefix="1" applyFont="1" applyFill="1" applyBorder="1"/>
    <xf numFmtId="0" fontId="34" fillId="0" borderId="4" xfId="0" applyFont="1" applyFill="1" applyBorder="1"/>
    <xf numFmtId="0" fontId="3" fillId="0" borderId="3" xfId="0" quotePrefix="1" applyFont="1" applyFill="1" applyBorder="1"/>
    <xf numFmtId="0" fontId="3" fillId="0" borderId="3" xfId="0" applyFont="1" applyFill="1" applyBorder="1"/>
    <xf numFmtId="0" fontId="3" fillId="0" borderId="5" xfId="0" applyFont="1" applyFill="1" applyBorder="1"/>
    <xf numFmtId="0" fontId="3" fillId="0" borderId="5" xfId="0" quotePrefix="1" applyFont="1" applyFill="1" applyBorder="1"/>
    <xf numFmtId="0" fontId="3" fillId="0" borderId="7" xfId="0" quotePrefix="1" applyFont="1" applyFill="1" applyBorder="1"/>
    <xf numFmtId="0" fontId="16" fillId="0" borderId="4" xfId="0" applyFont="1" applyFill="1" applyBorder="1"/>
    <xf numFmtId="0" fontId="21" fillId="0" borderId="5" xfId="0" applyFont="1" applyFill="1" applyBorder="1"/>
    <xf numFmtId="0" fontId="30" fillId="0" borderId="4" xfId="0" applyFont="1" applyFill="1" applyBorder="1"/>
    <xf numFmtId="0" fontId="3" fillId="0" borderId="4" xfId="4" applyFont="1" applyFill="1" applyBorder="1"/>
    <xf numFmtId="0" fontId="3" fillId="0" borderId="4" xfId="2" applyFont="1" applyFill="1" applyBorder="1"/>
    <xf numFmtId="0" fontId="3" fillId="0" borderId="6" xfId="0" quotePrefix="1" applyFont="1" applyFill="1" applyBorder="1"/>
    <xf numFmtId="4" fontId="3" fillId="0" borderId="5" xfId="0" applyNumberFormat="1" applyFont="1" applyFill="1" applyBorder="1"/>
    <xf numFmtId="0" fontId="3" fillId="0" borderId="6" xfId="0" applyFont="1" applyFill="1" applyBorder="1"/>
    <xf numFmtId="0" fontId="16" fillId="0" borderId="4" xfId="0" quotePrefix="1" applyFont="1" applyFill="1" applyBorder="1"/>
    <xf numFmtId="0" fontId="33" fillId="0" borderId="0" xfId="0" applyFont="1" applyBorder="1" applyProtection="1"/>
    <xf numFmtId="44" fontId="33" fillId="0" borderId="0" xfId="0" applyNumberFormat="1" applyFont="1" applyBorder="1" applyProtection="1"/>
    <xf numFmtId="0" fontId="1" fillId="0" borderId="0" xfId="0" applyFont="1" applyProtection="1"/>
    <xf numFmtId="49" fontId="40" fillId="0" borderId="18" xfId="0" applyNumberFormat="1" applyFont="1" applyBorder="1" applyProtection="1"/>
    <xf numFmtId="0" fontId="40" fillId="0" borderId="18" xfId="0" applyFont="1" applyBorder="1" applyProtection="1"/>
    <xf numFmtId="0" fontId="1" fillId="0" borderId="18" xfId="0" applyFont="1" applyBorder="1" applyProtection="1"/>
    <xf numFmtId="44" fontId="40" fillId="0" borderId="18" xfId="0" applyNumberFormat="1" applyFont="1" applyBorder="1" applyProtection="1"/>
    <xf numFmtId="49" fontId="40" fillId="0" borderId="0" xfId="0" applyNumberFormat="1" applyFont="1" applyProtection="1"/>
    <xf numFmtId="0" fontId="40" fillId="0" borderId="0" xfId="0" applyFont="1" applyProtection="1"/>
    <xf numFmtId="0" fontId="11" fillId="0" borderId="0" xfId="0" applyFont="1" applyProtection="1"/>
    <xf numFmtId="4" fontId="40" fillId="0" borderId="0" xfId="0" applyNumberFormat="1" applyFont="1" applyProtection="1"/>
    <xf numFmtId="44" fontId="40" fillId="0" borderId="0" xfId="0" applyNumberFormat="1" applyFont="1" applyProtection="1"/>
    <xf numFmtId="49" fontId="40" fillId="0" borderId="0" xfId="0" applyNumberFormat="1" applyFont="1" applyBorder="1" applyProtection="1"/>
    <xf numFmtId="0" fontId="40" fillId="0" borderId="0" xfId="0" applyFont="1" applyBorder="1" applyProtection="1"/>
    <xf numFmtId="0" fontId="11" fillId="0" borderId="0" xfId="0" applyFont="1" applyBorder="1" applyProtection="1"/>
    <xf numFmtId="44" fontId="40" fillId="0" borderId="0" xfId="0" applyNumberFormat="1" applyFont="1" applyBorder="1" applyProtection="1"/>
    <xf numFmtId="0" fontId="11" fillId="0" borderId="18" xfId="0" applyFont="1" applyBorder="1" applyProtection="1"/>
    <xf numFmtId="49" fontId="40" fillId="0" borderId="19" xfId="0" applyNumberFormat="1" applyFont="1" applyBorder="1" applyProtection="1"/>
    <xf numFmtId="0" fontId="40" fillId="0" borderId="17" xfId="0" applyFont="1" applyBorder="1" applyProtection="1"/>
    <xf numFmtId="44" fontId="40" fillId="0" borderId="15" xfId="0" applyNumberFormat="1" applyFont="1" applyBorder="1" applyProtection="1"/>
    <xf numFmtId="49" fontId="1" fillId="0" borderId="0" xfId="0" applyNumberFormat="1" applyFont="1" applyProtection="1"/>
    <xf numFmtId="44" fontId="1" fillId="0" borderId="0" xfId="0" applyNumberFormat="1" applyFont="1" applyProtection="1"/>
    <xf numFmtId="0" fontId="21" fillId="0" borderId="1" xfId="0" applyFont="1" applyBorder="1" applyProtection="1"/>
    <xf numFmtId="44" fontId="21" fillId="0" borderId="1" xfId="0" applyNumberFormat="1" applyFont="1" applyBorder="1" applyProtection="1"/>
    <xf numFmtId="0" fontId="21" fillId="0" borderId="0" xfId="0" applyFont="1" applyFill="1" applyProtection="1"/>
    <xf numFmtId="0" fontId="21" fillId="0" borderId="0" xfId="0" applyFont="1" applyProtection="1"/>
    <xf numFmtId="0" fontId="1" fillId="0" borderId="0" xfId="0" applyFont="1" applyFill="1" applyProtection="1"/>
    <xf numFmtId="0" fontId="9" fillId="0" borderId="0" xfId="0" applyFont="1" applyFill="1" applyProtection="1"/>
    <xf numFmtId="0" fontId="21" fillId="0" borderId="2" xfId="0" applyFont="1" applyBorder="1" applyProtection="1"/>
    <xf numFmtId="44" fontId="21" fillId="0" borderId="2" xfId="0" applyNumberFormat="1" applyFont="1" applyBorder="1" applyProtection="1"/>
    <xf numFmtId="0" fontId="24" fillId="0" borderId="0" xfId="0" applyFont="1" applyBorder="1" applyProtection="1"/>
    <xf numFmtId="0" fontId="1" fillId="0" borderId="0" xfId="0" applyFont="1" applyBorder="1" applyProtection="1"/>
    <xf numFmtId="49" fontId="21" fillId="0" borderId="0" xfId="0" applyNumberFormat="1" applyFont="1" applyBorder="1" applyProtection="1"/>
    <xf numFmtId="0" fontId="21" fillId="0" borderId="0" xfId="0" applyFont="1" applyBorder="1" applyProtection="1"/>
    <xf numFmtId="44" fontId="21" fillId="0" borderId="0" xfId="0" applyNumberFormat="1" applyFont="1" applyBorder="1" applyProtection="1"/>
    <xf numFmtId="49" fontId="39" fillId="3" borderId="0" xfId="0" applyNumberFormat="1" applyFont="1" applyFill="1" applyProtection="1"/>
    <xf numFmtId="0" fontId="39" fillId="3" borderId="0" xfId="0" applyFont="1" applyFill="1" applyProtection="1"/>
    <xf numFmtId="44" fontId="39" fillId="3" borderId="0" xfId="0" applyNumberFormat="1" applyFont="1" applyFill="1" applyProtection="1"/>
    <xf numFmtId="0" fontId="41" fillId="0" borderId="0" xfId="0" applyFont="1" applyProtection="1"/>
    <xf numFmtId="0" fontId="23" fillId="0" borderId="0" xfId="0" applyFont="1" applyProtection="1"/>
    <xf numFmtId="0" fontId="12" fillId="0" borderId="0" xfId="0" applyFont="1" applyProtection="1"/>
    <xf numFmtId="44" fontId="23" fillId="0" borderId="0" xfId="0" applyNumberFormat="1" applyFont="1" applyAlignment="1" applyProtection="1">
      <alignment textRotation="90"/>
    </xf>
    <xf numFmtId="0" fontId="16" fillId="0" borderId="0" xfId="0" applyFont="1" applyProtection="1"/>
    <xf numFmtId="4" fontId="21" fillId="0" borderId="0" xfId="0" applyNumberFormat="1" applyFont="1" applyFill="1" applyProtection="1"/>
    <xf numFmtId="0" fontId="18" fillId="0" borderId="0" xfId="0" applyFont="1" applyProtection="1"/>
    <xf numFmtId="0" fontId="28" fillId="0" borderId="0" xfId="0" applyFont="1" applyProtection="1"/>
    <xf numFmtId="0" fontId="26" fillId="0" borderId="0" xfId="0" applyFont="1" applyProtection="1"/>
    <xf numFmtId="0" fontId="16" fillId="0" borderId="0" xfId="0" quotePrefix="1" applyFont="1" applyProtection="1"/>
    <xf numFmtId="44" fontId="9" fillId="0" borderId="0" xfId="0" applyNumberFormat="1" applyFont="1" applyProtection="1"/>
    <xf numFmtId="0" fontId="21" fillId="0" borderId="3" xfId="0" applyFont="1" applyBorder="1" applyProtection="1"/>
    <xf numFmtId="0" fontId="3" fillId="0" borderId="3" xfId="0" applyFont="1" applyBorder="1" applyProtection="1"/>
    <xf numFmtId="0" fontId="3" fillId="0" borderId="3" xfId="0" quotePrefix="1" applyFont="1" applyBorder="1" applyProtection="1"/>
    <xf numFmtId="4" fontId="3" fillId="0" borderId="3" xfId="0" applyNumberFormat="1" applyFont="1" applyBorder="1" applyProtection="1"/>
    <xf numFmtId="44" fontId="3" fillId="0" borderId="3" xfId="0" applyNumberFormat="1" applyFont="1" applyBorder="1" applyProtection="1"/>
    <xf numFmtId="0" fontId="21" fillId="0" borderId="6" xfId="0" applyFont="1" applyBorder="1" applyProtection="1"/>
    <xf numFmtId="0" fontId="3" fillId="0" borderId="6" xfId="0" applyFont="1" applyBorder="1" applyProtection="1"/>
    <xf numFmtId="0" fontId="3" fillId="0" borderId="6" xfId="0" quotePrefix="1" applyFont="1" applyBorder="1" applyProtection="1"/>
    <xf numFmtId="4" fontId="3" fillId="0" borderId="6" xfId="0" applyNumberFormat="1" applyFont="1" applyBorder="1" applyProtection="1"/>
    <xf numFmtId="44" fontId="3" fillId="0" borderId="6" xfId="0" applyNumberFormat="1" applyFont="1" applyBorder="1" applyProtection="1"/>
    <xf numFmtId="0" fontId="21" fillId="0" borderId="5" xfId="0" applyFont="1" applyBorder="1" applyProtection="1"/>
    <xf numFmtId="0" fontId="3" fillId="0" borderId="5" xfId="0" applyFont="1" applyBorder="1" applyProtection="1"/>
    <xf numFmtId="0" fontId="3" fillId="0" borderId="5" xfId="0" quotePrefix="1" applyFont="1" applyBorder="1" applyProtection="1"/>
    <xf numFmtId="44" fontId="3" fillId="0" borderId="5" xfId="0" applyNumberFormat="1" applyFont="1" applyBorder="1" applyProtection="1"/>
    <xf numFmtId="0" fontId="21" fillId="0" borderId="7" xfId="0" applyFont="1" applyBorder="1" applyProtection="1"/>
    <xf numFmtId="0" fontId="16" fillId="0" borderId="7" xfId="0" quotePrefix="1" applyFont="1" applyBorder="1" applyProtection="1"/>
    <xf numFmtId="0" fontId="3" fillId="0" borderId="7" xfId="0" quotePrefix="1" applyFont="1" applyBorder="1" applyProtection="1"/>
    <xf numFmtId="0" fontId="3" fillId="0" borderId="7" xfId="0" applyFont="1" applyBorder="1" applyProtection="1"/>
    <xf numFmtId="4" fontId="3" fillId="0" borderId="7" xfId="0" applyNumberFormat="1" applyFont="1" applyBorder="1" applyProtection="1"/>
    <xf numFmtId="44" fontId="3" fillId="0" borderId="7" xfId="0" applyNumberFormat="1" applyFont="1" applyBorder="1" applyProtection="1"/>
    <xf numFmtId="44" fontId="9" fillId="0" borderId="5" xfId="0" applyNumberFormat="1" applyFont="1" applyBorder="1" applyProtection="1"/>
    <xf numFmtId="0" fontId="1" fillId="0" borderId="4" xfId="0" applyFont="1" applyBorder="1" applyProtection="1"/>
    <xf numFmtId="0" fontId="3" fillId="0" borderId="4" xfId="0" applyFont="1" applyBorder="1" applyProtection="1"/>
    <xf numFmtId="44" fontId="3" fillId="0" borderId="4" xfId="0" applyNumberFormat="1" applyFont="1" applyBorder="1" applyProtection="1"/>
    <xf numFmtId="44" fontId="9" fillId="0" borderId="4" xfId="0" applyNumberFormat="1" applyFont="1" applyBorder="1" applyProtection="1"/>
    <xf numFmtId="4" fontId="3" fillId="0" borderId="4" xfId="0" applyNumberFormat="1" applyFont="1" applyBorder="1" applyProtection="1"/>
    <xf numFmtId="0" fontId="3" fillId="0" borderId="4" xfId="0" quotePrefix="1" applyFont="1" applyBorder="1" applyProtection="1"/>
    <xf numFmtId="0" fontId="1" fillId="0" borderId="7" xfId="0" applyFont="1" applyBorder="1" applyProtection="1"/>
    <xf numFmtId="44" fontId="9" fillId="0" borderId="7" xfId="0" applyNumberFormat="1" applyFont="1" applyBorder="1" applyProtection="1"/>
    <xf numFmtId="0" fontId="1" fillId="0" borderId="3" xfId="0" applyFont="1" applyBorder="1" applyProtection="1"/>
    <xf numFmtId="0" fontId="21" fillId="0" borderId="4" xfId="0" applyFont="1" applyBorder="1" applyProtection="1"/>
    <xf numFmtId="44" fontId="21" fillId="0" borderId="4" xfId="0" applyNumberFormat="1" applyFont="1" applyBorder="1" applyProtection="1"/>
    <xf numFmtId="44" fontId="21" fillId="0" borderId="7" xfId="0" applyNumberFormat="1" applyFont="1" applyBorder="1" applyProtection="1"/>
    <xf numFmtId="0" fontId="1" fillId="0" borderId="5" xfId="0" applyFont="1" applyBorder="1" applyProtection="1"/>
    <xf numFmtId="4" fontId="3" fillId="0" borderId="4" xfId="0" quotePrefix="1" applyNumberFormat="1" applyFont="1" applyBorder="1" applyProtection="1"/>
    <xf numFmtId="0" fontId="1" fillId="0" borderId="8" xfId="0" applyFont="1" applyBorder="1" applyProtection="1"/>
    <xf numFmtId="0" fontId="3" fillId="0" borderId="8" xfId="0" applyFont="1" applyBorder="1" applyProtection="1"/>
    <xf numFmtId="0" fontId="3" fillId="0" borderId="8" xfId="0" quotePrefix="1" applyFont="1" applyBorder="1" applyProtection="1"/>
    <xf numFmtId="44" fontId="3" fillId="0" borderId="8" xfId="0" applyNumberFormat="1" applyFont="1" applyBorder="1" applyProtection="1"/>
    <xf numFmtId="0" fontId="13" fillId="0" borderId="4" xfId="0" applyFont="1" applyBorder="1" applyProtection="1"/>
    <xf numFmtId="0" fontId="13" fillId="0" borderId="7" xfId="0" applyFont="1" applyBorder="1" applyProtection="1"/>
    <xf numFmtId="0" fontId="13" fillId="0" borderId="5" xfId="0" applyFont="1" applyBorder="1" applyProtection="1"/>
    <xf numFmtId="0" fontId="6" fillId="0" borderId="5" xfId="0" applyFont="1" applyBorder="1" applyProtection="1"/>
    <xf numFmtId="0" fontId="6" fillId="0" borderId="4" xfId="0" applyFont="1" applyBorder="1" applyProtection="1"/>
    <xf numFmtId="0" fontId="5" fillId="0" borderId="4" xfId="0" quotePrefix="1" applyFont="1" applyBorder="1" applyAlignment="1" applyProtection="1">
      <alignment horizontal="right"/>
    </xf>
    <xf numFmtId="0" fontId="3" fillId="0" borderId="5" xfId="0" quotePrefix="1" applyFont="1" applyBorder="1" applyAlignment="1" applyProtection="1">
      <alignment horizontal="right"/>
    </xf>
    <xf numFmtId="0" fontId="1" fillId="0" borderId="9" xfId="0" applyFont="1" applyBorder="1" applyProtection="1"/>
    <xf numFmtId="0" fontId="3" fillId="0" borderId="9" xfId="0" applyFont="1" applyBorder="1" applyProtection="1"/>
    <xf numFmtId="44" fontId="3" fillId="0" borderId="9" xfId="0" applyNumberFormat="1" applyFont="1" applyBorder="1" applyProtection="1"/>
    <xf numFmtId="4" fontId="3" fillId="0" borderId="8" xfId="0" quotePrefix="1" applyNumberFormat="1" applyFont="1" applyBorder="1" applyProtection="1"/>
    <xf numFmtId="0" fontId="14" fillId="0" borderId="7" xfId="0" applyFont="1" applyBorder="1" applyProtection="1"/>
    <xf numFmtId="0" fontId="14" fillId="0" borderId="4" xfId="0" applyFont="1" applyBorder="1" applyProtection="1"/>
    <xf numFmtId="0" fontId="16" fillId="0" borderId="4" xfId="0" applyFont="1" applyBorder="1" applyProtection="1"/>
    <xf numFmtId="0" fontId="16" fillId="0" borderId="7" xfId="0" applyFont="1" applyBorder="1" applyProtection="1"/>
    <xf numFmtId="0" fontId="16" fillId="0" borderId="5" xfId="0" applyFont="1" applyBorder="1" applyProtection="1"/>
    <xf numFmtId="0" fontId="21" fillId="0" borderId="9" xfId="0" applyFont="1" applyBorder="1" applyProtection="1"/>
    <xf numFmtId="0" fontId="21" fillId="0" borderId="8" xfId="0" applyFont="1" applyBorder="1" applyProtection="1"/>
    <xf numFmtId="0" fontId="1" fillId="0" borderId="6" xfId="0" applyFont="1" applyBorder="1" applyProtection="1"/>
    <xf numFmtId="0" fontId="11" fillId="0" borderId="4" xfId="0" quotePrefix="1" applyFont="1" applyBorder="1" applyProtection="1"/>
    <xf numFmtId="4" fontId="3" fillId="0" borderId="7" xfId="0" quotePrefix="1" applyNumberFormat="1" applyFont="1" applyBorder="1" applyProtection="1"/>
    <xf numFmtId="14" fontId="16" fillId="0" borderId="7" xfId="0" quotePrefix="1" applyNumberFormat="1" applyFont="1" applyBorder="1" applyProtection="1"/>
    <xf numFmtId="14" fontId="3" fillId="0" borderId="7" xfId="0" quotePrefix="1" applyNumberFormat="1" applyFont="1" applyBorder="1" applyProtection="1"/>
    <xf numFmtId="0" fontId="9" fillId="0" borderId="7" xfId="0" applyFont="1" applyBorder="1" applyProtection="1"/>
    <xf numFmtId="0" fontId="5" fillId="0" borderId="5" xfId="0" applyFont="1" applyBorder="1" applyProtection="1"/>
    <xf numFmtId="0" fontId="9" fillId="0" borderId="5" xfId="0" applyFont="1" applyBorder="1" applyProtection="1"/>
    <xf numFmtId="0" fontId="5" fillId="0" borderId="4" xfId="0" applyFont="1" applyBorder="1" applyProtection="1"/>
    <xf numFmtId="0" fontId="9" fillId="0" borderId="4" xfId="0" applyFont="1" applyBorder="1" applyProtection="1"/>
    <xf numFmtId="0" fontId="4" fillId="0" borderId="7" xfId="0" applyFont="1" applyBorder="1" applyProtection="1"/>
    <xf numFmtId="0" fontId="5" fillId="0" borderId="4" xfId="0" quotePrefix="1" applyFont="1" applyBorder="1" applyProtection="1"/>
    <xf numFmtId="0" fontId="4" fillId="0" borderId="4" xfId="0" applyFont="1" applyBorder="1" applyProtection="1"/>
    <xf numFmtId="0" fontId="5" fillId="0" borderId="7" xfId="0" applyFont="1" applyBorder="1" applyProtection="1"/>
    <xf numFmtId="0" fontId="5" fillId="0" borderId="7" xfId="0" quotePrefix="1" applyFont="1" applyBorder="1" applyProtection="1"/>
    <xf numFmtId="0" fontId="4" fillId="0" borderId="5" xfId="0" applyFont="1" applyBorder="1" applyProtection="1"/>
    <xf numFmtId="14" fontId="6" fillId="0" borderId="5" xfId="0" quotePrefix="1" applyNumberFormat="1" applyFont="1" applyBorder="1" applyProtection="1"/>
    <xf numFmtId="14" fontId="6" fillId="0" borderId="4" xfId="0" quotePrefix="1" applyNumberFormat="1" applyFont="1" applyBorder="1" applyProtection="1"/>
    <xf numFmtId="0" fontId="10" fillId="0" borderId="0" xfId="0" applyFont="1" applyFill="1" applyProtection="1"/>
    <xf numFmtId="0" fontId="10" fillId="0" borderId="0" xfId="0" applyFont="1" applyProtection="1"/>
    <xf numFmtId="0" fontId="18" fillId="0" borderId="7" xfId="0" applyFont="1" applyBorder="1" applyProtection="1"/>
    <xf numFmtId="0" fontId="6" fillId="0" borderId="8" xfId="0" applyFont="1" applyBorder="1" applyProtection="1"/>
    <xf numFmtId="0" fontId="6" fillId="0" borderId="7" xfId="0" applyFont="1" applyBorder="1" applyProtection="1"/>
    <xf numFmtId="0" fontId="6" fillId="0" borderId="9" xfId="0" applyFont="1" applyBorder="1" applyProtection="1"/>
    <xf numFmtId="0" fontId="4" fillId="0" borderId="3" xfId="0" applyFont="1" applyBorder="1" applyProtection="1"/>
    <xf numFmtId="0" fontId="6" fillId="0" borderId="5" xfId="0" quotePrefix="1" applyFont="1" applyBorder="1" applyProtection="1"/>
    <xf numFmtId="0" fontId="6" fillId="0" borderId="4" xfId="0" quotePrefix="1" applyFont="1" applyBorder="1" applyProtection="1"/>
    <xf numFmtId="0" fontId="6" fillId="0" borderId="7" xfId="0" quotePrefix="1" applyFont="1" applyBorder="1" applyProtection="1"/>
    <xf numFmtId="0" fontId="4" fillId="0" borderId="6" xfId="0" applyFont="1" applyBorder="1" applyProtection="1"/>
    <xf numFmtId="0" fontId="11" fillId="0" borderId="5" xfId="0" quotePrefix="1" applyFont="1" applyBorder="1" applyProtection="1"/>
    <xf numFmtId="0" fontId="2" fillId="0" borderId="7" xfId="0" applyFont="1" applyBorder="1" applyProtection="1"/>
    <xf numFmtId="0" fontId="21" fillId="0" borderId="5" xfId="0" quotePrefix="1" applyFont="1" applyBorder="1" applyProtection="1"/>
    <xf numFmtId="0" fontId="21" fillId="0" borderId="4" xfId="0" quotePrefix="1" applyFont="1" applyBorder="1" applyProtection="1"/>
    <xf numFmtId="0" fontId="21" fillId="0" borderId="7" xfId="0" quotePrefix="1" applyFont="1" applyBorder="1" applyProtection="1"/>
    <xf numFmtId="0" fontId="21" fillId="0" borderId="8" xfId="0" quotePrefix="1" applyFont="1" applyBorder="1" applyProtection="1"/>
    <xf numFmtId="0" fontId="2" fillId="0" borderId="4" xfId="0" quotePrefix="1" applyFont="1" applyBorder="1" applyProtection="1"/>
    <xf numFmtId="0" fontId="2" fillId="0" borderId="4" xfId="0" applyFont="1" applyBorder="1" applyProtection="1"/>
    <xf numFmtId="0" fontId="21" fillId="0" borderId="3" xfId="0" quotePrefix="1" applyFont="1" applyBorder="1" applyProtection="1"/>
    <xf numFmtId="0" fontId="13" fillId="0" borderId="8" xfId="0" applyFont="1" applyBorder="1" applyProtection="1"/>
    <xf numFmtId="0" fontId="5" fillId="0" borderId="5" xfId="0" quotePrefix="1" applyFont="1" applyBorder="1" applyProtection="1"/>
    <xf numFmtId="0" fontId="5" fillId="0" borderId="8" xfId="0" quotePrefix="1" applyFont="1" applyBorder="1" applyProtection="1"/>
    <xf numFmtId="0" fontId="5" fillId="0" borderId="8" xfId="0" applyFont="1" applyBorder="1" applyProtection="1"/>
    <xf numFmtId="0" fontId="27" fillId="0" borderId="5" xfId="0" quotePrefix="1" applyFont="1" applyBorder="1" applyProtection="1"/>
    <xf numFmtId="0" fontId="27" fillId="0" borderId="4" xfId="0" quotePrefix="1" applyFont="1" applyBorder="1" applyProtection="1"/>
    <xf numFmtId="0" fontId="27" fillId="0" borderId="4" xfId="0" applyFont="1" applyBorder="1" applyProtection="1"/>
    <xf numFmtId="0" fontId="27" fillId="0" borderId="7" xfId="0" quotePrefix="1" applyFont="1" applyBorder="1" applyProtection="1"/>
    <xf numFmtId="0" fontId="27" fillId="0" borderId="7" xfId="0" applyFont="1" applyBorder="1" applyProtection="1"/>
    <xf numFmtId="0" fontId="27" fillId="0" borderId="8" xfId="0" applyFont="1" applyBorder="1" applyProtection="1"/>
    <xf numFmtId="0" fontId="16" fillId="0" borderId="4" xfId="0" quotePrefix="1" applyFont="1" applyBorder="1" applyProtection="1"/>
    <xf numFmtId="0" fontId="3" fillId="0" borderId="3" xfId="0" quotePrefix="1" applyFont="1" applyBorder="1" applyAlignment="1" applyProtection="1">
      <alignment horizontal="left"/>
    </xf>
    <xf numFmtId="0" fontId="3" fillId="0" borderId="5" xfId="0" quotePrefix="1" applyFont="1" applyBorder="1" applyAlignment="1" applyProtection="1">
      <alignment horizontal="left"/>
    </xf>
    <xf numFmtId="0" fontId="3" fillId="0" borderId="4" xfId="0" quotePrefix="1" applyFont="1" applyBorder="1" applyAlignment="1" applyProtection="1">
      <alignment horizontal="left"/>
    </xf>
    <xf numFmtId="0" fontId="3" fillId="0" borderId="7" xfId="0" quotePrefix="1" applyFont="1" applyBorder="1" applyAlignment="1" applyProtection="1">
      <alignment horizontal="left"/>
    </xf>
    <xf numFmtId="0" fontId="11" fillId="0" borderId="4" xfId="0" applyFont="1" applyBorder="1" applyAlignment="1" applyProtection="1">
      <alignment horizontal="left"/>
    </xf>
    <xf numFmtId="0" fontId="11" fillId="0" borderId="7" xfId="0" applyFont="1" applyBorder="1" applyAlignment="1" applyProtection="1">
      <alignment horizontal="left"/>
    </xf>
    <xf numFmtId="0" fontId="3" fillId="0" borderId="5" xfId="0" applyFont="1" applyBorder="1" applyAlignment="1" applyProtection="1">
      <alignment horizontal="left"/>
    </xf>
    <xf numFmtId="0" fontId="3" fillId="0" borderId="4" xfId="0" applyFont="1" applyBorder="1" applyAlignment="1" applyProtection="1">
      <alignment horizontal="left"/>
    </xf>
    <xf numFmtId="0" fontId="3" fillId="0" borderId="7" xfId="0" applyFont="1" applyBorder="1" applyAlignment="1" applyProtection="1">
      <alignment horizontal="left"/>
    </xf>
    <xf numFmtId="0" fontId="19" fillId="0" borderId="5" xfId="0" applyFont="1" applyBorder="1" applyProtection="1"/>
    <xf numFmtId="0" fontId="19" fillId="0" borderId="4" xfId="0" applyFont="1" applyBorder="1" applyProtection="1"/>
    <xf numFmtId="0" fontId="20" fillId="0" borderId="4" xfId="0" applyFont="1" applyBorder="1" applyProtection="1"/>
    <xf numFmtId="0" fontId="3" fillId="0" borderId="4" xfId="0" quotePrefix="1" applyFont="1" applyBorder="1" applyAlignment="1" applyProtection="1">
      <alignment horizontal="right"/>
    </xf>
    <xf numFmtId="0" fontId="6" fillId="0" borderId="4" xfId="0" quotePrefix="1" applyFont="1" applyBorder="1" applyAlignment="1" applyProtection="1">
      <alignment horizontal="right"/>
    </xf>
    <xf numFmtId="0" fontId="20" fillId="0" borderId="7" xfId="0" applyFont="1" applyBorder="1" applyProtection="1"/>
    <xf numFmtId="0" fontId="14" fillId="0" borderId="5" xfId="0" applyFont="1" applyBorder="1" applyProtection="1"/>
    <xf numFmtId="0" fontId="1" fillId="0" borderId="10" xfId="0" applyFont="1" applyBorder="1" applyProtection="1"/>
    <xf numFmtId="0" fontId="3" fillId="0" borderId="10" xfId="0" applyFont="1" applyBorder="1" applyProtection="1"/>
    <xf numFmtId="44" fontId="3" fillId="0" borderId="10" xfId="0" applyNumberFormat="1" applyFont="1" applyBorder="1" applyProtection="1"/>
    <xf numFmtId="0" fontId="3" fillId="0" borderId="9" xfId="0" applyFont="1" applyBorder="1" applyAlignment="1" applyProtection="1">
      <alignment horizontal="left"/>
    </xf>
    <xf numFmtId="0" fontId="3" fillId="0" borderId="8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left"/>
    </xf>
    <xf numFmtId="0" fontId="3" fillId="0" borderId="9" xfId="0" quotePrefix="1" applyFont="1" applyBorder="1" applyAlignment="1" applyProtection="1">
      <alignment horizontal="left"/>
    </xf>
    <xf numFmtId="0" fontId="3" fillId="0" borderId="8" xfId="0" quotePrefix="1" applyFont="1" applyBorder="1" applyAlignment="1" applyProtection="1">
      <alignment horizontal="left"/>
    </xf>
    <xf numFmtId="0" fontId="16" fillId="0" borderId="6" xfId="0" quotePrefix="1" applyFont="1" applyBorder="1" applyProtection="1"/>
    <xf numFmtId="0" fontId="16" fillId="0" borderId="8" xfId="0" quotePrefix="1" applyFont="1" applyBorder="1" applyProtection="1"/>
    <xf numFmtId="0" fontId="4" fillId="0" borderId="4" xfId="0" applyFont="1" applyBorder="1" applyAlignment="1" applyProtection="1">
      <alignment horizontal="left"/>
    </xf>
    <xf numFmtId="0" fontId="22" fillId="0" borderId="4" xfId="0" applyFont="1" applyBorder="1" applyAlignment="1" applyProtection="1">
      <alignment horizontal="left"/>
    </xf>
    <xf numFmtId="0" fontId="22" fillId="0" borderId="7" xfId="0" applyFont="1" applyBorder="1" applyAlignment="1" applyProtection="1">
      <alignment horizontal="left"/>
    </xf>
    <xf numFmtId="0" fontId="3" fillId="0" borderId="5" xfId="0" quotePrefix="1" applyFont="1" applyBorder="1" applyAlignment="1" applyProtection="1">
      <alignment horizontal="left" indent="1"/>
    </xf>
    <xf numFmtId="0" fontId="16" fillId="0" borderId="4" xfId="0" applyFont="1" applyBorder="1" applyAlignment="1" applyProtection="1">
      <alignment horizontal="left"/>
    </xf>
    <xf numFmtId="0" fontId="16" fillId="0" borderId="7" xfId="0" applyFont="1" applyBorder="1" applyAlignment="1" applyProtection="1">
      <alignment horizontal="left"/>
    </xf>
    <xf numFmtId="0" fontId="16" fillId="0" borderId="5" xfId="0" applyFont="1" applyBorder="1" applyAlignment="1" applyProtection="1">
      <alignment horizontal="left"/>
    </xf>
    <xf numFmtId="0" fontId="11" fillId="0" borderId="24" xfId="0" applyFont="1" applyBorder="1" applyProtection="1"/>
    <xf numFmtId="0" fontId="11" fillId="0" borderId="25" xfId="0" applyFont="1" applyBorder="1" applyProtection="1"/>
    <xf numFmtId="0" fontId="11" fillId="0" borderId="26" xfId="0" applyFont="1" applyBorder="1" applyProtection="1"/>
    <xf numFmtId="0" fontId="6" fillId="0" borderId="26" xfId="0" applyFont="1" applyBorder="1" applyProtection="1"/>
    <xf numFmtId="44" fontId="16" fillId="0" borderId="27" xfId="0" applyNumberFormat="1" applyFont="1" applyBorder="1" applyProtection="1"/>
    <xf numFmtId="0" fontId="3" fillId="0" borderId="20" xfId="0" applyFont="1" applyBorder="1" applyProtection="1"/>
    <xf numFmtId="0" fontId="3" fillId="0" borderId="22" xfId="0" applyFont="1" applyBorder="1" applyProtection="1"/>
    <xf numFmtId="0" fontId="3" fillId="0" borderId="11" xfId="0" applyFont="1" applyBorder="1" applyProtection="1"/>
    <xf numFmtId="44" fontId="3" fillId="0" borderId="21" xfId="0" applyNumberFormat="1" applyFont="1" applyBorder="1" applyProtection="1"/>
    <xf numFmtId="0" fontId="3" fillId="0" borderId="0" xfId="0" applyFont="1" applyBorder="1" applyProtection="1"/>
    <xf numFmtId="44" fontId="3" fillId="0" borderId="0" xfId="0" applyNumberFormat="1" applyFont="1" applyBorder="1" applyProtection="1"/>
    <xf numFmtId="49" fontId="44" fillId="2" borderId="0" xfId="0" applyNumberFormat="1" applyFont="1" applyFill="1" applyProtection="1"/>
    <xf numFmtId="0" fontId="44" fillId="2" borderId="0" xfId="0" applyFont="1" applyFill="1" applyProtection="1"/>
    <xf numFmtId="44" fontId="44" fillId="2" borderId="0" xfId="0" applyNumberFormat="1" applyFont="1" applyFill="1" applyProtection="1"/>
    <xf numFmtId="49" fontId="34" fillId="0" borderId="0" xfId="0" applyNumberFormat="1" applyFont="1" applyProtection="1"/>
    <xf numFmtId="0" fontId="34" fillId="0" borderId="0" xfId="0" applyFont="1" applyProtection="1"/>
    <xf numFmtId="0" fontId="36" fillId="0" borderId="0" xfId="0" applyFont="1" applyProtection="1"/>
    <xf numFmtId="44" fontId="36" fillId="0" borderId="0" xfId="0" applyNumberFormat="1" applyFont="1" applyProtection="1"/>
    <xf numFmtId="0" fontId="42" fillId="0" borderId="0" xfId="0" applyFont="1" applyProtection="1"/>
    <xf numFmtId="44" fontId="34" fillId="0" borderId="0" xfId="0" applyNumberFormat="1" applyFont="1" applyAlignment="1" applyProtection="1">
      <alignment textRotation="90"/>
    </xf>
    <xf numFmtId="0" fontId="35" fillId="0" borderId="0" xfId="0" applyFont="1" applyProtection="1"/>
    <xf numFmtId="0" fontId="34" fillId="0" borderId="0" xfId="0" applyFont="1" applyAlignment="1" applyProtection="1">
      <alignment wrapText="1"/>
    </xf>
    <xf numFmtId="0" fontId="34" fillId="0" borderId="0" xfId="0" applyFont="1" applyAlignment="1" applyProtection="1">
      <alignment vertical="center"/>
    </xf>
    <xf numFmtId="0" fontId="38" fillId="0" borderId="0" xfId="0" applyFont="1" applyProtection="1"/>
    <xf numFmtId="0" fontId="34" fillId="0" borderId="0" xfId="0" quotePrefix="1" applyFont="1" applyProtection="1"/>
    <xf numFmtId="0" fontId="43" fillId="0" borderId="0" xfId="0" applyFont="1" applyProtection="1"/>
    <xf numFmtId="4" fontId="34" fillId="0" borderId="0" xfId="0" applyNumberFormat="1" applyFont="1" applyProtection="1"/>
    <xf numFmtId="44" fontId="34" fillId="0" borderId="0" xfId="0" applyNumberFormat="1" applyFont="1" applyProtection="1"/>
    <xf numFmtId="0" fontId="34" fillId="0" borderId="3" xfId="0" applyFont="1" applyBorder="1" applyProtection="1"/>
    <xf numFmtId="0" fontId="34" fillId="0" borderId="3" xfId="0" quotePrefix="1" applyFont="1" applyBorder="1" applyProtection="1"/>
    <xf numFmtId="4" fontId="34" fillId="0" borderId="3" xfId="0" applyNumberFormat="1" applyFont="1" applyBorder="1" applyProtection="1"/>
    <xf numFmtId="44" fontId="34" fillId="0" borderId="3" xfId="0" applyNumberFormat="1" applyFont="1" applyBorder="1" applyProtection="1"/>
    <xf numFmtId="0" fontId="34" fillId="0" borderId="5" xfId="0" applyFont="1" applyBorder="1" applyProtection="1"/>
    <xf numFmtId="0" fontId="37" fillId="0" borderId="5" xfId="0" applyFont="1" applyBorder="1" applyProtection="1"/>
    <xf numFmtId="4" fontId="34" fillId="0" borderId="5" xfId="0" applyNumberFormat="1" applyFont="1" applyBorder="1" applyProtection="1"/>
    <xf numFmtId="44" fontId="34" fillId="0" borderId="5" xfId="0" applyNumberFormat="1" applyFont="1" applyBorder="1" applyProtection="1"/>
    <xf numFmtId="0" fontId="34" fillId="0" borderId="4" xfId="0" applyFont="1" applyBorder="1" applyProtection="1"/>
    <xf numFmtId="0" fontId="37" fillId="0" borderId="4" xfId="0" applyFont="1" applyBorder="1" applyProtection="1"/>
    <xf numFmtId="4" fontId="34" fillId="0" borderId="4" xfId="0" applyNumberFormat="1" applyFont="1" applyBorder="1" applyProtection="1"/>
    <xf numFmtId="44" fontId="34" fillId="0" borderId="4" xfId="0" applyNumberFormat="1" applyFont="1" applyBorder="1" applyProtection="1"/>
    <xf numFmtId="0" fontId="34" fillId="0" borderId="4" xfId="0" quotePrefix="1" applyFont="1" applyBorder="1" applyProtection="1"/>
    <xf numFmtId="0" fontId="34" fillId="0" borderId="7" xfId="0" applyFont="1" applyBorder="1" applyProtection="1"/>
    <xf numFmtId="0" fontId="37" fillId="0" borderId="7" xfId="0" applyFont="1" applyBorder="1" applyProtection="1"/>
    <xf numFmtId="0" fontId="34" fillId="0" borderId="7" xfId="0" quotePrefix="1" applyFont="1" applyBorder="1" applyProtection="1"/>
    <xf numFmtId="4" fontId="34" fillId="0" borderId="7" xfId="0" applyNumberFormat="1" applyFont="1" applyBorder="1" applyProtection="1"/>
    <xf numFmtId="44" fontId="34" fillId="0" borderId="7" xfId="0" applyNumberFormat="1" applyFont="1" applyBorder="1" applyProtection="1"/>
    <xf numFmtId="0" fontId="36" fillId="0" borderId="5" xfId="0" applyFont="1" applyBorder="1" applyProtection="1"/>
    <xf numFmtId="0" fontId="36" fillId="0" borderId="4" xfId="0" applyFont="1" applyBorder="1" applyProtection="1"/>
    <xf numFmtId="0" fontId="36" fillId="0" borderId="7" xfId="0" applyFont="1" applyBorder="1" applyProtection="1"/>
    <xf numFmtId="0" fontId="35" fillId="0" borderId="7" xfId="0" applyFont="1" applyBorder="1" applyProtection="1"/>
    <xf numFmtId="0" fontId="34" fillId="0" borderId="9" xfId="0" applyFont="1" applyBorder="1" applyProtection="1"/>
    <xf numFmtId="4" fontId="34" fillId="0" borderId="9" xfId="0" applyNumberFormat="1" applyFont="1" applyBorder="1" applyProtection="1"/>
    <xf numFmtId="44" fontId="34" fillId="0" borderId="9" xfId="0" applyNumberFormat="1" applyFont="1" applyBorder="1" applyProtection="1"/>
    <xf numFmtId="4" fontId="34" fillId="0" borderId="4" xfId="0" quotePrefix="1" applyNumberFormat="1" applyFont="1" applyBorder="1" applyProtection="1"/>
    <xf numFmtId="0" fontId="34" fillId="0" borderId="8" xfId="0" applyFont="1" applyBorder="1" applyProtection="1"/>
    <xf numFmtId="4" fontId="34" fillId="0" borderId="8" xfId="0" quotePrefix="1" applyNumberFormat="1" applyFont="1" applyBorder="1" applyProtection="1"/>
    <xf numFmtId="44" fontId="34" fillId="0" borderId="8" xfId="0" applyNumberFormat="1" applyFont="1" applyBorder="1" applyProtection="1"/>
    <xf numFmtId="0" fontId="34" fillId="0" borderId="5" xfId="0" quotePrefix="1" applyFont="1" applyBorder="1" applyProtection="1"/>
    <xf numFmtId="0" fontId="38" fillId="0" borderId="9" xfId="0" applyFont="1" applyBorder="1" applyProtection="1"/>
    <xf numFmtId="0" fontId="35" fillId="0" borderId="8" xfId="0" applyFont="1" applyBorder="1" applyProtection="1"/>
    <xf numFmtId="0" fontId="34" fillId="0" borderId="6" xfId="0" applyFont="1" applyBorder="1" applyProtection="1"/>
    <xf numFmtId="0" fontId="34" fillId="0" borderId="6" xfId="0" quotePrefix="1" applyFont="1" applyBorder="1" applyProtection="1"/>
    <xf numFmtId="44" fontId="34" fillId="0" borderId="6" xfId="0" applyNumberFormat="1" applyFont="1" applyBorder="1" applyProtection="1"/>
    <xf numFmtId="0" fontId="34" fillId="0" borderId="9" xfId="0" quotePrefix="1" applyFont="1" applyBorder="1" applyProtection="1"/>
    <xf numFmtId="0" fontId="45" fillId="0" borderId="4" xfId="0" quotePrefix="1" applyFont="1" applyBorder="1" applyAlignment="1" applyProtection="1">
      <alignment horizontal="right"/>
    </xf>
    <xf numFmtId="0" fontId="45" fillId="0" borderId="7" xfId="0" quotePrefix="1" applyFont="1" applyBorder="1" applyAlignment="1" applyProtection="1">
      <alignment horizontal="right"/>
    </xf>
    <xf numFmtId="0" fontId="45" fillId="0" borderId="9" xfId="0" quotePrefix="1" applyFont="1" applyBorder="1" applyAlignment="1" applyProtection="1">
      <alignment horizontal="right"/>
    </xf>
    <xf numFmtId="0" fontId="45" fillId="0" borderId="8" xfId="0" quotePrefix="1" applyFont="1" applyBorder="1" applyAlignment="1" applyProtection="1">
      <alignment horizontal="right"/>
    </xf>
    <xf numFmtId="0" fontId="45" fillId="0" borderId="5" xfId="0" quotePrefix="1" applyFont="1" applyBorder="1" applyAlignment="1" applyProtection="1">
      <alignment horizontal="right"/>
    </xf>
    <xf numFmtId="4" fontId="34" fillId="0" borderId="0" xfId="0" quotePrefix="1" applyNumberFormat="1" applyFont="1" applyProtection="1"/>
    <xf numFmtId="0" fontId="45" fillId="0" borderId="5" xfId="0" applyFont="1" applyBorder="1" applyProtection="1"/>
    <xf numFmtId="0" fontId="45" fillId="0" borderId="4" xfId="0" applyFont="1" applyBorder="1" applyProtection="1"/>
    <xf numFmtId="0" fontId="38" fillId="0" borderId="5" xfId="0" applyFont="1" applyBorder="1" applyProtection="1"/>
    <xf numFmtId="0" fontId="38" fillId="0" borderId="4" xfId="0" applyFont="1" applyBorder="1" applyProtection="1"/>
    <xf numFmtId="0" fontId="38" fillId="0" borderId="7" xfId="0" applyFont="1" applyBorder="1" applyProtection="1"/>
    <xf numFmtId="0" fontId="34" fillId="0" borderId="8" xfId="0" quotePrefix="1" applyFont="1" applyBorder="1" applyProtection="1"/>
    <xf numFmtId="0" fontId="43" fillId="0" borderId="7" xfId="0" applyFont="1" applyBorder="1" applyProtection="1"/>
    <xf numFmtId="0" fontId="43" fillId="0" borderId="3" xfId="0" applyFont="1" applyBorder="1" applyProtection="1"/>
    <xf numFmtId="0" fontId="36" fillId="0" borderId="6" xfId="0" applyFont="1" applyBorder="1" applyProtection="1"/>
    <xf numFmtId="0" fontId="36" fillId="0" borderId="8" xfId="0" applyFont="1" applyBorder="1" applyProtection="1"/>
    <xf numFmtId="0" fontId="36" fillId="0" borderId="9" xfId="0" applyFont="1" applyBorder="1" applyProtection="1"/>
    <xf numFmtId="4" fontId="34" fillId="0" borderId="3" xfId="0" quotePrefix="1" applyNumberFormat="1" applyFont="1" applyBorder="1" applyProtection="1"/>
    <xf numFmtId="4" fontId="34" fillId="0" borderId="9" xfId="0" quotePrefix="1" applyNumberFormat="1" applyFont="1" applyBorder="1" applyProtection="1"/>
    <xf numFmtId="0" fontId="43" fillId="0" borderId="8" xfId="0" applyFont="1" applyBorder="1" applyProtection="1"/>
    <xf numFmtId="0" fontId="43" fillId="0" borderId="4" xfId="0" applyFont="1" applyBorder="1" applyProtection="1"/>
    <xf numFmtId="14" fontId="35" fillId="0" borderId="8" xfId="0" applyNumberFormat="1" applyFont="1" applyBorder="1" applyProtection="1"/>
    <xf numFmtId="14" fontId="34" fillId="0" borderId="8" xfId="0" applyNumberFormat="1" applyFont="1" applyBorder="1" applyProtection="1"/>
    <xf numFmtId="0" fontId="35" fillId="0" borderId="7" xfId="0" quotePrefix="1" applyFont="1" applyBorder="1" applyProtection="1"/>
    <xf numFmtId="0" fontId="34" fillId="0" borderId="3" xfId="0" quotePrefix="1" applyFont="1" applyBorder="1" applyAlignment="1" applyProtection="1">
      <alignment horizontal="left"/>
    </xf>
    <xf numFmtId="0" fontId="34" fillId="0" borderId="5" xfId="0" applyFont="1" applyBorder="1" applyAlignment="1" applyProtection="1">
      <alignment horizontal="left"/>
    </xf>
    <xf numFmtId="0" fontId="34" fillId="0" borderId="4" xfId="0" applyFont="1" applyBorder="1" applyAlignment="1" applyProtection="1">
      <alignment horizontal="left"/>
    </xf>
    <xf numFmtId="0" fontId="43" fillId="0" borderId="4" xfId="0" applyFont="1" applyBorder="1" applyAlignment="1" applyProtection="1">
      <alignment horizontal="left"/>
    </xf>
    <xf numFmtId="0" fontId="37" fillId="0" borderId="4" xfId="0" quotePrefix="1" applyFont="1" applyBorder="1" applyProtection="1"/>
    <xf numFmtId="0" fontId="35" fillId="0" borderId="4" xfId="0" applyFont="1" applyBorder="1" applyProtection="1"/>
    <xf numFmtId="0" fontId="34" fillId="0" borderId="7" xfId="0" applyFont="1" applyBorder="1" applyAlignment="1" applyProtection="1">
      <alignment horizontal="left"/>
    </xf>
    <xf numFmtId="0" fontId="38" fillId="0" borderId="24" xfId="0" applyFont="1" applyBorder="1" applyProtection="1"/>
    <xf numFmtId="0" fontId="38" fillId="0" borderId="25" xfId="0" applyFont="1" applyBorder="1" applyProtection="1"/>
    <xf numFmtId="0" fontId="38" fillId="0" borderId="26" xfId="0" applyFont="1" applyBorder="1" applyProtection="1"/>
    <xf numFmtId="0" fontId="37" fillId="0" borderId="26" xfId="0" applyFont="1" applyBorder="1" applyProtection="1"/>
    <xf numFmtId="44" fontId="38" fillId="0" borderId="27" xfId="0" applyNumberFormat="1" applyFont="1" applyBorder="1" applyProtection="1"/>
    <xf numFmtId="0" fontId="34" fillId="0" borderId="20" xfId="0" applyFont="1" applyBorder="1" applyProtection="1"/>
    <xf numFmtId="0" fontId="34" fillId="0" borderId="22" xfId="0" applyFont="1" applyBorder="1" applyProtection="1"/>
    <xf numFmtId="0" fontId="34" fillId="0" borderId="11" xfId="0" applyFont="1" applyBorder="1" applyProtection="1"/>
    <xf numFmtId="44" fontId="34" fillId="0" borderId="11" xfId="0" applyNumberFormat="1" applyFont="1" applyBorder="1" applyProtection="1"/>
    <xf numFmtId="44" fontId="34" fillId="0" borderId="21" xfId="0" applyNumberFormat="1" applyFont="1" applyBorder="1" applyProtection="1"/>
    <xf numFmtId="0" fontId="49" fillId="0" borderId="0" xfId="0" applyFont="1" applyProtection="1"/>
    <xf numFmtId="0" fontId="48" fillId="0" borderId="0" xfId="0" applyFont="1" applyBorder="1" applyProtection="1"/>
    <xf numFmtId="44" fontId="49" fillId="0" borderId="0" xfId="0" applyNumberFormat="1" applyFont="1" applyProtection="1"/>
    <xf numFmtId="44" fontId="49" fillId="0" borderId="0" xfId="0" applyNumberFormat="1" applyFont="1" applyFill="1" applyProtection="1"/>
    <xf numFmtId="49" fontId="55" fillId="4" borderId="0" xfId="0" applyNumberFormat="1" applyFont="1" applyFill="1" applyProtection="1"/>
    <xf numFmtId="0" fontId="55" fillId="4" borderId="0" xfId="0" applyFont="1" applyFill="1" applyProtection="1"/>
    <xf numFmtId="3" fontId="55" fillId="4" borderId="0" xfId="0" applyNumberFormat="1" applyFont="1" applyFill="1" applyProtection="1"/>
    <xf numFmtId="44" fontId="55" fillId="4" borderId="0" xfId="0" applyNumberFormat="1" applyFont="1" applyFill="1" applyProtection="1"/>
    <xf numFmtId="49" fontId="48" fillId="0" borderId="0" xfId="0" applyNumberFormat="1" applyFont="1" applyProtection="1"/>
    <xf numFmtId="0" fontId="48" fillId="0" borderId="0" xfId="0" applyFont="1" applyProtection="1"/>
    <xf numFmtId="3" fontId="49" fillId="0" borderId="0" xfId="0" applyNumberFormat="1" applyFont="1" applyProtection="1"/>
    <xf numFmtId="49" fontId="51" fillId="0" borderId="17" xfId="0" applyNumberFormat="1" applyFont="1" applyBorder="1" applyAlignment="1" applyProtection="1">
      <alignment wrapText="1"/>
    </xf>
    <xf numFmtId="3" fontId="50" fillId="0" borderId="17" xfId="0" applyNumberFormat="1" applyFont="1" applyBorder="1" applyAlignment="1" applyProtection="1">
      <alignment horizontal="left" wrapText="1"/>
    </xf>
    <xf numFmtId="44" fontId="50" fillId="0" borderId="17" xfId="0" applyNumberFormat="1" applyFont="1" applyBorder="1" applyAlignment="1" applyProtection="1">
      <alignment wrapText="1"/>
    </xf>
    <xf numFmtId="0" fontId="48" fillId="0" borderId="0" xfId="0" applyFont="1" applyAlignment="1" applyProtection="1">
      <alignment wrapText="1"/>
    </xf>
    <xf numFmtId="0" fontId="48" fillId="0" borderId="0" xfId="0" applyFont="1" applyAlignment="1" applyProtection="1">
      <alignment textRotation="90" wrapText="1"/>
    </xf>
    <xf numFmtId="44" fontId="48" fillId="0" borderId="0" xfId="0" applyNumberFormat="1" applyFont="1" applyAlignment="1" applyProtection="1">
      <alignment textRotation="90" wrapText="1"/>
    </xf>
    <xf numFmtId="49" fontId="48" fillId="0" borderId="0" xfId="0" applyNumberFormat="1" applyFont="1" applyAlignment="1" applyProtection="1">
      <alignment horizontal="left" wrapText="1"/>
    </xf>
    <xf numFmtId="164" fontId="48" fillId="0" borderId="0" xfId="0" applyNumberFormat="1" applyFont="1" applyAlignment="1" applyProtection="1">
      <alignment horizontal="center" wrapText="1"/>
    </xf>
    <xf numFmtId="49" fontId="52" fillId="0" borderId="0" xfId="0" quotePrefix="1" applyNumberFormat="1" applyFont="1" applyAlignment="1" applyProtection="1">
      <alignment wrapText="1"/>
    </xf>
    <xf numFmtId="0" fontId="52" fillId="0" borderId="0" xfId="0" applyFont="1" applyAlignment="1" applyProtection="1">
      <alignment horizontal="left" vertical="top" wrapText="1"/>
    </xf>
    <xf numFmtId="44" fontId="52" fillId="0" borderId="0" xfId="0" applyNumberFormat="1" applyFont="1" applyAlignment="1" applyProtection="1">
      <alignment horizontal="left" vertical="top" wrapText="1"/>
    </xf>
    <xf numFmtId="44" fontId="48" fillId="0" borderId="0" xfId="0" applyNumberFormat="1" applyFont="1" applyAlignment="1" applyProtection="1">
      <alignment wrapText="1"/>
    </xf>
    <xf numFmtId="0" fontId="52" fillId="0" borderId="0" xfId="0" applyFont="1" applyAlignment="1" applyProtection="1">
      <alignment wrapText="1"/>
    </xf>
    <xf numFmtId="44" fontId="48" fillId="0" borderId="0" xfId="0" applyNumberFormat="1" applyFont="1" applyAlignment="1" applyProtection="1">
      <alignment horizontal="right" wrapText="1"/>
    </xf>
    <xf numFmtId="44" fontId="48" fillId="0" borderId="0" xfId="0" applyNumberFormat="1" applyFont="1" applyAlignment="1" applyProtection="1">
      <alignment horizontal="center" wrapText="1"/>
    </xf>
    <xf numFmtId="49" fontId="52" fillId="0" borderId="0" xfId="0" applyNumberFormat="1" applyFont="1" applyAlignment="1" applyProtection="1">
      <alignment horizontal="left" wrapText="1"/>
    </xf>
    <xf numFmtId="0" fontId="48" fillId="0" borderId="0" xfId="0" applyFont="1" applyAlignment="1" applyProtection="1">
      <alignment horizontal="left" wrapText="1"/>
    </xf>
    <xf numFmtId="0" fontId="48" fillId="0" borderId="0" xfId="0" quotePrefix="1" applyFont="1" applyAlignment="1" applyProtection="1">
      <alignment wrapText="1"/>
    </xf>
    <xf numFmtId="49" fontId="52" fillId="0" borderId="0" xfId="0" applyNumberFormat="1" applyFont="1" applyAlignment="1" applyProtection="1">
      <alignment wrapText="1"/>
    </xf>
    <xf numFmtId="0" fontId="48" fillId="0" borderId="4" xfId="0" quotePrefix="1" applyFont="1" applyBorder="1" applyAlignment="1" applyProtection="1">
      <alignment wrapText="1"/>
    </xf>
    <xf numFmtId="49" fontId="48" fillId="0" borderId="0" xfId="0" applyNumberFormat="1" applyFont="1" applyAlignment="1" applyProtection="1">
      <alignment wrapText="1"/>
    </xf>
    <xf numFmtId="0" fontId="56" fillId="0" borderId="0" xfId="7" applyFont="1" applyAlignment="1" applyProtection="1">
      <alignment wrapText="1"/>
    </xf>
    <xf numFmtId="44" fontId="56" fillId="0" borderId="0" xfId="7" applyNumberFormat="1" applyFont="1" applyAlignment="1" applyProtection="1">
      <alignment wrapText="1"/>
    </xf>
    <xf numFmtId="49" fontId="48" fillId="0" borderId="0" xfId="0" quotePrefix="1" applyNumberFormat="1" applyFont="1" applyAlignment="1" applyProtection="1">
      <alignment wrapText="1"/>
    </xf>
    <xf numFmtId="44" fontId="52" fillId="0" borderId="0" xfId="0" quotePrefix="1" applyNumberFormat="1" applyFont="1" applyAlignment="1" applyProtection="1">
      <alignment wrapText="1"/>
    </xf>
    <xf numFmtId="0" fontId="48" fillId="0" borderId="0" xfId="0" applyFont="1" applyBorder="1" applyAlignment="1" applyProtection="1">
      <alignment wrapText="1"/>
    </xf>
    <xf numFmtId="0" fontId="52" fillId="0" borderId="0" xfId="0" applyFont="1" applyBorder="1" applyAlignment="1" applyProtection="1">
      <alignment wrapText="1"/>
    </xf>
    <xf numFmtId="44" fontId="48" fillId="0" borderId="0" xfId="0" applyNumberFormat="1" applyFont="1" applyBorder="1" applyAlignment="1" applyProtection="1">
      <alignment horizontal="right" wrapText="1"/>
    </xf>
    <xf numFmtId="0" fontId="52" fillId="0" borderId="0" xfId="0" applyFont="1" applyBorder="1" applyProtection="1"/>
    <xf numFmtId="4" fontId="48" fillId="0" borderId="0" xfId="0" applyNumberFormat="1" applyFont="1" applyBorder="1" applyProtection="1"/>
    <xf numFmtId="44" fontId="48" fillId="0" borderId="0" xfId="0" applyNumberFormat="1" applyFont="1" applyBorder="1" applyProtection="1"/>
    <xf numFmtId="0" fontId="48" fillId="0" borderId="0" xfId="0" quotePrefix="1" applyFont="1" applyBorder="1" applyProtection="1"/>
    <xf numFmtId="0" fontId="50" fillId="0" borderId="0" xfId="0" applyFont="1" applyBorder="1" applyProtection="1"/>
    <xf numFmtId="0" fontId="53" fillId="0" borderId="0" xfId="0" applyFont="1" applyBorder="1" applyProtection="1"/>
    <xf numFmtId="4" fontId="48" fillId="0" borderId="0" xfId="0" quotePrefix="1" applyNumberFormat="1" applyFont="1" applyBorder="1" applyProtection="1"/>
    <xf numFmtId="0" fontId="51" fillId="0" borderId="0" xfId="0" applyFont="1" applyBorder="1" applyProtection="1"/>
    <xf numFmtId="0" fontId="26" fillId="0" borderId="0" xfId="522" quotePrefix="1" applyFont="1" applyFill="1" applyBorder="1" applyAlignment="1" applyProtection="1">
      <alignment wrapText="1"/>
    </xf>
    <xf numFmtId="44" fontId="48" fillId="0" borderId="0" xfId="0" applyNumberFormat="1" applyFont="1" applyFill="1" applyProtection="1"/>
    <xf numFmtId="0" fontId="52" fillId="0" borderId="24" xfId="0" applyFont="1" applyBorder="1" applyProtection="1"/>
    <xf numFmtId="0" fontId="52" fillId="0" borderId="25" xfId="0" applyFont="1" applyBorder="1" applyProtection="1"/>
    <xf numFmtId="0" fontId="52" fillId="0" borderId="26" xfId="0" applyFont="1" applyBorder="1" applyProtection="1"/>
    <xf numFmtId="0" fontId="51" fillId="0" borderId="26" xfId="0" applyFont="1" applyBorder="1" applyProtection="1"/>
    <xf numFmtId="44" fontId="52" fillId="0" borderId="27" xfId="0" applyNumberFormat="1" applyFont="1" applyBorder="1" applyProtection="1"/>
    <xf numFmtId="0" fontId="48" fillId="0" borderId="6" xfId="0" applyFont="1" applyBorder="1" applyProtection="1"/>
    <xf numFmtId="44" fontId="48" fillId="0" borderId="6" xfId="0" applyNumberFormat="1" applyFont="1" applyBorder="1" applyProtection="1"/>
    <xf numFmtId="0" fontId="48" fillId="0" borderId="20" xfId="0" applyFont="1" applyBorder="1" applyProtection="1"/>
    <xf numFmtId="0" fontId="48" fillId="0" borderId="22" xfId="0" applyFont="1" applyBorder="1" applyProtection="1"/>
    <xf numFmtId="0" fontId="48" fillId="0" borderId="11" xfId="0" applyFont="1" applyBorder="1" applyProtection="1"/>
    <xf numFmtId="44" fontId="48" fillId="0" borderId="21" xfId="0" applyNumberFormat="1" applyFont="1" applyBorder="1" applyProtection="1"/>
    <xf numFmtId="44" fontId="1" fillId="0" borderId="0" xfId="0" applyNumberFormat="1" applyFont="1" applyFill="1" applyProtection="1"/>
    <xf numFmtId="0" fontId="6" fillId="0" borderId="0" xfId="0" applyFont="1" applyBorder="1" applyProtection="1"/>
    <xf numFmtId="0" fontId="5" fillId="0" borderId="0" xfId="0" applyFont="1" applyBorder="1" applyProtection="1"/>
    <xf numFmtId="0" fontId="6" fillId="0" borderId="0" xfId="0" applyFont="1" applyProtection="1"/>
    <xf numFmtId="0" fontId="5" fillId="0" borderId="0" xfId="0" applyFont="1" applyProtection="1"/>
    <xf numFmtId="0" fontId="9" fillId="0" borderId="0" xfId="0" applyFont="1" applyProtection="1"/>
    <xf numFmtId="0" fontId="4" fillId="0" borderId="0" xfId="0" applyFont="1" applyProtection="1"/>
    <xf numFmtId="0" fontId="4" fillId="0" borderId="0" xfId="0" quotePrefix="1" applyFont="1" applyProtection="1"/>
    <xf numFmtId="0" fontId="6" fillId="0" borderId="0" xfId="0" quotePrefix="1" applyFont="1" applyProtection="1"/>
    <xf numFmtId="0" fontId="5" fillId="0" borderId="0" xfId="0" quotePrefix="1" applyFont="1" applyProtection="1"/>
    <xf numFmtId="0" fontId="11" fillId="0" borderId="0" xfId="0" quotePrefix="1" applyFont="1" applyProtection="1"/>
    <xf numFmtId="44" fontId="33" fillId="0" borderId="0" xfId="0" applyNumberFormat="1" applyFont="1" applyBorder="1" applyProtection="1">
      <protection locked="0"/>
    </xf>
    <xf numFmtId="44" fontId="40" fillId="0" borderId="18" xfId="0" applyNumberFormat="1" applyFont="1" applyBorder="1" applyProtection="1">
      <protection locked="0"/>
    </xf>
    <xf numFmtId="44" fontId="40" fillId="0" borderId="0" xfId="0" applyNumberFormat="1" applyFont="1" applyProtection="1">
      <protection locked="0"/>
    </xf>
    <xf numFmtId="44" fontId="40" fillId="0" borderId="0" xfId="0" applyNumberFormat="1" applyFont="1" applyBorder="1" applyProtection="1">
      <protection locked="0"/>
    </xf>
    <xf numFmtId="44" fontId="40" fillId="0" borderId="17" xfId="0" applyNumberFormat="1" applyFont="1" applyBorder="1" applyProtection="1">
      <protection locked="0"/>
    </xf>
    <xf numFmtId="44" fontId="1" fillId="0" borderId="0" xfId="0" applyNumberFormat="1" applyFont="1" applyProtection="1">
      <protection locked="0"/>
    </xf>
    <xf numFmtId="44" fontId="21" fillId="0" borderId="1" xfId="0" applyNumberFormat="1" applyFont="1" applyBorder="1" applyProtection="1">
      <protection locked="0"/>
    </xf>
    <xf numFmtId="44" fontId="21" fillId="0" borderId="2" xfId="0" applyNumberFormat="1" applyFont="1" applyBorder="1" applyProtection="1">
      <protection locked="0"/>
    </xf>
    <xf numFmtId="44" fontId="21" fillId="0" borderId="0" xfId="0" applyNumberFormat="1" applyFont="1" applyBorder="1" applyProtection="1">
      <protection locked="0"/>
    </xf>
    <xf numFmtId="44" fontId="39" fillId="3" borderId="0" xfId="0" applyNumberFormat="1" applyFont="1" applyFill="1" applyProtection="1">
      <protection locked="0"/>
    </xf>
    <xf numFmtId="44" fontId="3" fillId="0" borderId="3" xfId="0" applyNumberFormat="1" applyFont="1" applyBorder="1" applyProtection="1">
      <protection locked="0"/>
    </xf>
    <xf numFmtId="44" fontId="3" fillId="0" borderId="6" xfId="0" applyNumberFormat="1" applyFont="1" applyBorder="1" applyProtection="1">
      <protection locked="0"/>
    </xf>
    <xf numFmtId="44" fontId="3" fillId="0" borderId="5" xfId="0" applyNumberFormat="1" applyFont="1" applyBorder="1" applyProtection="1">
      <protection locked="0"/>
    </xf>
    <xf numFmtId="44" fontId="3" fillId="0" borderId="7" xfId="0" applyNumberFormat="1" applyFont="1" applyBorder="1" applyProtection="1">
      <protection locked="0"/>
    </xf>
    <xf numFmtId="44" fontId="3" fillId="0" borderId="4" xfId="0" applyNumberFormat="1" applyFont="1" applyBorder="1" applyProtection="1">
      <protection locked="0"/>
    </xf>
    <xf numFmtId="44" fontId="21" fillId="0" borderId="5" xfId="0" applyNumberFormat="1" applyFont="1" applyBorder="1" applyProtection="1">
      <protection locked="0"/>
    </xf>
    <xf numFmtId="44" fontId="21" fillId="0" borderId="4" xfId="0" applyNumberFormat="1" applyFont="1" applyBorder="1" applyProtection="1">
      <protection locked="0"/>
    </xf>
    <xf numFmtId="44" fontId="21" fillId="0" borderId="7" xfId="0" applyNumberFormat="1" applyFont="1" applyBorder="1" applyProtection="1">
      <protection locked="0"/>
    </xf>
    <xf numFmtId="44" fontId="21" fillId="0" borderId="3" xfId="0" applyNumberFormat="1" applyFont="1" applyBorder="1" applyProtection="1">
      <protection locked="0"/>
    </xf>
    <xf numFmtId="44" fontId="3" fillId="0" borderId="9" xfId="0" applyNumberFormat="1" applyFont="1" applyBorder="1" applyProtection="1">
      <protection locked="0"/>
    </xf>
    <xf numFmtId="44" fontId="3" fillId="0" borderId="8" xfId="0" applyNumberFormat="1" applyFont="1" applyBorder="1" applyProtection="1">
      <protection locked="0"/>
    </xf>
    <xf numFmtId="44" fontId="21" fillId="0" borderId="6" xfId="0" applyNumberFormat="1" applyFont="1" applyBorder="1" applyProtection="1">
      <protection locked="0"/>
    </xf>
    <xf numFmtId="44" fontId="6" fillId="0" borderId="26" xfId="0" applyNumberFormat="1" applyFont="1" applyBorder="1" applyProtection="1">
      <protection locked="0"/>
    </xf>
    <xf numFmtId="44" fontId="3" fillId="0" borderId="11" xfId="0" applyNumberFormat="1" applyFont="1" applyBorder="1" applyProtection="1">
      <protection locked="0"/>
    </xf>
    <xf numFmtId="44" fontId="3" fillId="0" borderId="0" xfId="0" applyNumberFormat="1" applyFont="1" applyBorder="1" applyProtection="1">
      <protection locked="0"/>
    </xf>
    <xf numFmtId="44" fontId="44" fillId="2" borderId="0" xfId="0" applyNumberFormat="1" applyFont="1" applyFill="1" applyProtection="1">
      <protection locked="0"/>
    </xf>
    <xf numFmtId="44" fontId="36" fillId="0" borderId="0" xfId="0" applyNumberFormat="1" applyFont="1" applyProtection="1">
      <protection locked="0"/>
    </xf>
    <xf numFmtId="44" fontId="34" fillId="0" borderId="0" xfId="0" applyNumberFormat="1" applyFont="1" applyAlignment="1" applyProtection="1">
      <alignment textRotation="90"/>
      <protection locked="0"/>
    </xf>
    <xf numFmtId="44" fontId="34" fillId="0" borderId="0" xfId="0" applyNumberFormat="1" applyFont="1" applyProtection="1">
      <protection locked="0"/>
    </xf>
    <xf numFmtId="44" fontId="34" fillId="0" borderId="3" xfId="0" applyNumberFormat="1" applyFont="1" applyBorder="1" applyProtection="1">
      <protection locked="0"/>
    </xf>
    <xf numFmtId="44" fontId="34" fillId="0" borderId="5" xfId="0" applyNumberFormat="1" applyFont="1" applyBorder="1" applyProtection="1">
      <protection locked="0"/>
    </xf>
    <xf numFmtId="44" fontId="34" fillId="0" borderId="4" xfId="0" applyNumberFormat="1" applyFont="1" applyBorder="1" applyProtection="1">
      <protection locked="0"/>
    </xf>
    <xf numFmtId="44" fontId="34" fillId="0" borderId="7" xfId="0" applyNumberFormat="1" applyFont="1" applyBorder="1" applyProtection="1">
      <protection locked="0"/>
    </xf>
    <xf numFmtId="44" fontId="34" fillId="0" borderId="9" xfId="0" applyNumberFormat="1" applyFont="1" applyBorder="1" applyProtection="1">
      <protection locked="0"/>
    </xf>
    <xf numFmtId="44" fontId="34" fillId="0" borderId="8" xfId="0" applyNumberFormat="1" applyFont="1" applyBorder="1" applyProtection="1">
      <protection locked="0"/>
    </xf>
    <xf numFmtId="44" fontId="34" fillId="0" borderId="6" xfId="0" applyNumberFormat="1" applyFont="1" applyBorder="1" applyProtection="1">
      <protection locked="0"/>
    </xf>
    <xf numFmtId="44" fontId="37" fillId="0" borderId="26" xfId="0" applyNumberFormat="1" applyFont="1" applyBorder="1" applyProtection="1">
      <protection locked="0"/>
    </xf>
    <xf numFmtId="44" fontId="34" fillId="0" borderId="11" xfId="0" applyNumberFormat="1" applyFont="1" applyBorder="1" applyProtection="1">
      <protection locked="0"/>
    </xf>
    <xf numFmtId="44" fontId="49" fillId="0" borderId="0" xfId="0" applyNumberFormat="1" applyFont="1" applyProtection="1">
      <protection locked="0"/>
    </xf>
    <xf numFmtId="44" fontId="55" fillId="4" borderId="0" xfId="0" applyNumberFormat="1" applyFont="1" applyFill="1" applyProtection="1">
      <protection locked="0"/>
    </xf>
    <xf numFmtId="44" fontId="48" fillId="0" borderId="0" xfId="0" applyNumberFormat="1" applyFont="1" applyAlignment="1" applyProtection="1">
      <alignment horizontal="center" wrapText="1"/>
      <protection locked="0"/>
    </xf>
    <xf numFmtId="44" fontId="52" fillId="0" borderId="0" xfId="0" quotePrefix="1" applyNumberFormat="1" applyFont="1" applyAlignment="1" applyProtection="1">
      <alignment wrapText="1"/>
      <protection locked="0"/>
    </xf>
    <xf numFmtId="44" fontId="51" fillId="0" borderId="26" xfId="0" applyNumberFormat="1" applyFont="1" applyBorder="1" applyProtection="1">
      <protection locked="0"/>
    </xf>
    <xf numFmtId="44" fontId="48" fillId="0" borderId="6" xfId="0" applyNumberFormat="1" applyFont="1" applyBorder="1" applyProtection="1">
      <protection locked="0"/>
    </xf>
    <xf numFmtId="44" fontId="48" fillId="0" borderId="11" xfId="0" applyNumberFormat="1" applyFont="1" applyBorder="1" applyProtection="1">
      <protection locked="0"/>
    </xf>
    <xf numFmtId="44" fontId="3" fillId="0" borderId="0" xfId="0" applyNumberFormat="1" applyFont="1" applyProtection="1"/>
    <xf numFmtId="0" fontId="16" fillId="0" borderId="5" xfId="0" quotePrefix="1" applyFont="1" applyBorder="1" applyProtection="1"/>
    <xf numFmtId="49" fontId="3" fillId="0" borderId="0" xfId="0" applyNumberFormat="1" applyFont="1" applyProtection="1"/>
    <xf numFmtId="3" fontId="9" fillId="0" borderId="0" xfId="0" applyNumberFormat="1" applyFont="1" applyProtection="1"/>
    <xf numFmtId="0" fontId="34" fillId="0" borderId="1" xfId="0" applyFont="1" applyBorder="1" applyProtection="1"/>
    <xf numFmtId="44" fontId="34" fillId="0" borderId="1" xfId="0" applyNumberFormat="1" applyFont="1" applyBorder="1" applyProtection="1"/>
    <xf numFmtId="0" fontId="34" fillId="0" borderId="2" xfId="0" applyFont="1" applyBorder="1" applyProtection="1"/>
    <xf numFmtId="44" fontId="34" fillId="0" borderId="2" xfId="0" applyNumberFormat="1" applyFont="1" applyBorder="1" applyProtection="1"/>
    <xf numFmtId="0" fontId="35" fillId="0" borderId="5" xfId="0" applyFont="1" applyBorder="1" applyProtection="1"/>
    <xf numFmtId="44" fontId="36" fillId="0" borderId="5" xfId="0" applyNumberFormat="1" applyFont="1" applyBorder="1" applyProtection="1"/>
    <xf numFmtId="44" fontId="36" fillId="0" borderId="4" xfId="0" applyNumberFormat="1" applyFont="1" applyBorder="1" applyProtection="1"/>
    <xf numFmtId="44" fontId="36" fillId="0" borderId="7" xfId="0" applyNumberFormat="1" applyFont="1" applyBorder="1" applyProtection="1"/>
    <xf numFmtId="0" fontId="43" fillId="0" borderId="6" xfId="0" applyFont="1" applyBorder="1" applyProtection="1"/>
    <xf numFmtId="0" fontId="38" fillId="0" borderId="6" xfId="0" quotePrefix="1" applyFont="1" applyBorder="1" applyProtection="1"/>
    <xf numFmtId="0" fontId="34" fillId="0" borderId="0" xfId="0" applyFont="1" applyBorder="1" applyProtection="1"/>
    <xf numFmtId="0" fontId="34" fillId="0" borderId="0" xfId="0" quotePrefix="1" applyFont="1" applyBorder="1" applyProtection="1"/>
    <xf numFmtId="44" fontId="34" fillId="0" borderId="0" xfId="0" applyNumberFormat="1" applyFont="1" applyBorder="1" applyProtection="1"/>
    <xf numFmtId="44" fontId="35" fillId="0" borderId="27" xfId="0" applyNumberFormat="1" applyFont="1" applyBorder="1" applyProtection="1"/>
    <xf numFmtId="0" fontId="48" fillId="0" borderId="0" xfId="0" applyFont="1" applyAlignment="1" applyProtection="1">
      <alignment horizontal="left" vertical="top" wrapText="1"/>
    </xf>
    <xf numFmtId="3" fontId="48" fillId="0" borderId="0" xfId="0" applyNumberFormat="1" applyFont="1" applyAlignment="1" applyProtection="1">
      <alignment horizontal="left" wrapText="1"/>
    </xf>
    <xf numFmtId="49" fontId="48" fillId="0" borderId="0" xfId="0" applyNumberFormat="1" applyFont="1" applyAlignment="1" applyProtection="1">
      <alignment horizontal="left" vertical="top" wrapText="1"/>
    </xf>
    <xf numFmtId="44" fontId="48" fillId="0" borderId="0" xfId="0" applyNumberFormat="1" applyFont="1" applyAlignment="1" applyProtection="1">
      <alignment horizontal="left" vertical="top" wrapText="1"/>
    </xf>
    <xf numFmtId="0" fontId="52" fillId="0" borderId="0" xfId="0" quotePrefix="1" applyFont="1" applyAlignment="1" applyProtection="1">
      <alignment wrapText="1"/>
    </xf>
    <xf numFmtId="44" fontId="53" fillId="0" borderId="27" xfId="0" applyNumberFormat="1" applyFont="1" applyBorder="1" applyProtection="1"/>
    <xf numFmtId="44" fontId="3" fillId="0" borderId="0" xfId="0" applyNumberFormat="1" applyFont="1" applyProtection="1">
      <protection locked="0"/>
    </xf>
    <xf numFmtId="44" fontId="34" fillId="0" borderId="1" xfId="0" applyNumberFormat="1" applyFont="1" applyBorder="1" applyProtection="1">
      <protection locked="0"/>
    </xf>
    <xf numFmtId="44" fontId="34" fillId="0" borderId="2" xfId="0" applyNumberFormat="1" applyFont="1" applyBorder="1" applyProtection="1">
      <protection locked="0"/>
    </xf>
    <xf numFmtId="44" fontId="36" fillId="0" borderId="5" xfId="0" applyNumberFormat="1" applyFont="1" applyBorder="1" applyProtection="1">
      <protection locked="0"/>
    </xf>
    <xf numFmtId="44" fontId="36" fillId="0" borderId="4" xfId="0" applyNumberFormat="1" applyFont="1" applyBorder="1" applyProtection="1">
      <protection locked="0"/>
    </xf>
    <xf numFmtId="44" fontId="36" fillId="0" borderId="7" xfId="0" applyNumberFormat="1" applyFont="1" applyBorder="1" applyProtection="1">
      <protection locked="0"/>
    </xf>
    <xf numFmtId="44" fontId="34" fillId="0" borderId="0" xfId="0" applyNumberFormat="1" applyFont="1" applyBorder="1" applyProtection="1">
      <protection locked="0"/>
    </xf>
    <xf numFmtId="44" fontId="1" fillId="0" borderId="7" xfId="0" applyNumberFormat="1" applyFont="1" applyBorder="1" applyProtection="1">
      <protection locked="0"/>
    </xf>
    <xf numFmtId="44" fontId="14" fillId="0" borderId="5" xfId="0" applyNumberFormat="1" applyFont="1" applyBorder="1" applyProtection="1">
      <protection locked="0"/>
    </xf>
    <xf numFmtId="44" fontId="14" fillId="0" borderId="4" xfId="0" applyNumberFormat="1" applyFont="1" applyBorder="1" applyProtection="1">
      <protection locked="0"/>
    </xf>
    <xf numFmtId="0" fontId="33" fillId="0" borderId="0" xfId="0" applyFont="1" applyBorder="1" applyProtection="1">
      <protection locked="0"/>
    </xf>
    <xf numFmtId="0" fontId="40" fillId="0" borderId="18" xfId="0" applyFont="1" applyBorder="1" applyProtection="1">
      <protection locked="0"/>
    </xf>
    <xf numFmtId="0" fontId="40" fillId="0" borderId="0" xfId="0" applyFont="1" applyProtection="1">
      <protection locked="0"/>
    </xf>
    <xf numFmtId="0" fontId="40" fillId="0" borderId="0" xfId="0" applyFont="1" applyBorder="1" applyProtection="1">
      <protection locked="0"/>
    </xf>
    <xf numFmtId="0" fontId="40" fillId="0" borderId="17" xfId="0" applyFont="1" applyBorder="1" applyAlignment="1" applyProtection="1">
      <alignment horizontal="right"/>
      <protection locked="0"/>
    </xf>
    <xf numFmtId="0" fontId="1" fillId="0" borderId="0" xfId="0" applyFont="1" applyProtection="1">
      <protection locked="0"/>
    </xf>
    <xf numFmtId="0" fontId="21" fillId="0" borderId="1" xfId="0" applyFont="1" applyBorder="1" applyProtection="1">
      <protection locked="0"/>
    </xf>
    <xf numFmtId="0" fontId="21" fillId="0" borderId="2" xfId="0" applyFont="1" applyBorder="1" applyProtection="1">
      <protection locked="0"/>
    </xf>
    <xf numFmtId="0" fontId="21" fillId="0" borderId="0" xfId="0" applyFont="1" applyBorder="1" applyProtection="1">
      <protection locked="0"/>
    </xf>
    <xf numFmtId="0" fontId="39" fillId="3" borderId="0" xfId="0" applyFont="1" applyFill="1" applyProtection="1">
      <protection locked="0"/>
    </xf>
    <xf numFmtId="0" fontId="23" fillId="0" borderId="0" xfId="0" applyFont="1" applyAlignment="1" applyProtection="1">
      <alignment textRotation="90"/>
      <protection locked="0"/>
    </xf>
    <xf numFmtId="0" fontId="3" fillId="0" borderId="0" xfId="0" applyFont="1" applyAlignment="1" applyProtection="1">
      <alignment textRotation="90"/>
      <protection locked="0"/>
    </xf>
    <xf numFmtId="0" fontId="3" fillId="0" borderId="0" xfId="0" applyFont="1" applyProtection="1">
      <protection locked="0"/>
    </xf>
    <xf numFmtId="4" fontId="3" fillId="0" borderId="3" xfId="0" applyNumberFormat="1" applyFont="1" applyBorder="1" applyProtection="1">
      <protection locked="0"/>
    </xf>
    <xf numFmtId="4" fontId="3" fillId="0" borderId="6" xfId="0" applyNumberFormat="1" applyFont="1" applyBorder="1" applyProtection="1">
      <protection locked="0"/>
    </xf>
    <xf numFmtId="4" fontId="3" fillId="0" borderId="5" xfId="0" applyNumberFormat="1" applyFont="1" applyBorder="1" applyProtection="1">
      <protection locked="0"/>
    </xf>
    <xf numFmtId="4" fontId="3" fillId="0" borderId="7" xfId="0" applyNumberFormat="1" applyFont="1" applyBorder="1" applyProtection="1">
      <protection locked="0"/>
    </xf>
    <xf numFmtId="4" fontId="13" fillId="0" borderId="4" xfId="0" applyNumberFormat="1" applyFont="1" applyBorder="1" applyProtection="1">
      <protection locked="0"/>
    </xf>
    <xf numFmtId="4" fontId="13" fillId="0" borderId="7" xfId="0" applyNumberFormat="1" applyFont="1" applyBorder="1" applyProtection="1">
      <protection locked="0"/>
    </xf>
    <xf numFmtId="4" fontId="13" fillId="0" borderId="5" xfId="0" applyNumberFormat="1" applyFont="1" applyBorder="1" applyProtection="1">
      <protection locked="0"/>
    </xf>
    <xf numFmtId="4" fontId="14" fillId="0" borderId="3" xfId="0" applyNumberFormat="1" applyFont="1" applyBorder="1" applyProtection="1">
      <protection locked="0"/>
    </xf>
    <xf numFmtId="4" fontId="21" fillId="0" borderId="7" xfId="0" applyNumberFormat="1" applyFont="1" applyBorder="1" applyProtection="1">
      <protection locked="0"/>
    </xf>
    <xf numFmtId="4" fontId="21" fillId="0" borderId="5" xfId="0" applyNumberFormat="1" applyFont="1" applyBorder="1" applyProtection="1">
      <protection locked="0"/>
    </xf>
    <xf numFmtId="4" fontId="21" fillId="0" borderId="4" xfId="0" applyNumberFormat="1" applyFont="1" applyBorder="1" applyProtection="1">
      <protection locked="0"/>
    </xf>
    <xf numFmtId="4" fontId="3" fillId="0" borderId="4" xfId="0" applyNumberFormat="1" applyFont="1" applyBorder="1" applyProtection="1">
      <protection locked="0"/>
    </xf>
    <xf numFmtId="4" fontId="14" fillId="0" borderId="5" xfId="0" applyNumberFormat="1" applyFont="1" applyBorder="1" applyProtection="1">
      <protection locked="0"/>
    </xf>
    <xf numFmtId="4" fontId="21" fillId="0" borderId="8" xfId="0" applyNumberFormat="1" applyFont="1" applyBorder="1" applyProtection="1">
      <protection locked="0"/>
    </xf>
    <xf numFmtId="4" fontId="15" fillId="0" borderId="3" xfId="0" applyNumberFormat="1" applyFont="1" applyBorder="1" applyProtection="1">
      <protection locked="0"/>
    </xf>
    <xf numFmtId="4" fontId="15" fillId="0" borderId="4" xfId="0" applyNumberFormat="1" applyFont="1" applyBorder="1" applyProtection="1">
      <protection locked="0"/>
    </xf>
    <xf numFmtId="4" fontId="14" fillId="0" borderId="9" xfId="0" applyNumberFormat="1" applyFont="1" applyBorder="1" applyProtection="1">
      <protection locked="0"/>
    </xf>
    <xf numFmtId="4" fontId="14" fillId="0" borderId="4" xfId="0" applyNumberFormat="1" applyFont="1" applyBorder="1" applyProtection="1">
      <protection locked="0"/>
    </xf>
    <xf numFmtId="4" fontId="14" fillId="0" borderId="8" xfId="0" applyNumberFormat="1" applyFont="1" applyBorder="1" applyProtection="1">
      <protection locked="0"/>
    </xf>
    <xf numFmtId="3" fontId="25" fillId="0" borderId="5" xfId="0" applyNumberFormat="1" applyFont="1" applyBorder="1" applyProtection="1">
      <protection locked="0"/>
    </xf>
    <xf numFmtId="4" fontId="21" fillId="0" borderId="3" xfId="0" applyNumberFormat="1" applyFont="1" applyBorder="1" applyProtection="1">
      <protection locked="0"/>
    </xf>
    <xf numFmtId="4" fontId="3" fillId="0" borderId="9" xfId="0" applyNumberFormat="1" applyFont="1" applyBorder="1" applyProtection="1">
      <protection locked="0"/>
    </xf>
    <xf numFmtId="4" fontId="3" fillId="0" borderId="8" xfId="0" applyNumberFormat="1" applyFont="1" applyBorder="1" applyProtection="1">
      <protection locked="0"/>
    </xf>
    <xf numFmtId="4" fontId="13" fillId="0" borderId="0" xfId="0" applyNumberFormat="1" applyFont="1" applyProtection="1">
      <protection locked="0"/>
    </xf>
    <xf numFmtId="4" fontId="21" fillId="0" borderId="9" xfId="0" applyNumberFormat="1" applyFont="1" applyBorder="1" applyProtection="1">
      <protection locked="0"/>
    </xf>
    <xf numFmtId="4" fontId="21" fillId="0" borderId="6" xfId="0" applyNumberFormat="1" applyFont="1" applyBorder="1" applyProtection="1">
      <protection locked="0"/>
    </xf>
    <xf numFmtId="4" fontId="13" fillId="0" borderId="5" xfId="0" quotePrefix="1" applyNumberFormat="1" applyFont="1" applyBorder="1" applyProtection="1">
      <protection locked="0"/>
    </xf>
    <xf numFmtId="0" fontId="3" fillId="0" borderId="3" xfId="0" quotePrefix="1" applyFont="1" applyBorder="1" applyAlignment="1" applyProtection="1">
      <alignment horizontal="left"/>
      <protection locked="0"/>
    </xf>
    <xf numFmtId="0" fontId="3" fillId="0" borderId="9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8" xfId="0" applyFont="1" applyBorder="1" applyProtection="1">
      <protection locked="0"/>
    </xf>
    <xf numFmtId="4" fontId="3" fillId="0" borderId="10" xfId="0" applyNumberFormat="1" applyFont="1" applyBorder="1" applyProtection="1">
      <protection locked="0"/>
    </xf>
    <xf numFmtId="4" fontId="13" fillId="0" borderId="3" xfId="0" applyNumberFormat="1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3" fillId="0" borderId="9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left"/>
      <protection locked="0"/>
    </xf>
    <xf numFmtId="0" fontId="3" fillId="0" borderId="3" xfId="0" applyFont="1" applyBorder="1" applyAlignment="1" applyProtection="1">
      <alignment horizontal="left"/>
      <protection locked="0"/>
    </xf>
    <xf numFmtId="0" fontId="3" fillId="0" borderId="9" xfId="0" quotePrefix="1" applyFont="1" applyBorder="1" applyAlignment="1" applyProtection="1">
      <alignment horizontal="left"/>
      <protection locked="0"/>
    </xf>
    <xf numFmtId="0" fontId="3" fillId="0" borderId="4" xfId="0" quotePrefix="1" applyFont="1" applyBorder="1" applyAlignment="1" applyProtection="1">
      <alignment horizontal="left"/>
      <protection locked="0"/>
    </xf>
    <xf numFmtId="0" fontId="3" fillId="0" borderId="8" xfId="0" quotePrefix="1" applyFont="1" applyBorder="1" applyAlignment="1" applyProtection="1">
      <alignment horizontal="left"/>
      <protection locked="0"/>
    </xf>
    <xf numFmtId="0" fontId="6" fillId="0" borderId="26" xfId="0" applyFont="1" applyBorder="1" applyProtection="1">
      <protection locked="0"/>
    </xf>
    <xf numFmtId="0" fontId="3" fillId="0" borderId="6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3" fillId="0" borderId="0" xfId="0" applyFont="1" applyBorder="1" applyProtection="1">
      <protection locked="0"/>
    </xf>
    <xf numFmtId="0" fontId="44" fillId="2" borderId="0" xfId="0" applyFont="1" applyFill="1" applyProtection="1">
      <protection locked="0"/>
    </xf>
    <xf numFmtId="0" fontId="36" fillId="0" borderId="0" xfId="0" applyFont="1" applyProtection="1">
      <protection locked="0"/>
    </xf>
    <xf numFmtId="0" fontId="34" fillId="0" borderId="0" xfId="0" applyFont="1" applyAlignment="1" applyProtection="1">
      <alignment textRotation="90"/>
      <protection locked="0"/>
    </xf>
    <xf numFmtId="0" fontId="34" fillId="0" borderId="0" xfId="0" applyFont="1" applyProtection="1">
      <protection locked="0"/>
    </xf>
    <xf numFmtId="4" fontId="34" fillId="0" borderId="0" xfId="0" applyNumberFormat="1" applyFont="1" applyProtection="1">
      <protection locked="0"/>
    </xf>
    <xf numFmtId="4" fontId="34" fillId="0" borderId="3" xfId="0" applyNumberFormat="1" applyFont="1" applyBorder="1" applyProtection="1">
      <protection locked="0"/>
    </xf>
    <xf numFmtId="4" fontId="34" fillId="0" borderId="5" xfId="0" applyNumberFormat="1" applyFont="1" applyBorder="1" applyProtection="1">
      <protection locked="0"/>
    </xf>
    <xf numFmtId="4" fontId="34" fillId="0" borderId="4" xfId="0" applyNumberFormat="1" applyFont="1" applyBorder="1" applyProtection="1">
      <protection locked="0"/>
    </xf>
    <xf numFmtId="4" fontId="34" fillId="0" borderId="7" xfId="0" applyNumberFormat="1" applyFont="1" applyBorder="1" applyProtection="1">
      <protection locked="0"/>
    </xf>
    <xf numFmtId="0" fontId="36" fillId="0" borderId="3" xfId="0" applyFont="1" applyBorder="1" applyProtection="1">
      <protection locked="0"/>
    </xf>
    <xf numFmtId="0" fontId="36" fillId="0" borderId="5" xfId="0" applyFont="1" applyBorder="1" applyProtection="1">
      <protection locked="0"/>
    </xf>
    <xf numFmtId="0" fontId="36" fillId="0" borderId="4" xfId="0" applyFont="1" applyBorder="1" applyProtection="1">
      <protection locked="0"/>
    </xf>
    <xf numFmtId="0" fontId="36" fillId="0" borderId="7" xfId="0" applyFont="1" applyBorder="1" applyProtection="1">
      <protection locked="0"/>
    </xf>
    <xf numFmtId="4" fontId="34" fillId="0" borderId="9" xfId="0" applyNumberFormat="1" applyFont="1" applyBorder="1" applyProtection="1">
      <protection locked="0"/>
    </xf>
    <xf numFmtId="4" fontId="34" fillId="0" borderId="8" xfId="0" applyNumberFormat="1" applyFont="1" applyBorder="1" applyProtection="1">
      <protection locked="0"/>
    </xf>
    <xf numFmtId="4" fontId="34" fillId="0" borderId="6" xfId="0" applyNumberFormat="1" applyFont="1" applyBorder="1" applyProtection="1">
      <protection locked="0"/>
    </xf>
    <xf numFmtId="0" fontId="34" fillId="0" borderId="3" xfId="0" applyFont="1" applyBorder="1" applyProtection="1">
      <protection locked="0"/>
    </xf>
    <xf numFmtId="0" fontId="34" fillId="0" borderId="5" xfId="0" applyFont="1" applyBorder="1" applyProtection="1">
      <protection locked="0"/>
    </xf>
    <xf numFmtId="0" fontId="34" fillId="0" borderId="4" xfId="0" applyFont="1" applyBorder="1" applyProtection="1">
      <protection locked="0"/>
    </xf>
    <xf numFmtId="0" fontId="34" fillId="0" borderId="4" xfId="0" quotePrefix="1" applyFont="1" applyBorder="1" applyProtection="1">
      <protection locked="0"/>
    </xf>
    <xf numFmtId="0" fontId="36" fillId="0" borderId="6" xfId="0" applyFont="1" applyBorder="1" applyProtection="1">
      <protection locked="0"/>
    </xf>
    <xf numFmtId="0" fontId="34" fillId="0" borderId="6" xfId="0" applyFont="1" applyBorder="1" applyProtection="1">
      <protection locked="0"/>
    </xf>
    <xf numFmtId="0" fontId="36" fillId="0" borderId="8" xfId="0" applyFont="1" applyBorder="1" applyProtection="1">
      <protection locked="0"/>
    </xf>
    <xf numFmtId="0" fontId="36" fillId="0" borderId="9" xfId="0" applyFont="1" applyBorder="1" applyProtection="1">
      <protection locked="0"/>
    </xf>
    <xf numFmtId="0" fontId="34" fillId="0" borderId="8" xfId="0" applyFont="1" applyBorder="1" applyProtection="1">
      <protection locked="0"/>
    </xf>
    <xf numFmtId="0" fontId="37" fillId="0" borderId="26" xfId="0" applyFont="1" applyBorder="1" applyProtection="1">
      <protection locked="0"/>
    </xf>
    <xf numFmtId="0" fontId="34" fillId="0" borderId="11" xfId="0" applyFont="1" applyBorder="1" applyProtection="1">
      <protection locked="0"/>
    </xf>
    <xf numFmtId="0" fontId="57" fillId="0" borderId="0" xfId="0" applyFont="1" applyProtection="1">
      <protection locked="0"/>
    </xf>
    <xf numFmtId="0" fontId="55" fillId="4" borderId="0" xfId="0" applyFont="1" applyFill="1" applyProtection="1">
      <protection locked="0"/>
    </xf>
    <xf numFmtId="0" fontId="49" fillId="0" borderId="0" xfId="0" applyFont="1" applyProtection="1">
      <protection locked="0"/>
    </xf>
    <xf numFmtId="0" fontId="50" fillId="0" borderId="17" xfId="0" applyFont="1" applyBorder="1" applyAlignment="1" applyProtection="1">
      <alignment horizontal="center" wrapText="1"/>
      <protection locked="0"/>
    </xf>
    <xf numFmtId="0" fontId="48" fillId="0" borderId="0" xfId="0" applyFont="1" applyAlignment="1" applyProtection="1">
      <alignment wrapText="1"/>
      <protection locked="0"/>
    </xf>
    <xf numFmtId="0" fontId="10" fillId="0" borderId="0" xfId="0" applyFont="1" applyProtection="1">
      <protection locked="0"/>
    </xf>
    <xf numFmtId="49" fontId="48" fillId="0" borderId="0" xfId="0" applyNumberFormat="1" applyFont="1" applyAlignment="1" applyProtection="1">
      <alignment wrapText="1"/>
      <protection locked="0"/>
    </xf>
    <xf numFmtId="0" fontId="51" fillId="0" borderId="26" xfId="0" applyFont="1" applyBorder="1" applyProtection="1">
      <protection locked="0"/>
    </xf>
    <xf numFmtId="0" fontId="48" fillId="0" borderId="6" xfId="0" applyFont="1" applyBorder="1" applyProtection="1">
      <protection locked="0"/>
    </xf>
    <xf numFmtId="0" fontId="48" fillId="0" borderId="11" xfId="0" applyFont="1" applyBorder="1" applyProtection="1">
      <protection locked="0"/>
    </xf>
    <xf numFmtId="0" fontId="2" fillId="0" borderId="0" xfId="0" applyFont="1" applyProtection="1">
      <protection locked="0"/>
    </xf>
    <xf numFmtId="0" fontId="21" fillId="0" borderId="4" xfId="0" applyFont="1" applyBorder="1" applyProtection="1">
      <protection locked="0"/>
    </xf>
    <xf numFmtId="0" fontId="21" fillId="0" borderId="3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13" fillId="0" borderId="3" xfId="0" applyFont="1" applyBorder="1" applyProtection="1">
      <protection locked="0"/>
    </xf>
    <xf numFmtId="0" fontId="9" fillId="0" borderId="0" xfId="0" applyFont="1" applyProtection="1">
      <protection locked="0"/>
    </xf>
    <xf numFmtId="0" fontId="34" fillId="0" borderId="1" xfId="0" applyFont="1" applyBorder="1" applyProtection="1">
      <protection locked="0"/>
    </xf>
    <xf numFmtId="0" fontId="34" fillId="0" borderId="2" xfId="0" applyFont="1" applyBorder="1" applyProtection="1">
      <protection locked="0"/>
    </xf>
    <xf numFmtId="0" fontId="34" fillId="0" borderId="7" xfId="0" applyFont="1" applyBorder="1" applyProtection="1">
      <protection locked="0"/>
    </xf>
    <xf numFmtId="0" fontId="48" fillId="0" borderId="0" xfId="0" applyFont="1" applyAlignment="1" applyProtection="1">
      <alignment horizontal="center" wrapText="1"/>
      <protection locked="0"/>
    </xf>
    <xf numFmtId="4" fontId="48" fillId="0" borderId="0" xfId="0" applyNumberFormat="1" applyFont="1" applyAlignment="1" applyProtection="1">
      <alignment wrapText="1"/>
      <protection locked="0"/>
    </xf>
    <xf numFmtId="0" fontId="14" fillId="0" borderId="0" xfId="0" quotePrefix="1" applyFont="1" applyProtection="1"/>
    <xf numFmtId="44" fontId="1" fillId="0" borderId="7" xfId="0" applyNumberFormat="1" applyFont="1" applyBorder="1" applyProtection="1"/>
    <xf numFmtId="0" fontId="37" fillId="0" borderId="0" xfId="0" applyFont="1" applyProtection="1"/>
    <xf numFmtId="0" fontId="38" fillId="0" borderId="0" xfId="0" quotePrefix="1" applyFont="1" applyProtection="1"/>
    <xf numFmtId="0" fontId="43" fillId="0" borderId="0" xfId="0" applyFont="1" applyBorder="1" applyProtection="1"/>
    <xf numFmtId="0" fontId="38" fillId="0" borderId="5" xfId="0" quotePrefix="1" applyFont="1" applyBorder="1" applyProtection="1"/>
    <xf numFmtId="0" fontId="3" fillId="0" borderId="0" xfId="0" applyFont="1" applyFill="1" applyProtection="1"/>
    <xf numFmtId="0" fontId="43" fillId="0" borderId="5" xfId="0" applyFont="1" applyBorder="1" applyProtection="1"/>
    <xf numFmtId="0" fontId="4" fillId="0" borderId="7" xfId="0" applyFont="1" applyBorder="1" applyProtection="1">
      <protection locked="0"/>
    </xf>
    <xf numFmtId="0" fontId="9" fillId="0" borderId="7" xfId="0" applyFont="1" applyBorder="1" applyProtection="1">
      <protection locked="0"/>
    </xf>
    <xf numFmtId="0" fontId="9" fillId="0" borderId="4" xfId="0" applyFont="1" applyBorder="1" applyProtection="1">
      <protection locked="0"/>
    </xf>
    <xf numFmtId="44" fontId="1" fillId="0" borderId="4" xfId="0" applyNumberFormat="1" applyFont="1" applyBorder="1" applyProtection="1">
      <protection locked="0"/>
    </xf>
    <xf numFmtId="0" fontId="9" fillId="0" borderId="3" xfId="0" applyFont="1" applyBorder="1" applyProtection="1">
      <protection locked="0"/>
    </xf>
    <xf numFmtId="0" fontId="9" fillId="0" borderId="5" xfId="0" applyFont="1" applyBorder="1" applyProtection="1">
      <protection locked="0"/>
    </xf>
    <xf numFmtId="44" fontId="1" fillId="0" borderId="5" xfId="0" applyNumberFormat="1" applyFont="1" applyBorder="1" applyProtection="1">
      <protection locked="0"/>
    </xf>
    <xf numFmtId="0" fontId="9" fillId="0" borderId="6" xfId="0" applyFont="1" applyBorder="1" applyProtection="1">
      <protection locked="0"/>
    </xf>
    <xf numFmtId="0" fontId="40" fillId="0" borderId="17" xfId="0" applyFont="1" applyBorder="1" applyProtection="1">
      <protection locked="0"/>
    </xf>
    <xf numFmtId="0" fontId="40" fillId="0" borderId="0" xfId="0" applyFont="1" applyAlignment="1" applyProtection="1">
      <alignment horizontal="right"/>
      <protection locked="0"/>
    </xf>
    <xf numFmtId="0" fontId="1" fillId="0" borderId="5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3" fillId="0" borderId="4" xfId="0" applyFont="1" applyFill="1" applyBorder="1" applyProtection="1"/>
    <xf numFmtId="0" fontId="3" fillId="0" borderId="7" xfId="0" applyFont="1" applyFill="1" applyBorder="1" applyProtection="1"/>
    <xf numFmtId="14" fontId="3" fillId="0" borderId="5" xfId="0" applyNumberFormat="1" applyFont="1" applyBorder="1" applyProtection="1"/>
    <xf numFmtId="0" fontId="9" fillId="0" borderId="6" xfId="0" applyFont="1" applyBorder="1" applyProtection="1"/>
    <xf numFmtId="0" fontId="11" fillId="0" borderId="4" xfId="0" applyFont="1" applyBorder="1" applyProtection="1"/>
    <xf numFmtId="14" fontId="3" fillId="0" borderId="4" xfId="0" applyNumberFormat="1" applyFont="1" applyBorder="1" applyProtection="1"/>
    <xf numFmtId="14" fontId="16" fillId="0" borderId="7" xfId="0" applyNumberFormat="1" applyFont="1" applyBorder="1" applyProtection="1"/>
    <xf numFmtId="14" fontId="3" fillId="0" borderId="7" xfId="0" applyNumberFormat="1" applyFont="1" applyBorder="1" applyProtection="1"/>
    <xf numFmtId="0" fontId="34" fillId="0" borderId="7" xfId="0" applyFont="1" applyFill="1" applyBorder="1" applyProtection="1"/>
    <xf numFmtId="0" fontId="43" fillId="0" borderId="9" xfId="0" applyFont="1" applyBorder="1" applyProtection="1"/>
    <xf numFmtId="44" fontId="36" fillId="0" borderId="9" xfId="0" applyNumberFormat="1" applyFont="1" applyBorder="1" applyProtection="1"/>
    <xf numFmtId="44" fontId="36" fillId="0" borderId="8" xfId="0" applyNumberFormat="1" applyFont="1" applyBorder="1" applyProtection="1"/>
    <xf numFmtId="14" fontId="34" fillId="0" borderId="7" xfId="0" quotePrefix="1" applyNumberFormat="1" applyFont="1" applyBorder="1" applyProtection="1"/>
    <xf numFmtId="0" fontId="35" fillId="0" borderId="24" xfId="0" applyFont="1" applyBorder="1" applyProtection="1"/>
    <xf numFmtId="0" fontId="35" fillId="0" borderId="25" xfId="0" applyFont="1" applyBorder="1" applyProtection="1"/>
    <xf numFmtId="0" fontId="35" fillId="0" borderId="26" xfId="0" applyFont="1" applyBorder="1" applyProtection="1"/>
    <xf numFmtId="0" fontId="48" fillId="0" borderId="4" xfId="0" applyFont="1" applyBorder="1" applyProtection="1"/>
    <xf numFmtId="0" fontId="4" fillId="0" borderId="3" xfId="0" applyFont="1" applyBorder="1" applyProtection="1">
      <protection locked="0"/>
    </xf>
    <xf numFmtId="0" fontId="4" fillId="0" borderId="5" xfId="0" applyFont="1" applyBorder="1" applyProtection="1">
      <protection locked="0"/>
    </xf>
    <xf numFmtId="0" fontId="16" fillId="0" borderId="7" xfId="0" applyFont="1" applyBorder="1" applyProtection="1">
      <protection locked="0"/>
    </xf>
    <xf numFmtId="44" fontId="9" fillId="0" borderId="7" xfId="0" applyNumberFormat="1" applyFont="1" applyBorder="1" applyProtection="1">
      <protection locked="0"/>
    </xf>
    <xf numFmtId="44" fontId="9" fillId="0" borderId="5" xfId="0" applyNumberFormat="1" applyFont="1" applyBorder="1" applyProtection="1">
      <protection locked="0"/>
    </xf>
    <xf numFmtId="0" fontId="16" fillId="0" borderId="4" xfId="0" applyFont="1" applyBorder="1" applyProtection="1">
      <protection locked="0"/>
    </xf>
    <xf numFmtId="44" fontId="9" fillId="0" borderId="4" xfId="0" applyNumberFormat="1" applyFont="1" applyBorder="1" applyProtection="1">
      <protection locked="0"/>
    </xf>
    <xf numFmtId="44" fontId="36" fillId="0" borderId="9" xfId="0" applyNumberFormat="1" applyFont="1" applyBorder="1" applyProtection="1">
      <protection locked="0"/>
    </xf>
    <xf numFmtId="44" fontId="36" fillId="0" borderId="8" xfId="0" applyNumberFormat="1" applyFont="1" applyBorder="1" applyProtection="1">
      <protection locked="0"/>
    </xf>
    <xf numFmtId="0" fontId="35" fillId="0" borderId="26" xfId="0" applyFont="1" applyBorder="1" applyProtection="1">
      <protection locked="0"/>
    </xf>
    <xf numFmtId="44" fontId="35" fillId="0" borderId="26" xfId="0" applyNumberFormat="1" applyFont="1" applyBorder="1" applyProtection="1">
      <protection locked="0"/>
    </xf>
    <xf numFmtId="0" fontId="1" fillId="0" borderId="3" xfId="0" applyFont="1" applyBorder="1" applyProtection="1">
      <protection locked="0"/>
    </xf>
    <xf numFmtId="44" fontId="21" fillId="0" borderId="0" xfId="0" applyNumberFormat="1" applyFont="1" applyProtection="1">
      <protection locked="0"/>
    </xf>
    <xf numFmtId="0" fontId="43" fillId="0" borderId="0" xfId="0" applyFont="1" applyProtection="1">
      <protection locked="0"/>
    </xf>
    <xf numFmtId="0" fontId="3" fillId="0" borderId="1" xfId="0" applyFont="1" applyBorder="1" applyProtection="1"/>
    <xf numFmtId="44" fontId="3" fillId="0" borderId="1" xfId="0" applyNumberFormat="1" applyFont="1" applyBorder="1" applyProtection="1"/>
    <xf numFmtId="0" fontId="3" fillId="0" borderId="2" xfId="0" applyFont="1" applyBorder="1" applyProtection="1"/>
    <xf numFmtId="44" fontId="3" fillId="0" borderId="2" xfId="0" applyNumberFormat="1" applyFont="1" applyBorder="1" applyProtection="1"/>
    <xf numFmtId="0" fontId="21" fillId="0" borderId="4" xfId="0" applyFont="1" applyFill="1" applyBorder="1" applyProtection="1"/>
    <xf numFmtId="0" fontId="3" fillId="0" borderId="13" xfId="0" applyFont="1" applyBorder="1" applyProtection="1"/>
    <xf numFmtId="0" fontId="9" fillId="0" borderId="12" xfId="0" applyFont="1" applyBorder="1" applyProtection="1"/>
    <xf numFmtId="0" fontId="9" fillId="0" borderId="14" xfId="0" applyFont="1" applyBorder="1" applyProtection="1"/>
    <xf numFmtId="0" fontId="16" fillId="0" borderId="14" xfId="0" quotePrefix="1" applyFont="1" applyBorder="1" applyProtection="1"/>
    <xf numFmtId="0" fontId="3" fillId="0" borderId="15" xfId="0" applyFont="1" applyBorder="1" applyProtection="1"/>
    <xf numFmtId="0" fontId="3" fillId="0" borderId="16" xfId="0" applyFont="1" applyBorder="1" applyProtection="1"/>
    <xf numFmtId="44" fontId="9" fillId="0" borderId="6" xfId="0" applyNumberFormat="1" applyFont="1" applyBorder="1" applyProtection="1"/>
    <xf numFmtId="0" fontId="3" fillId="0" borderId="12" xfId="0" applyFont="1" applyBorder="1" applyProtection="1"/>
    <xf numFmtId="0" fontId="3" fillId="0" borderId="9" xfId="0" quotePrefix="1" applyFont="1" applyBorder="1" applyProtection="1"/>
    <xf numFmtId="0" fontId="3" fillId="0" borderId="13" xfId="0" quotePrefix="1" applyFont="1" applyBorder="1" applyProtection="1"/>
    <xf numFmtId="0" fontId="3" fillId="0" borderId="12" xfId="0" quotePrefix="1" applyFont="1" applyBorder="1" applyProtection="1"/>
    <xf numFmtId="14" fontId="16" fillId="0" borderId="14" xfId="0" applyNumberFormat="1" applyFont="1" applyBorder="1" applyProtection="1"/>
    <xf numFmtId="0" fontId="3" fillId="0" borderId="14" xfId="0" applyFont="1" applyBorder="1" applyProtection="1"/>
    <xf numFmtId="0" fontId="3" fillId="0" borderId="16" xfId="0" quotePrefix="1" applyFont="1" applyBorder="1" applyProtection="1"/>
    <xf numFmtId="0" fontId="16" fillId="0" borderId="16" xfId="0" applyFont="1" applyBorder="1" applyProtection="1"/>
    <xf numFmtId="0" fontId="16" fillId="0" borderId="16" xfId="0" quotePrefix="1" applyFont="1" applyBorder="1" applyProtection="1"/>
    <xf numFmtId="0" fontId="9" fillId="0" borderId="13" xfId="0" applyFont="1" applyBorder="1" applyProtection="1"/>
    <xf numFmtId="0" fontId="16" fillId="0" borderId="12" xfId="0" quotePrefix="1" applyFont="1" applyBorder="1" applyProtection="1"/>
    <xf numFmtId="0" fontId="14" fillId="0" borderId="3" xfId="0" applyFont="1" applyBorder="1" applyProtection="1"/>
    <xf numFmtId="0" fontId="3" fillId="0" borderId="4" xfId="0" quotePrefix="1" applyFont="1" applyFill="1" applyBorder="1" applyProtection="1"/>
    <xf numFmtId="0" fontId="3" fillId="0" borderId="13" xfId="0" applyFont="1" applyBorder="1" applyAlignment="1" applyProtection="1">
      <alignment horizontal="left"/>
    </xf>
    <xf numFmtId="0" fontId="16" fillId="0" borderId="9" xfId="0" quotePrefix="1" applyFont="1" applyBorder="1" applyProtection="1"/>
    <xf numFmtId="44" fontId="9" fillId="0" borderId="9" xfId="0" applyNumberFormat="1" applyFont="1" applyBorder="1" applyProtection="1"/>
    <xf numFmtId="44" fontId="9" fillId="0" borderId="8" xfId="0" applyNumberFormat="1" applyFont="1" applyBorder="1" applyProtection="1"/>
    <xf numFmtId="0" fontId="34" fillId="0" borderId="0" xfId="0" applyFont="1" applyFill="1" applyProtection="1"/>
    <xf numFmtId="0" fontId="34" fillId="0" borderId="4" xfId="0" applyFont="1" applyFill="1" applyBorder="1" applyProtection="1"/>
    <xf numFmtId="44" fontId="36" fillId="0" borderId="6" xfId="0" applyNumberFormat="1" applyFont="1" applyBorder="1" applyProtection="1"/>
    <xf numFmtId="0" fontId="48" fillId="0" borderId="4" xfId="0" applyFont="1" applyFill="1" applyBorder="1" applyProtection="1"/>
    <xf numFmtId="0" fontId="52" fillId="0" borderId="4" xfId="0" applyFont="1" applyBorder="1" applyAlignment="1" applyProtection="1">
      <alignment wrapText="1"/>
    </xf>
    <xf numFmtId="0" fontId="48" fillId="0" borderId="4" xfId="0" applyFont="1" applyBorder="1" applyAlignment="1" applyProtection="1">
      <alignment wrapText="1"/>
    </xf>
    <xf numFmtId="49" fontId="48" fillId="0" borderId="0" xfId="0" quotePrefix="1" applyNumberFormat="1" applyFont="1" applyAlignment="1" applyProtection="1">
      <alignment horizontal="left" vertical="top" wrapText="1"/>
    </xf>
    <xf numFmtId="0" fontId="3" fillId="0" borderId="1" xfId="0" applyFont="1" applyBorder="1" applyProtection="1">
      <protection locked="0"/>
    </xf>
    <xf numFmtId="44" fontId="3" fillId="0" borderId="1" xfId="0" applyNumberFormat="1" applyFont="1" applyBorder="1" applyProtection="1">
      <protection locked="0"/>
    </xf>
    <xf numFmtId="0" fontId="3" fillId="0" borderId="2" xfId="0" applyFont="1" applyBorder="1" applyProtection="1">
      <protection locked="0"/>
    </xf>
    <xf numFmtId="44" fontId="3" fillId="0" borderId="2" xfId="0" applyNumberFormat="1" applyFont="1" applyBorder="1" applyProtection="1">
      <protection locked="0"/>
    </xf>
    <xf numFmtId="4" fontId="3" fillId="0" borderId="0" xfId="0" applyNumberFormat="1" applyFont="1" applyProtection="1">
      <protection locked="0"/>
    </xf>
    <xf numFmtId="44" fontId="9" fillId="0" borderId="6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0" fontId="9" fillId="0" borderId="9" xfId="0" applyFont="1" applyBorder="1" applyProtection="1">
      <protection locked="0"/>
    </xf>
    <xf numFmtId="0" fontId="9" fillId="0" borderId="8" xfId="0" applyFont="1" applyBorder="1" applyProtection="1">
      <protection locked="0"/>
    </xf>
    <xf numFmtId="44" fontId="9" fillId="0" borderId="9" xfId="0" applyNumberFormat="1" applyFont="1" applyBorder="1" applyProtection="1">
      <protection locked="0"/>
    </xf>
    <xf numFmtId="44" fontId="9" fillId="0" borderId="8" xfId="0" applyNumberFormat="1" applyFont="1" applyBorder="1" applyProtection="1">
      <protection locked="0"/>
    </xf>
    <xf numFmtId="0" fontId="9" fillId="0" borderId="0" xfId="0" applyFont="1" applyBorder="1" applyProtection="1">
      <protection locked="0"/>
    </xf>
    <xf numFmtId="44" fontId="9" fillId="0" borderId="0" xfId="0" applyNumberFormat="1" applyFont="1" applyBorder="1" applyProtection="1">
      <protection locked="0"/>
    </xf>
    <xf numFmtId="44" fontId="36" fillId="0" borderId="6" xfId="0" applyNumberFormat="1" applyFont="1" applyBorder="1" applyProtection="1">
      <protection locked="0"/>
    </xf>
    <xf numFmtId="4" fontId="34" fillId="0" borderId="11" xfId="0" applyNumberFormat="1" applyFont="1" applyBorder="1" applyProtection="1">
      <protection locked="0"/>
    </xf>
    <xf numFmtId="0" fontId="36" fillId="0" borderId="0" xfId="0" applyFont="1" applyBorder="1" applyProtection="1">
      <protection locked="0"/>
    </xf>
    <xf numFmtId="4" fontId="48" fillId="0" borderId="0" xfId="5" applyNumberFormat="1" applyFont="1" applyFill="1" applyBorder="1" applyAlignment="1" applyProtection="1">
      <alignment horizontal="right" wrapText="1"/>
      <protection locked="0"/>
    </xf>
    <xf numFmtId="0" fontId="3" fillId="0" borderId="4" xfId="4" applyFont="1" applyBorder="1" applyProtection="1">
      <protection locked="0"/>
    </xf>
    <xf numFmtId="0" fontId="3" fillId="0" borderId="7" xfId="4" applyFont="1" applyBorder="1" applyProtection="1">
      <protection locked="0"/>
    </xf>
    <xf numFmtId="0" fontId="3" fillId="0" borderId="4" xfId="2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3" fillId="0" borderId="3" xfId="4" applyFont="1" applyBorder="1" applyProtection="1">
      <protection locked="0"/>
    </xf>
    <xf numFmtId="0" fontId="3" fillId="0" borderId="5" xfId="4" applyFont="1" applyBorder="1" applyProtection="1">
      <protection locked="0"/>
    </xf>
    <xf numFmtId="0" fontId="3" fillId="0" borderId="6" xfId="4" applyFont="1" applyBorder="1" applyProtection="1">
      <protection locked="0"/>
    </xf>
    <xf numFmtId="44" fontId="34" fillId="0" borderId="4" xfId="4" applyNumberFormat="1" applyFont="1" applyBorder="1" applyProtection="1">
      <protection locked="0"/>
    </xf>
    <xf numFmtId="44" fontId="34" fillId="0" borderId="7" xfId="4" applyNumberFormat="1" applyFont="1" applyBorder="1" applyProtection="1">
      <protection locked="0"/>
    </xf>
    <xf numFmtId="44" fontId="34" fillId="0" borderId="3" xfId="4" applyNumberFormat="1" applyFont="1" applyBorder="1" applyProtection="1">
      <protection locked="0"/>
    </xf>
    <xf numFmtId="44" fontId="34" fillId="0" borderId="5" xfId="4" applyNumberFormat="1" applyFont="1" applyBorder="1" applyProtection="1">
      <protection locked="0"/>
    </xf>
    <xf numFmtId="0" fontId="10" fillId="0" borderId="4" xfId="0" applyFont="1" applyBorder="1" applyProtection="1">
      <protection locked="0"/>
    </xf>
    <xf numFmtId="0" fontId="20" fillId="0" borderId="7" xfId="0" applyFont="1" applyBorder="1" applyProtection="1">
      <protection locked="0"/>
    </xf>
    <xf numFmtId="0" fontId="22" fillId="0" borderId="7" xfId="0" applyFont="1" applyBorder="1" applyProtection="1">
      <protection locked="0"/>
    </xf>
    <xf numFmtId="0" fontId="20" fillId="0" borderId="4" xfId="0" applyFont="1" applyBorder="1" applyProtection="1">
      <protection locked="0"/>
    </xf>
    <xf numFmtId="0" fontId="20" fillId="0" borderId="6" xfId="0" applyFont="1" applyBorder="1" applyProtection="1">
      <protection locked="0"/>
    </xf>
    <xf numFmtId="0" fontId="20" fillId="0" borderId="3" xfId="0" applyFont="1" applyBorder="1" applyProtection="1">
      <protection locked="0"/>
    </xf>
    <xf numFmtId="0" fontId="34" fillId="0" borderId="4" xfId="0" quotePrefix="1" applyFont="1" applyFill="1" applyBorder="1" applyProtection="1"/>
    <xf numFmtId="0" fontId="3" fillId="0" borderId="5" xfId="0" quotePrefix="1" applyFont="1" applyFill="1" applyBorder="1" applyProtection="1"/>
    <xf numFmtId="0" fontId="3" fillId="0" borderId="5" xfId="0" applyFont="1" applyFill="1" applyBorder="1" applyProtection="1"/>
    <xf numFmtId="0" fontId="10" fillId="0" borderId="6" xfId="0" applyFont="1" applyFill="1" applyBorder="1" applyProtection="1">
      <protection locked="0"/>
    </xf>
    <xf numFmtId="0" fontId="21" fillId="72" borderId="1" xfId="0" applyFont="1" applyFill="1" applyBorder="1" applyProtection="1">
      <protection locked="0"/>
    </xf>
    <xf numFmtId="0" fontId="21" fillId="72" borderId="2" xfId="0" applyFont="1" applyFill="1" applyBorder="1" applyProtection="1">
      <protection locked="0"/>
    </xf>
    <xf numFmtId="0" fontId="40" fillId="72" borderId="2" xfId="0" applyFont="1" applyFill="1" applyBorder="1" applyProtection="1">
      <protection locked="0"/>
    </xf>
    <xf numFmtId="44" fontId="23" fillId="0" borderId="0" xfId="0" applyNumberFormat="1" applyFont="1" applyAlignment="1" applyProtection="1">
      <protection locked="0"/>
    </xf>
    <xf numFmtId="44" fontId="33" fillId="0" borderId="0" xfId="0" applyNumberFormat="1" applyFont="1" applyBorder="1" applyAlignment="1" applyProtection="1">
      <protection locked="0"/>
    </xf>
    <xf numFmtId="44" fontId="40" fillId="0" borderId="18" xfId="0" applyNumberFormat="1" applyFont="1" applyBorder="1" applyAlignment="1" applyProtection="1">
      <protection locked="0"/>
    </xf>
    <xf numFmtId="44" fontId="40" fillId="0" borderId="0" xfId="0" applyNumberFormat="1" applyFont="1" applyAlignment="1" applyProtection="1">
      <protection locked="0"/>
    </xf>
    <xf numFmtId="44" fontId="40" fillId="0" borderId="0" xfId="0" applyNumberFormat="1" applyFont="1" applyBorder="1" applyAlignment="1" applyProtection="1">
      <protection locked="0"/>
    </xf>
    <xf numFmtId="44" fontId="40" fillId="0" borderId="17" xfId="0" applyNumberFormat="1" applyFont="1" applyBorder="1" applyAlignment="1" applyProtection="1">
      <protection locked="0"/>
    </xf>
    <xf numFmtId="44" fontId="1" fillId="0" borderId="0" xfId="0" applyNumberFormat="1" applyFont="1" applyAlignment="1" applyProtection="1">
      <protection locked="0"/>
    </xf>
    <xf numFmtId="44" fontId="21" fillId="0" borderId="1" xfId="0" applyNumberFormat="1" applyFont="1" applyBorder="1" applyAlignment="1" applyProtection="1">
      <protection locked="0"/>
    </xf>
    <xf numFmtId="44" fontId="21" fillId="0" borderId="2" xfId="0" applyNumberFormat="1" applyFont="1" applyBorder="1" applyAlignment="1" applyProtection="1">
      <protection locked="0"/>
    </xf>
    <xf numFmtId="44" fontId="21" fillId="0" borderId="0" xfId="0" applyNumberFormat="1" applyFont="1" applyBorder="1" applyAlignment="1" applyProtection="1">
      <protection locked="0"/>
    </xf>
    <xf numFmtId="44" fontId="39" fillId="3" borderId="0" xfId="0" applyNumberFormat="1" applyFont="1" applyFill="1" applyAlignment="1" applyProtection="1">
      <protection locked="0"/>
    </xf>
    <xf numFmtId="44" fontId="9" fillId="0" borderId="0" xfId="0" applyNumberFormat="1" applyFont="1" applyAlignment="1" applyProtection="1">
      <protection locked="0"/>
    </xf>
    <xf numFmtId="44" fontId="3" fillId="0" borderId="3" xfId="0" applyNumberFormat="1" applyFont="1" applyBorder="1" applyAlignment="1" applyProtection="1">
      <protection locked="0"/>
    </xf>
    <xf numFmtId="44" fontId="3" fillId="0" borderId="6" xfId="0" applyNumberFormat="1" applyFont="1" applyBorder="1" applyAlignment="1" applyProtection="1">
      <protection locked="0"/>
    </xf>
    <xf numFmtId="44" fontId="3" fillId="0" borderId="5" xfId="0" applyNumberFormat="1" applyFont="1" applyBorder="1" applyAlignment="1" applyProtection="1">
      <protection locked="0"/>
    </xf>
    <xf numFmtId="44" fontId="3" fillId="0" borderId="7" xfId="0" applyNumberFormat="1" applyFont="1" applyBorder="1" applyAlignment="1" applyProtection="1">
      <protection locked="0"/>
    </xf>
    <xf numFmtId="44" fontId="3" fillId="0" borderId="4" xfId="0" applyNumberFormat="1" applyFont="1" applyBorder="1" applyAlignment="1" applyProtection="1">
      <protection locked="0"/>
    </xf>
    <xf numFmtId="44" fontId="21" fillId="0" borderId="5" xfId="0" applyNumberFormat="1" applyFont="1" applyBorder="1" applyAlignment="1" applyProtection="1">
      <protection locked="0"/>
    </xf>
    <xf numFmtId="44" fontId="21" fillId="0" borderId="4" xfId="0" applyNumberFormat="1" applyFont="1" applyBorder="1" applyAlignment="1" applyProtection="1">
      <protection locked="0"/>
    </xf>
    <xf numFmtId="44" fontId="21" fillId="0" borderId="7" xfId="0" applyNumberFormat="1" applyFont="1" applyBorder="1" applyAlignment="1" applyProtection="1">
      <protection locked="0"/>
    </xf>
    <xf numFmtId="44" fontId="21" fillId="0" borderId="3" xfId="0" applyNumberFormat="1" applyFont="1" applyBorder="1" applyAlignment="1" applyProtection="1">
      <protection locked="0"/>
    </xf>
    <xf numFmtId="44" fontId="21" fillId="0" borderId="8" xfId="0" applyNumberFormat="1" applyFont="1" applyBorder="1" applyAlignment="1" applyProtection="1">
      <protection locked="0"/>
    </xf>
    <xf numFmtId="44" fontId="21" fillId="0" borderId="9" xfId="0" applyNumberFormat="1" applyFont="1" applyBorder="1" applyAlignment="1" applyProtection="1">
      <protection locked="0"/>
    </xf>
    <xf numFmtId="44" fontId="3" fillId="0" borderId="9" xfId="0" applyNumberFormat="1" applyFont="1" applyBorder="1" applyAlignment="1" applyProtection="1">
      <protection locked="0"/>
    </xf>
    <xf numFmtId="44" fontId="3" fillId="0" borderId="8" xfId="0" applyNumberFormat="1" applyFont="1" applyBorder="1" applyAlignment="1" applyProtection="1">
      <protection locked="0"/>
    </xf>
    <xf numFmtId="44" fontId="21" fillId="0" borderId="6" xfId="0" applyNumberFormat="1" applyFont="1" applyBorder="1" applyAlignment="1" applyProtection="1">
      <protection locked="0"/>
    </xf>
    <xf numFmtId="44" fontId="3" fillId="0" borderId="10" xfId="0" applyNumberFormat="1" applyFont="1" applyBorder="1" applyAlignment="1" applyProtection="1">
      <protection locked="0"/>
    </xf>
    <xf numFmtId="44" fontId="18" fillId="0" borderId="7" xfId="0" applyNumberFormat="1" applyFont="1" applyBorder="1" applyAlignment="1" applyProtection="1">
      <protection locked="0"/>
    </xf>
    <xf numFmtId="44" fontId="13" fillId="0" borderId="5" xfId="0" applyNumberFormat="1" applyFont="1" applyBorder="1" applyAlignment="1" applyProtection="1">
      <protection locked="0"/>
    </xf>
    <xf numFmtId="44" fontId="13" fillId="0" borderId="4" xfId="0" applyNumberFormat="1" applyFont="1" applyBorder="1" applyAlignment="1" applyProtection="1">
      <protection locked="0"/>
    </xf>
    <xf numFmtId="44" fontId="13" fillId="0" borderId="7" xfId="0" applyNumberFormat="1" applyFont="1" applyBorder="1" applyAlignment="1" applyProtection="1">
      <protection locked="0"/>
    </xf>
    <xf numFmtId="44" fontId="6" fillId="0" borderId="26" xfId="0" applyNumberFormat="1" applyFont="1" applyBorder="1" applyAlignment="1" applyProtection="1">
      <protection locked="0"/>
    </xf>
    <xf numFmtId="44" fontId="3" fillId="0" borderId="11" xfId="0" applyNumberFormat="1" applyFont="1" applyBorder="1" applyAlignment="1" applyProtection="1">
      <protection locked="0"/>
    </xf>
    <xf numFmtId="44" fontId="3" fillId="0" borderId="0" xfId="0" applyNumberFormat="1" applyFont="1" applyBorder="1" applyAlignment="1" applyProtection="1">
      <protection locked="0"/>
    </xf>
    <xf numFmtId="44" fontId="44" fillId="2" borderId="0" xfId="0" applyNumberFormat="1" applyFont="1" applyFill="1" applyAlignment="1" applyProtection="1">
      <protection locked="0"/>
    </xf>
    <xf numFmtId="44" fontId="36" fillId="0" borderId="0" xfId="0" applyNumberFormat="1" applyFont="1" applyAlignment="1" applyProtection="1">
      <protection locked="0"/>
    </xf>
    <xf numFmtId="44" fontId="34" fillId="0" borderId="0" xfId="0" applyNumberFormat="1" applyFont="1" applyAlignment="1" applyProtection="1">
      <protection locked="0"/>
    </xf>
    <xf numFmtId="44" fontId="34" fillId="0" borderId="3" xfId="0" applyNumberFormat="1" applyFont="1" applyBorder="1" applyAlignment="1" applyProtection="1">
      <protection locked="0"/>
    </xf>
    <xf numFmtId="44" fontId="34" fillId="0" borderId="5" xfId="0" applyNumberFormat="1" applyFont="1" applyBorder="1" applyAlignment="1" applyProtection="1">
      <protection locked="0"/>
    </xf>
    <xf numFmtId="44" fontId="34" fillId="0" borderId="4" xfId="0" applyNumberFormat="1" applyFont="1" applyBorder="1" applyAlignment="1" applyProtection="1">
      <protection locked="0"/>
    </xf>
    <xf numFmtId="44" fontId="34" fillId="0" borderId="7" xfId="0" applyNumberFormat="1" applyFont="1" applyBorder="1" applyAlignment="1" applyProtection="1">
      <protection locked="0"/>
    </xf>
    <xf numFmtId="44" fontId="34" fillId="0" borderId="9" xfId="0" applyNumberFormat="1" applyFont="1" applyBorder="1" applyAlignment="1" applyProtection="1">
      <protection locked="0"/>
    </xf>
    <xf numFmtId="44" fontId="34" fillId="0" borderId="8" xfId="0" applyNumberFormat="1" applyFont="1" applyBorder="1" applyAlignment="1" applyProtection="1">
      <protection locked="0"/>
    </xf>
    <xf numFmtId="44" fontId="34" fillId="0" borderId="6" xfId="0" applyNumberFormat="1" applyFont="1" applyBorder="1" applyAlignment="1" applyProtection="1">
      <protection locked="0"/>
    </xf>
    <xf numFmtId="44" fontId="37" fillId="0" borderId="26" xfId="0" applyNumberFormat="1" applyFont="1" applyBorder="1" applyAlignment="1" applyProtection="1">
      <protection locked="0"/>
    </xf>
    <xf numFmtId="44" fontId="34" fillId="0" borderId="11" xfId="0" applyNumberFormat="1" applyFont="1" applyBorder="1" applyAlignment="1" applyProtection="1">
      <protection locked="0"/>
    </xf>
    <xf numFmtId="44" fontId="49" fillId="0" borderId="0" xfId="0" applyNumberFormat="1" applyFont="1" applyAlignment="1" applyProtection="1">
      <protection locked="0"/>
    </xf>
    <xf numFmtId="44" fontId="55" fillId="4" borderId="0" xfId="0" applyNumberFormat="1" applyFont="1" applyFill="1" applyAlignment="1" applyProtection="1">
      <protection locked="0"/>
    </xf>
    <xf numFmtId="44" fontId="48" fillId="0" borderId="0" xfId="0" applyNumberFormat="1" applyFont="1" applyBorder="1" applyAlignment="1" applyProtection="1">
      <protection locked="0"/>
    </xf>
    <xf numFmtId="44" fontId="51" fillId="0" borderId="26" xfId="0" applyNumberFormat="1" applyFont="1" applyBorder="1" applyAlignment="1" applyProtection="1">
      <protection locked="0"/>
    </xf>
    <xf numFmtId="44" fontId="48" fillId="0" borderId="6" xfId="0" applyNumberFormat="1" applyFont="1" applyBorder="1" applyAlignment="1" applyProtection="1">
      <protection locked="0"/>
    </xf>
    <xf numFmtId="44" fontId="48" fillId="0" borderId="11" xfId="0" applyNumberFormat="1" applyFont="1" applyBorder="1" applyAlignment="1" applyProtection="1">
      <protection locked="0"/>
    </xf>
    <xf numFmtId="44" fontId="31" fillId="0" borderId="0" xfId="0" applyNumberFormat="1" applyFont="1" applyAlignment="1" applyProtection="1">
      <protection locked="0"/>
    </xf>
    <xf numFmtId="0" fontId="116" fillId="0" borderId="0" xfId="0" applyFont="1" applyProtection="1"/>
    <xf numFmtId="44" fontId="34" fillId="0" borderId="0" xfId="0" applyNumberFormat="1" applyFont="1" applyFill="1" applyAlignment="1" applyProtection="1">
      <protection locked="0"/>
    </xf>
    <xf numFmtId="44" fontId="23" fillId="0" borderId="0" xfId="0" applyNumberFormat="1" applyFont="1" applyFill="1" applyAlignment="1" applyProtection="1">
      <protection locked="0"/>
    </xf>
    <xf numFmtId="0" fontId="13" fillId="0" borderId="0" xfId="0" applyFont="1" applyFill="1" applyProtection="1"/>
    <xf numFmtId="0" fontId="3" fillId="0" borderId="0" xfId="0" applyFont="1" applyFill="1" applyBorder="1"/>
    <xf numFmtId="0" fontId="11" fillId="0" borderId="4" xfId="0" applyFont="1" applyBorder="1" applyProtection="1">
      <protection locked="0"/>
    </xf>
    <xf numFmtId="0" fontId="11" fillId="0" borderId="4" xfId="0" applyFont="1" applyFill="1" applyBorder="1" applyProtection="1"/>
    <xf numFmtId="0" fontId="11" fillId="0" borderId="0" xfId="0" applyFont="1" applyFill="1" applyBorder="1" applyProtection="1"/>
    <xf numFmtId="0" fontId="4" fillId="0" borderId="5" xfId="0" applyFont="1" applyFill="1" applyBorder="1" applyProtection="1"/>
    <xf numFmtId="0" fontId="34" fillId="0" borderId="5" xfId="0" applyFont="1" applyFill="1" applyBorder="1" applyProtection="1"/>
    <xf numFmtId="0" fontId="3" fillId="0" borderId="0" xfId="0" applyFont="1" applyFill="1" applyAlignment="1" applyProtection="1">
      <alignment wrapText="1"/>
    </xf>
    <xf numFmtId="0" fontId="3" fillId="0" borderId="0" xfId="0" applyFont="1" applyFill="1" applyAlignment="1" applyProtection="1">
      <alignment vertical="center"/>
    </xf>
    <xf numFmtId="0" fontId="11" fillId="0" borderId="0" xfId="0" applyFont="1" applyFill="1" applyProtection="1"/>
    <xf numFmtId="0" fontId="3" fillId="0" borderId="0" xfId="0" quotePrefix="1" applyFont="1" applyFill="1" applyProtection="1"/>
    <xf numFmtId="0" fontId="34" fillId="0" borderId="0" xfId="0" quotePrefix="1" applyFont="1" applyFill="1" applyProtection="1"/>
    <xf numFmtId="0" fontId="1" fillId="0" borderId="4" xfId="0" applyFont="1" applyFill="1" applyBorder="1"/>
    <xf numFmtId="0" fontId="21" fillId="0" borderId="4" xfId="0" quotePrefix="1" applyFont="1" applyFill="1" applyBorder="1"/>
    <xf numFmtId="44" fontId="1" fillId="0" borderId="4" xfId="0" applyNumberFormat="1" applyFont="1" applyFill="1" applyBorder="1" applyProtection="1">
      <protection locked="0"/>
    </xf>
    <xf numFmtId="44" fontId="1" fillId="0" borderId="4" xfId="0" applyNumberFormat="1" applyFont="1" applyFill="1" applyBorder="1"/>
    <xf numFmtId="0" fontId="21" fillId="0" borderId="4" xfId="0" quotePrefix="1" applyFont="1" applyFill="1" applyBorder="1" applyAlignment="1">
      <alignment vertical="center" wrapText="1"/>
    </xf>
    <xf numFmtId="0" fontId="34" fillId="0" borderId="4" xfId="0" quotePrefix="1" applyFont="1" applyFill="1" applyBorder="1"/>
    <xf numFmtId="0" fontId="34" fillId="0" borderId="4" xfId="0" quotePrefix="1" applyFont="1" applyFill="1" applyBorder="1" applyAlignment="1">
      <alignment wrapText="1"/>
    </xf>
    <xf numFmtId="0" fontId="34" fillId="0" borderId="0" xfId="0" applyFont="1" applyBorder="1"/>
    <xf numFmtId="0" fontId="34" fillId="0" borderId="0" xfId="0" quotePrefix="1" applyFont="1" applyBorder="1"/>
    <xf numFmtId="44" fontId="34" fillId="0" borderId="0" xfId="0" applyNumberFormat="1" applyFont="1" applyBorder="1"/>
    <xf numFmtId="0" fontId="113" fillId="0" borderId="4" xfId="0" applyFont="1" applyFill="1" applyBorder="1" applyProtection="1">
      <protection locked="0"/>
    </xf>
    <xf numFmtId="0" fontId="16" fillId="0" borderId="7" xfId="0" applyFont="1" applyFill="1" applyBorder="1" applyProtection="1">
      <protection locked="0"/>
    </xf>
    <xf numFmtId="0" fontId="3" fillId="0" borderId="6" xfId="0" quotePrefix="1" applyFont="1" applyFill="1" applyBorder="1" applyProtection="1"/>
    <xf numFmtId="0" fontId="22" fillId="0" borderId="51" xfId="0" applyFont="1" applyBorder="1" applyProtection="1">
      <protection locked="0"/>
    </xf>
    <xf numFmtId="44" fontId="3" fillId="0" borderId="50" xfId="0" applyNumberFormat="1" applyFont="1" applyBorder="1" applyProtection="1">
      <protection locked="0"/>
    </xf>
    <xf numFmtId="0" fontId="22" fillId="0" borderId="52" xfId="0" applyFont="1" applyBorder="1" applyProtection="1">
      <protection locked="0"/>
    </xf>
    <xf numFmtId="0" fontId="34" fillId="0" borderId="9" xfId="0" applyFont="1" applyFill="1" applyBorder="1" applyProtection="1"/>
    <xf numFmtId="0" fontId="34" fillId="0" borderId="8" xfId="0" applyFont="1" applyFill="1" applyBorder="1" applyProtection="1"/>
    <xf numFmtId="0" fontId="34" fillId="0" borderId="3" xfId="0" applyFont="1" applyFill="1" applyBorder="1" applyProtection="1"/>
    <xf numFmtId="0" fontId="34" fillId="0" borderId="5" xfId="0" quotePrefix="1" applyFont="1" applyFill="1" applyBorder="1" applyProtection="1"/>
    <xf numFmtId="0" fontId="34" fillId="0" borderId="6" xfId="0" applyFont="1" applyFill="1" applyBorder="1" applyProtection="1"/>
    <xf numFmtId="4" fontId="34" fillId="0" borderId="4" xfId="0" applyNumberFormat="1" applyFont="1" applyFill="1" applyBorder="1" applyProtection="1">
      <protection locked="0"/>
    </xf>
    <xf numFmtId="4" fontId="34" fillId="0" borderId="7" xfId="0" applyNumberFormat="1" applyFont="1" applyFill="1" applyBorder="1" applyProtection="1">
      <protection locked="0"/>
    </xf>
    <xf numFmtId="0" fontId="36" fillId="0" borderId="7" xfId="0" applyFont="1" applyFill="1" applyBorder="1" applyProtection="1">
      <protection locked="0"/>
    </xf>
    <xf numFmtId="4" fontId="34" fillId="0" borderId="3" xfId="0" applyNumberFormat="1" applyFont="1" applyFill="1" applyBorder="1" applyProtection="1">
      <protection locked="0"/>
    </xf>
    <xf numFmtId="4" fontId="34" fillId="0" borderId="5" xfId="0" applyNumberFormat="1" applyFont="1" applyFill="1" applyBorder="1" applyProtection="1">
      <protection locked="0"/>
    </xf>
    <xf numFmtId="0" fontId="34" fillId="0" borderId="7" xfId="0" quotePrefix="1" applyFont="1" applyFill="1" applyBorder="1" applyProtection="1"/>
    <xf numFmtId="0" fontId="36" fillId="0" borderId="0" xfId="0" applyFont="1" applyFill="1" applyProtection="1">
      <protection locked="0"/>
    </xf>
    <xf numFmtId="0" fontId="1" fillId="0" borderId="4" xfId="0" applyFont="1" applyFill="1" applyBorder="1" applyProtection="1">
      <protection locked="0"/>
    </xf>
    <xf numFmtId="4" fontId="34" fillId="0" borderId="0" xfId="0" applyNumberFormat="1" applyFont="1" applyBorder="1" applyProtection="1">
      <protection locked="0"/>
    </xf>
    <xf numFmtId="0" fontId="3" fillId="0" borderId="53" xfId="0" applyFont="1" applyBorder="1" applyProtection="1"/>
    <xf numFmtId="0" fontId="3" fillId="0" borderId="53" xfId="0" applyFont="1" applyBorder="1" applyAlignment="1" applyProtection="1">
      <alignment horizontal="left"/>
    </xf>
    <xf numFmtId="0" fontId="3" fillId="0" borderId="53" xfId="0" quotePrefix="1" applyFont="1" applyBorder="1" applyProtection="1"/>
    <xf numFmtId="0" fontId="9" fillId="0" borderId="53" xfId="0" applyFont="1" applyBorder="1" applyProtection="1">
      <protection locked="0"/>
    </xf>
    <xf numFmtId="44" fontId="3" fillId="0" borderId="53" xfId="0" applyNumberFormat="1" applyFont="1" applyBorder="1" applyProtection="1">
      <protection locked="0"/>
    </xf>
    <xf numFmtId="44" fontId="3" fillId="0" borderId="53" xfId="0" applyNumberFormat="1" applyFont="1" applyBorder="1" applyProtection="1"/>
    <xf numFmtId="0" fontId="3" fillId="0" borderId="0" xfId="0" quotePrefix="1" applyFont="1" applyBorder="1" applyAlignment="1" applyProtection="1">
      <alignment horizontal="left"/>
    </xf>
    <xf numFmtId="4" fontId="3" fillId="0" borderId="0" xfId="0" applyNumberFormat="1" applyFont="1" applyBorder="1" applyProtection="1">
      <protection locked="0"/>
    </xf>
    <xf numFmtId="0" fontId="48" fillId="0" borderId="3" xfId="0" applyFont="1" applyBorder="1" applyProtection="1"/>
    <xf numFmtId="0" fontId="48" fillId="0" borderId="3" xfId="0" applyFont="1" applyBorder="1" applyProtection="1">
      <protection locked="0"/>
    </xf>
    <xf numFmtId="44" fontId="48" fillId="0" borderId="3" xfId="0" applyNumberFormat="1" applyFont="1" applyBorder="1" applyProtection="1">
      <protection locked="0"/>
    </xf>
    <xf numFmtId="44" fontId="48" fillId="0" borderId="3" xfId="0" applyNumberFormat="1" applyFont="1" applyBorder="1" applyProtection="1"/>
    <xf numFmtId="0" fontId="34" fillId="0" borderId="0" xfId="0" applyFont="1" applyFill="1" applyAlignment="1" applyProtection="1">
      <alignment textRotation="90"/>
      <protection locked="0"/>
    </xf>
    <xf numFmtId="0" fontId="38" fillId="0" borderId="0" xfId="0" applyFont="1" applyFill="1" applyProtection="1"/>
    <xf numFmtId="44" fontId="23" fillId="0" borderId="0" xfId="0" applyNumberFormat="1" applyFont="1" applyFill="1" applyAlignment="1" applyProtection="1"/>
    <xf numFmtId="0" fontId="52" fillId="0" borderId="4" xfId="0" applyFont="1" applyBorder="1" applyProtection="1"/>
    <xf numFmtId="0" fontId="52" fillId="0" borderId="3" xfId="0" applyFont="1" applyBorder="1" applyProtection="1"/>
  </cellXfs>
  <cellStyles count="1785">
    <cellStyle name=" 1" xfId="19" xr:uid="{00000000-0005-0000-0000-000000000000}"/>
    <cellStyle name=" 1 2" xfId="20" xr:uid="{00000000-0005-0000-0000-000001000000}"/>
    <cellStyle name="20 % – Poudarek1 2" xfId="22" xr:uid="{00000000-0005-0000-0000-000002000000}"/>
    <cellStyle name="20 % – Poudarek1 2 2" xfId="23" xr:uid="{00000000-0005-0000-0000-000003000000}"/>
    <cellStyle name="20 % – Poudarek1 2 2 2" xfId="24" xr:uid="{00000000-0005-0000-0000-000004000000}"/>
    <cellStyle name="20 % – Poudarek1 2 3" xfId="25" xr:uid="{00000000-0005-0000-0000-000005000000}"/>
    <cellStyle name="20 % – Poudarek1 2 4" xfId="1636" xr:uid="{00000000-0005-0000-0000-000006000000}"/>
    <cellStyle name="20 % – Poudarek1 3" xfId="26" xr:uid="{00000000-0005-0000-0000-000007000000}"/>
    <cellStyle name="20 % – Poudarek1 3 2" xfId="27" xr:uid="{00000000-0005-0000-0000-000008000000}"/>
    <cellStyle name="20 % – Poudarek1 3 2 2" xfId="28" xr:uid="{00000000-0005-0000-0000-000009000000}"/>
    <cellStyle name="20 % – Poudarek1 3 3" xfId="29" xr:uid="{00000000-0005-0000-0000-00000A000000}"/>
    <cellStyle name="20 % – Poudarek1 3 4" xfId="1754" xr:uid="{00000000-0005-0000-0000-00000B000000}"/>
    <cellStyle name="20 % – Poudarek1 4" xfId="21" xr:uid="{00000000-0005-0000-0000-00000C000000}"/>
    <cellStyle name="20 % – Poudarek2 2" xfId="31" xr:uid="{00000000-0005-0000-0000-00000D000000}"/>
    <cellStyle name="20 % – Poudarek2 2 2" xfId="32" xr:uid="{00000000-0005-0000-0000-00000E000000}"/>
    <cellStyle name="20 % – Poudarek2 2 2 2" xfId="33" xr:uid="{00000000-0005-0000-0000-00000F000000}"/>
    <cellStyle name="20 % – Poudarek2 2 3" xfId="34" xr:uid="{00000000-0005-0000-0000-000010000000}"/>
    <cellStyle name="20 % – Poudarek2 2 4" xfId="1637" xr:uid="{00000000-0005-0000-0000-000011000000}"/>
    <cellStyle name="20 % – Poudarek2 3" xfId="35" xr:uid="{00000000-0005-0000-0000-000012000000}"/>
    <cellStyle name="20 % – Poudarek2 3 2" xfId="36" xr:uid="{00000000-0005-0000-0000-000013000000}"/>
    <cellStyle name="20 % – Poudarek2 3 2 2" xfId="37" xr:uid="{00000000-0005-0000-0000-000014000000}"/>
    <cellStyle name="20 % – Poudarek2 3 3" xfId="38" xr:uid="{00000000-0005-0000-0000-000015000000}"/>
    <cellStyle name="20 % – Poudarek2 3 4" xfId="1755" xr:uid="{00000000-0005-0000-0000-000016000000}"/>
    <cellStyle name="20 % – Poudarek2 4" xfId="30" xr:uid="{00000000-0005-0000-0000-000017000000}"/>
    <cellStyle name="20 % – Poudarek3 2" xfId="40" xr:uid="{00000000-0005-0000-0000-000018000000}"/>
    <cellStyle name="20 % – Poudarek3 2 2" xfId="41" xr:uid="{00000000-0005-0000-0000-000019000000}"/>
    <cellStyle name="20 % – Poudarek3 2 3" xfId="1638" xr:uid="{00000000-0005-0000-0000-00001A000000}"/>
    <cellStyle name="20 % – Poudarek3 3" xfId="39" xr:uid="{00000000-0005-0000-0000-00001B000000}"/>
    <cellStyle name="20 % – Poudarek4 2" xfId="43" xr:uid="{00000000-0005-0000-0000-00001C000000}"/>
    <cellStyle name="20 % – Poudarek4 2 2" xfId="44" xr:uid="{00000000-0005-0000-0000-00001D000000}"/>
    <cellStyle name="20 % – Poudarek4 2 2 2" xfId="45" xr:uid="{00000000-0005-0000-0000-00001E000000}"/>
    <cellStyle name="20 % – Poudarek4 2 3" xfId="46" xr:uid="{00000000-0005-0000-0000-00001F000000}"/>
    <cellStyle name="20 % – Poudarek4 2 4" xfId="1639" xr:uid="{00000000-0005-0000-0000-000020000000}"/>
    <cellStyle name="20 % – Poudarek4 3" xfId="47" xr:uid="{00000000-0005-0000-0000-000021000000}"/>
    <cellStyle name="20 % – Poudarek4 3 2" xfId="48" xr:uid="{00000000-0005-0000-0000-000022000000}"/>
    <cellStyle name="20 % – Poudarek4 3 3" xfId="1756" xr:uid="{00000000-0005-0000-0000-000023000000}"/>
    <cellStyle name="20 % – Poudarek4 4" xfId="42" xr:uid="{00000000-0005-0000-0000-000024000000}"/>
    <cellStyle name="20 % – Poudarek5 2" xfId="50" xr:uid="{00000000-0005-0000-0000-000025000000}"/>
    <cellStyle name="20 % – Poudarek5 2 2" xfId="51" xr:uid="{00000000-0005-0000-0000-000026000000}"/>
    <cellStyle name="20 % – Poudarek5 2 2 2" xfId="52" xr:uid="{00000000-0005-0000-0000-000027000000}"/>
    <cellStyle name="20 % – Poudarek5 2 3" xfId="53" xr:uid="{00000000-0005-0000-0000-000028000000}"/>
    <cellStyle name="20 % – Poudarek5 2 4" xfId="1640" xr:uid="{00000000-0005-0000-0000-000029000000}"/>
    <cellStyle name="20 % – Poudarek5 3" xfId="54" xr:uid="{00000000-0005-0000-0000-00002A000000}"/>
    <cellStyle name="20 % – Poudarek5 3 2" xfId="55" xr:uid="{00000000-0005-0000-0000-00002B000000}"/>
    <cellStyle name="20 % – Poudarek5 3 2 2" xfId="56" xr:uid="{00000000-0005-0000-0000-00002C000000}"/>
    <cellStyle name="20 % – Poudarek5 3 3" xfId="57" xr:uid="{00000000-0005-0000-0000-00002D000000}"/>
    <cellStyle name="20 % – Poudarek5 3 4" xfId="1757" xr:uid="{00000000-0005-0000-0000-00002E000000}"/>
    <cellStyle name="20 % – Poudarek5 4" xfId="49" xr:uid="{00000000-0005-0000-0000-00002F000000}"/>
    <cellStyle name="20 % – Poudarek6 2" xfId="59" xr:uid="{00000000-0005-0000-0000-000030000000}"/>
    <cellStyle name="20 % – Poudarek6 2 2" xfId="60" xr:uid="{00000000-0005-0000-0000-000031000000}"/>
    <cellStyle name="20 % – Poudarek6 2 2 2" xfId="61" xr:uid="{00000000-0005-0000-0000-000032000000}"/>
    <cellStyle name="20 % – Poudarek6 2 3" xfId="62" xr:uid="{00000000-0005-0000-0000-000033000000}"/>
    <cellStyle name="20 % – Poudarek6 2 4" xfId="1641" xr:uid="{00000000-0005-0000-0000-000034000000}"/>
    <cellStyle name="20 % – Poudarek6 3" xfId="63" xr:uid="{00000000-0005-0000-0000-000035000000}"/>
    <cellStyle name="20 % – Poudarek6 3 2" xfId="64" xr:uid="{00000000-0005-0000-0000-000036000000}"/>
    <cellStyle name="20 % – Poudarek6 3 3" xfId="1758" xr:uid="{00000000-0005-0000-0000-000037000000}"/>
    <cellStyle name="20 % – Poudarek6 4" xfId="58" xr:uid="{00000000-0005-0000-0000-000038000000}"/>
    <cellStyle name="20% - Accent1 1" xfId="65" xr:uid="{00000000-0005-0000-0000-000039000000}"/>
    <cellStyle name="20% - Accent1 1 2" xfId="66" xr:uid="{00000000-0005-0000-0000-00003A000000}"/>
    <cellStyle name="20% - Accent1 1 4" xfId="67" xr:uid="{00000000-0005-0000-0000-00003B000000}"/>
    <cellStyle name="20% - Accent1 1 4 2" xfId="68" xr:uid="{00000000-0005-0000-0000-00003C000000}"/>
    <cellStyle name="20% - Accent1 1 4 3" xfId="1642" xr:uid="{00000000-0005-0000-0000-00003D000000}"/>
    <cellStyle name="20% - Accent1 2" xfId="69" xr:uid="{00000000-0005-0000-0000-00003E000000}"/>
    <cellStyle name="20% - Accent1 2 2" xfId="70" xr:uid="{00000000-0005-0000-0000-00003F000000}"/>
    <cellStyle name="20% - Accent1 3" xfId="71" xr:uid="{00000000-0005-0000-0000-000040000000}"/>
    <cellStyle name="20% - Accent1 3 2" xfId="72" xr:uid="{00000000-0005-0000-0000-000041000000}"/>
    <cellStyle name="20% - Accent1 4" xfId="73" xr:uid="{00000000-0005-0000-0000-000042000000}"/>
    <cellStyle name="20% - Accent1 4 2" xfId="74" xr:uid="{00000000-0005-0000-0000-000043000000}"/>
    <cellStyle name="20% - Accent1 5" xfId="75" xr:uid="{00000000-0005-0000-0000-000044000000}"/>
    <cellStyle name="20% - Accent1 5 2" xfId="76" xr:uid="{00000000-0005-0000-0000-000045000000}"/>
    <cellStyle name="20% - Accent1 6" xfId="77" xr:uid="{00000000-0005-0000-0000-000046000000}"/>
    <cellStyle name="20% - Accent1 6 2" xfId="78" xr:uid="{00000000-0005-0000-0000-000047000000}"/>
    <cellStyle name="20% - Accent2 1" xfId="79" xr:uid="{00000000-0005-0000-0000-000048000000}"/>
    <cellStyle name="20% - Accent2 2" xfId="80" xr:uid="{00000000-0005-0000-0000-000049000000}"/>
    <cellStyle name="20% - Accent2 3" xfId="81" xr:uid="{00000000-0005-0000-0000-00004A000000}"/>
    <cellStyle name="20% - Accent2 4" xfId="82" xr:uid="{00000000-0005-0000-0000-00004B000000}"/>
    <cellStyle name="20% - Accent2 5" xfId="83" xr:uid="{00000000-0005-0000-0000-00004C000000}"/>
    <cellStyle name="20% - Accent2 6" xfId="84" xr:uid="{00000000-0005-0000-0000-00004D000000}"/>
    <cellStyle name="20% - Accent3 1" xfId="85" xr:uid="{00000000-0005-0000-0000-00004E000000}"/>
    <cellStyle name="20% - Accent3 1 2" xfId="86" xr:uid="{00000000-0005-0000-0000-00004F000000}"/>
    <cellStyle name="20% - Accent3 2" xfId="87" xr:uid="{00000000-0005-0000-0000-000050000000}"/>
    <cellStyle name="20% - Accent3 2 2" xfId="88" xr:uid="{00000000-0005-0000-0000-000051000000}"/>
    <cellStyle name="20% - Accent3 3" xfId="89" xr:uid="{00000000-0005-0000-0000-000052000000}"/>
    <cellStyle name="20% - Accent3 3 2" xfId="90" xr:uid="{00000000-0005-0000-0000-000053000000}"/>
    <cellStyle name="20% - Accent3 4" xfId="91" xr:uid="{00000000-0005-0000-0000-000054000000}"/>
    <cellStyle name="20% - Accent3 4 2" xfId="92" xr:uid="{00000000-0005-0000-0000-000055000000}"/>
    <cellStyle name="20% - Accent3 5" xfId="93" xr:uid="{00000000-0005-0000-0000-000056000000}"/>
    <cellStyle name="20% - Accent3 5 2" xfId="94" xr:uid="{00000000-0005-0000-0000-000057000000}"/>
    <cellStyle name="20% - Accent3 6" xfId="95" xr:uid="{00000000-0005-0000-0000-000058000000}"/>
    <cellStyle name="20% - Accent3 6 2" xfId="96" xr:uid="{00000000-0005-0000-0000-000059000000}"/>
    <cellStyle name="20% - Accent4 1" xfId="97" xr:uid="{00000000-0005-0000-0000-00005A000000}"/>
    <cellStyle name="20% - Accent4 1 2" xfId="98" xr:uid="{00000000-0005-0000-0000-00005B000000}"/>
    <cellStyle name="20% - Accent4 2" xfId="99" xr:uid="{00000000-0005-0000-0000-00005C000000}"/>
    <cellStyle name="20% - Accent4 2 2" xfId="100" xr:uid="{00000000-0005-0000-0000-00005D000000}"/>
    <cellStyle name="20% - Accent4 3" xfId="101" xr:uid="{00000000-0005-0000-0000-00005E000000}"/>
    <cellStyle name="20% - Accent4 3 2" xfId="102" xr:uid="{00000000-0005-0000-0000-00005F000000}"/>
    <cellStyle name="20% - Accent4 4" xfId="103" xr:uid="{00000000-0005-0000-0000-000060000000}"/>
    <cellStyle name="20% - Accent4 4 2" xfId="104" xr:uid="{00000000-0005-0000-0000-000061000000}"/>
    <cellStyle name="20% - Accent4 5" xfId="105" xr:uid="{00000000-0005-0000-0000-000062000000}"/>
    <cellStyle name="20% - Accent4 5 2" xfId="106" xr:uid="{00000000-0005-0000-0000-000063000000}"/>
    <cellStyle name="20% - Accent4 6" xfId="107" xr:uid="{00000000-0005-0000-0000-000064000000}"/>
    <cellStyle name="20% - Accent4 6 2" xfId="108" xr:uid="{00000000-0005-0000-0000-000065000000}"/>
    <cellStyle name="20% - Accent5 1" xfId="109" xr:uid="{00000000-0005-0000-0000-000066000000}"/>
    <cellStyle name="20% - Accent5 1 2" xfId="110" xr:uid="{00000000-0005-0000-0000-000067000000}"/>
    <cellStyle name="20% - Accent5 2" xfId="111" xr:uid="{00000000-0005-0000-0000-000068000000}"/>
    <cellStyle name="20% - Accent5 2 2" xfId="112" xr:uid="{00000000-0005-0000-0000-000069000000}"/>
    <cellStyle name="20% - Accent5 3" xfId="113" xr:uid="{00000000-0005-0000-0000-00006A000000}"/>
    <cellStyle name="20% - Accent5 3 2" xfId="114" xr:uid="{00000000-0005-0000-0000-00006B000000}"/>
    <cellStyle name="20% - Accent5 4" xfId="115" xr:uid="{00000000-0005-0000-0000-00006C000000}"/>
    <cellStyle name="20% - Accent5 4 2" xfId="116" xr:uid="{00000000-0005-0000-0000-00006D000000}"/>
    <cellStyle name="20% - Accent5 5" xfId="117" xr:uid="{00000000-0005-0000-0000-00006E000000}"/>
    <cellStyle name="20% - Accent5 5 2" xfId="118" xr:uid="{00000000-0005-0000-0000-00006F000000}"/>
    <cellStyle name="20% - Accent5 6" xfId="119" xr:uid="{00000000-0005-0000-0000-000070000000}"/>
    <cellStyle name="20% - Accent5 6 2" xfId="120" xr:uid="{00000000-0005-0000-0000-000071000000}"/>
    <cellStyle name="20% - Accent6 1" xfId="121" xr:uid="{00000000-0005-0000-0000-000072000000}"/>
    <cellStyle name="20% - Accent6 1 2" xfId="122" xr:uid="{00000000-0005-0000-0000-000073000000}"/>
    <cellStyle name="20% - Accent6 2" xfId="123" xr:uid="{00000000-0005-0000-0000-000074000000}"/>
    <cellStyle name="20% - Accent6 2 2" xfId="124" xr:uid="{00000000-0005-0000-0000-000075000000}"/>
    <cellStyle name="20% - Accent6 3" xfId="125" xr:uid="{00000000-0005-0000-0000-000076000000}"/>
    <cellStyle name="20% - Accent6 3 2" xfId="126" xr:uid="{00000000-0005-0000-0000-000077000000}"/>
    <cellStyle name="20% - Accent6 4" xfId="127" xr:uid="{00000000-0005-0000-0000-000078000000}"/>
    <cellStyle name="20% - Accent6 4 2" xfId="128" xr:uid="{00000000-0005-0000-0000-000079000000}"/>
    <cellStyle name="20% - Accent6 5" xfId="129" xr:uid="{00000000-0005-0000-0000-00007A000000}"/>
    <cellStyle name="20% - Accent6 5 2" xfId="130" xr:uid="{00000000-0005-0000-0000-00007B000000}"/>
    <cellStyle name="20% - Accent6 6" xfId="131" xr:uid="{00000000-0005-0000-0000-00007C000000}"/>
    <cellStyle name="20% - Accent6 6 2" xfId="132" xr:uid="{00000000-0005-0000-0000-00007D000000}"/>
    <cellStyle name="40 % – Poudarek1 2" xfId="134" xr:uid="{00000000-0005-0000-0000-00007E000000}"/>
    <cellStyle name="40 % – Poudarek1 2 2" xfId="135" xr:uid="{00000000-0005-0000-0000-00007F000000}"/>
    <cellStyle name="40 % – Poudarek1 2 3" xfId="1643" xr:uid="{00000000-0005-0000-0000-000080000000}"/>
    <cellStyle name="40 % – Poudarek1 3" xfId="133" xr:uid="{00000000-0005-0000-0000-000081000000}"/>
    <cellStyle name="40 % – Poudarek2 2" xfId="137" xr:uid="{00000000-0005-0000-0000-000082000000}"/>
    <cellStyle name="40 % – Poudarek2 2 2" xfId="138" xr:uid="{00000000-0005-0000-0000-000083000000}"/>
    <cellStyle name="40 % – Poudarek2 2 3" xfId="1644" xr:uid="{00000000-0005-0000-0000-000084000000}"/>
    <cellStyle name="40 % – Poudarek2 3" xfId="136" xr:uid="{00000000-0005-0000-0000-000085000000}"/>
    <cellStyle name="40 % – Poudarek3 2" xfId="140" xr:uid="{00000000-0005-0000-0000-000086000000}"/>
    <cellStyle name="40 % – Poudarek3 2 2" xfId="141" xr:uid="{00000000-0005-0000-0000-000087000000}"/>
    <cellStyle name="40 % – Poudarek3 2 2 2" xfId="142" xr:uid="{00000000-0005-0000-0000-000088000000}"/>
    <cellStyle name="40 % – Poudarek3 2 3" xfId="143" xr:uid="{00000000-0005-0000-0000-000089000000}"/>
    <cellStyle name="40 % – Poudarek3 2 4" xfId="1645" xr:uid="{00000000-0005-0000-0000-00008A000000}"/>
    <cellStyle name="40 % – Poudarek3 3" xfId="139" xr:uid="{00000000-0005-0000-0000-00008B000000}"/>
    <cellStyle name="40 % – Poudarek4 2" xfId="145" xr:uid="{00000000-0005-0000-0000-00008C000000}"/>
    <cellStyle name="40 % – Poudarek4 2 2" xfId="146" xr:uid="{00000000-0005-0000-0000-00008D000000}"/>
    <cellStyle name="40 % – Poudarek4 2 2 2" xfId="147" xr:uid="{00000000-0005-0000-0000-00008E000000}"/>
    <cellStyle name="40 % – Poudarek4 2 3" xfId="148" xr:uid="{00000000-0005-0000-0000-00008F000000}"/>
    <cellStyle name="40 % – Poudarek4 2 4" xfId="1646" xr:uid="{00000000-0005-0000-0000-000090000000}"/>
    <cellStyle name="40 % – Poudarek4 3" xfId="149" xr:uid="{00000000-0005-0000-0000-000091000000}"/>
    <cellStyle name="40 % – Poudarek4 3 2" xfId="150" xr:uid="{00000000-0005-0000-0000-000092000000}"/>
    <cellStyle name="40 % – Poudarek4 3 3" xfId="1759" xr:uid="{00000000-0005-0000-0000-000093000000}"/>
    <cellStyle name="40 % – Poudarek4 4" xfId="144" xr:uid="{00000000-0005-0000-0000-000094000000}"/>
    <cellStyle name="40 % – Poudarek5 2" xfId="152" xr:uid="{00000000-0005-0000-0000-000095000000}"/>
    <cellStyle name="40 % – Poudarek5 2 2" xfId="153" xr:uid="{00000000-0005-0000-0000-000096000000}"/>
    <cellStyle name="40 % – Poudarek5 2 3" xfId="1647" xr:uid="{00000000-0005-0000-0000-000097000000}"/>
    <cellStyle name="40 % – Poudarek5 3" xfId="151" xr:uid="{00000000-0005-0000-0000-000098000000}"/>
    <cellStyle name="40 % – Poudarek6 2" xfId="155" xr:uid="{00000000-0005-0000-0000-000099000000}"/>
    <cellStyle name="40 % – Poudarek6 2 2" xfId="156" xr:uid="{00000000-0005-0000-0000-00009A000000}"/>
    <cellStyle name="40 % – Poudarek6 2 2 2" xfId="157" xr:uid="{00000000-0005-0000-0000-00009B000000}"/>
    <cellStyle name="40 % – Poudarek6 2 3" xfId="158" xr:uid="{00000000-0005-0000-0000-00009C000000}"/>
    <cellStyle name="40 % – Poudarek6 2 4" xfId="1648" xr:uid="{00000000-0005-0000-0000-00009D000000}"/>
    <cellStyle name="40 % – Poudarek6 3" xfId="159" xr:uid="{00000000-0005-0000-0000-00009E000000}"/>
    <cellStyle name="40 % – Poudarek6 3 2" xfId="160" xr:uid="{00000000-0005-0000-0000-00009F000000}"/>
    <cellStyle name="40 % – Poudarek6 3 2 2" xfId="161" xr:uid="{00000000-0005-0000-0000-0000A0000000}"/>
    <cellStyle name="40 % – Poudarek6 3 3" xfId="162" xr:uid="{00000000-0005-0000-0000-0000A1000000}"/>
    <cellStyle name="40 % – Poudarek6 3 4" xfId="1760" xr:uid="{00000000-0005-0000-0000-0000A2000000}"/>
    <cellStyle name="40 % – Poudarek6 4" xfId="154" xr:uid="{00000000-0005-0000-0000-0000A3000000}"/>
    <cellStyle name="40% - Accent1 1" xfId="163" xr:uid="{00000000-0005-0000-0000-0000A4000000}"/>
    <cellStyle name="40% - Accent1 1 2" xfId="164" xr:uid="{00000000-0005-0000-0000-0000A5000000}"/>
    <cellStyle name="40% - Accent1 2" xfId="165" xr:uid="{00000000-0005-0000-0000-0000A6000000}"/>
    <cellStyle name="40% - Accent1 2 2" xfId="166" xr:uid="{00000000-0005-0000-0000-0000A7000000}"/>
    <cellStyle name="40% - Accent1 3" xfId="167" xr:uid="{00000000-0005-0000-0000-0000A8000000}"/>
    <cellStyle name="40% - Accent1 3 2" xfId="168" xr:uid="{00000000-0005-0000-0000-0000A9000000}"/>
    <cellStyle name="40% - Accent1 4" xfId="169" xr:uid="{00000000-0005-0000-0000-0000AA000000}"/>
    <cellStyle name="40% - Accent1 4 2" xfId="170" xr:uid="{00000000-0005-0000-0000-0000AB000000}"/>
    <cellStyle name="40% - Accent1 5" xfId="171" xr:uid="{00000000-0005-0000-0000-0000AC000000}"/>
    <cellStyle name="40% - Accent1 5 2" xfId="172" xr:uid="{00000000-0005-0000-0000-0000AD000000}"/>
    <cellStyle name="40% - Accent1 6" xfId="173" xr:uid="{00000000-0005-0000-0000-0000AE000000}"/>
    <cellStyle name="40% - Accent1 6 2" xfId="174" xr:uid="{00000000-0005-0000-0000-0000AF000000}"/>
    <cellStyle name="40% - Accent2 1" xfId="175" xr:uid="{00000000-0005-0000-0000-0000B0000000}"/>
    <cellStyle name="40% - Accent2 2" xfId="176" xr:uid="{00000000-0005-0000-0000-0000B1000000}"/>
    <cellStyle name="40% - Accent2 3" xfId="177" xr:uid="{00000000-0005-0000-0000-0000B2000000}"/>
    <cellStyle name="40% - Accent2 4" xfId="178" xr:uid="{00000000-0005-0000-0000-0000B3000000}"/>
    <cellStyle name="40% - Accent2 5" xfId="179" xr:uid="{00000000-0005-0000-0000-0000B4000000}"/>
    <cellStyle name="40% - Accent2 6" xfId="180" xr:uid="{00000000-0005-0000-0000-0000B5000000}"/>
    <cellStyle name="40% - Accent3 1" xfId="181" xr:uid="{00000000-0005-0000-0000-0000B6000000}"/>
    <cellStyle name="40% - Accent3 2" xfId="182" xr:uid="{00000000-0005-0000-0000-0000B7000000}"/>
    <cellStyle name="40% - Accent3 3" xfId="183" xr:uid="{00000000-0005-0000-0000-0000B8000000}"/>
    <cellStyle name="40% - Accent3 4" xfId="184" xr:uid="{00000000-0005-0000-0000-0000B9000000}"/>
    <cellStyle name="40% - Accent3 5" xfId="185" xr:uid="{00000000-0005-0000-0000-0000BA000000}"/>
    <cellStyle name="40% - Accent3 6" xfId="186" xr:uid="{00000000-0005-0000-0000-0000BB000000}"/>
    <cellStyle name="40% - Accent4 1" xfId="187" xr:uid="{00000000-0005-0000-0000-0000BC000000}"/>
    <cellStyle name="40% - Accent4 1 2" xfId="188" xr:uid="{00000000-0005-0000-0000-0000BD000000}"/>
    <cellStyle name="40% - Accent4 2" xfId="189" xr:uid="{00000000-0005-0000-0000-0000BE000000}"/>
    <cellStyle name="40% - Accent4 2 2" xfId="190" xr:uid="{00000000-0005-0000-0000-0000BF000000}"/>
    <cellStyle name="40% - Accent4 3" xfId="191" xr:uid="{00000000-0005-0000-0000-0000C0000000}"/>
    <cellStyle name="40% - Accent4 3 2" xfId="192" xr:uid="{00000000-0005-0000-0000-0000C1000000}"/>
    <cellStyle name="40% - Accent4 4" xfId="193" xr:uid="{00000000-0005-0000-0000-0000C2000000}"/>
    <cellStyle name="40% - Accent4 4 2" xfId="194" xr:uid="{00000000-0005-0000-0000-0000C3000000}"/>
    <cellStyle name="40% - Accent4 5" xfId="195" xr:uid="{00000000-0005-0000-0000-0000C4000000}"/>
    <cellStyle name="40% - Accent4 5 2" xfId="196" xr:uid="{00000000-0005-0000-0000-0000C5000000}"/>
    <cellStyle name="40% - Accent4 6" xfId="197" xr:uid="{00000000-0005-0000-0000-0000C6000000}"/>
    <cellStyle name="40% - Accent4 6 2" xfId="198" xr:uid="{00000000-0005-0000-0000-0000C7000000}"/>
    <cellStyle name="40% - Accent5 1" xfId="199" xr:uid="{00000000-0005-0000-0000-0000C8000000}"/>
    <cellStyle name="40% - Accent5 1 2" xfId="200" xr:uid="{00000000-0005-0000-0000-0000C9000000}"/>
    <cellStyle name="40% - Accent5 2" xfId="201" xr:uid="{00000000-0005-0000-0000-0000CA000000}"/>
    <cellStyle name="40% - Accent5 2 2" xfId="202" xr:uid="{00000000-0005-0000-0000-0000CB000000}"/>
    <cellStyle name="40% - Accent5 3" xfId="203" xr:uid="{00000000-0005-0000-0000-0000CC000000}"/>
    <cellStyle name="40% - Accent5 3 2" xfId="204" xr:uid="{00000000-0005-0000-0000-0000CD000000}"/>
    <cellStyle name="40% - Accent5 4" xfId="205" xr:uid="{00000000-0005-0000-0000-0000CE000000}"/>
    <cellStyle name="40% - Accent5 4 2" xfId="206" xr:uid="{00000000-0005-0000-0000-0000CF000000}"/>
    <cellStyle name="40% - Accent5 5" xfId="207" xr:uid="{00000000-0005-0000-0000-0000D0000000}"/>
    <cellStyle name="40% - Accent5 5 2" xfId="208" xr:uid="{00000000-0005-0000-0000-0000D1000000}"/>
    <cellStyle name="40% - Accent5 6" xfId="209" xr:uid="{00000000-0005-0000-0000-0000D2000000}"/>
    <cellStyle name="40% - Accent5 6 2" xfId="210" xr:uid="{00000000-0005-0000-0000-0000D3000000}"/>
    <cellStyle name="40% - Accent6 1" xfId="211" xr:uid="{00000000-0005-0000-0000-0000D4000000}"/>
    <cellStyle name="40% - Accent6 1 2" xfId="212" xr:uid="{00000000-0005-0000-0000-0000D5000000}"/>
    <cellStyle name="40% - Accent6 2" xfId="213" xr:uid="{00000000-0005-0000-0000-0000D6000000}"/>
    <cellStyle name="40% - Accent6 2 2" xfId="214" xr:uid="{00000000-0005-0000-0000-0000D7000000}"/>
    <cellStyle name="40% - Accent6 3" xfId="215" xr:uid="{00000000-0005-0000-0000-0000D8000000}"/>
    <cellStyle name="40% - Accent6 3 2" xfId="216" xr:uid="{00000000-0005-0000-0000-0000D9000000}"/>
    <cellStyle name="40% - Accent6 4" xfId="217" xr:uid="{00000000-0005-0000-0000-0000DA000000}"/>
    <cellStyle name="40% - Accent6 4 2" xfId="218" xr:uid="{00000000-0005-0000-0000-0000DB000000}"/>
    <cellStyle name="40% - Accent6 5" xfId="219" xr:uid="{00000000-0005-0000-0000-0000DC000000}"/>
    <cellStyle name="40% - Accent6 5 2" xfId="220" xr:uid="{00000000-0005-0000-0000-0000DD000000}"/>
    <cellStyle name="40% - Accent6 6" xfId="221" xr:uid="{00000000-0005-0000-0000-0000DE000000}"/>
    <cellStyle name="40% - Accent6 6 2" xfId="222" xr:uid="{00000000-0005-0000-0000-0000DF000000}"/>
    <cellStyle name="60 % – Poudarek1 2" xfId="224" xr:uid="{00000000-0005-0000-0000-0000E0000000}"/>
    <cellStyle name="60 % – Poudarek1 2 2" xfId="1649" xr:uid="{00000000-0005-0000-0000-0000E1000000}"/>
    <cellStyle name="60 % – Poudarek1 3" xfId="223" xr:uid="{00000000-0005-0000-0000-0000E2000000}"/>
    <cellStyle name="60 % – Poudarek2 2" xfId="226" xr:uid="{00000000-0005-0000-0000-0000E3000000}"/>
    <cellStyle name="60 % – Poudarek2 2 2" xfId="1650" xr:uid="{00000000-0005-0000-0000-0000E4000000}"/>
    <cellStyle name="60 % – Poudarek2 3" xfId="225" xr:uid="{00000000-0005-0000-0000-0000E5000000}"/>
    <cellStyle name="60 % – Poudarek3 2" xfId="228" xr:uid="{00000000-0005-0000-0000-0000E6000000}"/>
    <cellStyle name="60 % – Poudarek3 2 2" xfId="229" xr:uid="{00000000-0005-0000-0000-0000E7000000}"/>
    <cellStyle name="60 % – Poudarek3 2 3" xfId="1651" xr:uid="{00000000-0005-0000-0000-0000E8000000}"/>
    <cellStyle name="60 % – Poudarek3 3" xfId="227" xr:uid="{00000000-0005-0000-0000-0000E9000000}"/>
    <cellStyle name="60 % – Poudarek4 2" xfId="231" xr:uid="{00000000-0005-0000-0000-0000EA000000}"/>
    <cellStyle name="60 % – Poudarek4 2 2" xfId="232" xr:uid="{00000000-0005-0000-0000-0000EB000000}"/>
    <cellStyle name="60 % – Poudarek4 2 3" xfId="1652" xr:uid="{00000000-0005-0000-0000-0000EC000000}"/>
    <cellStyle name="60 % – Poudarek4 3" xfId="230" xr:uid="{00000000-0005-0000-0000-0000ED000000}"/>
    <cellStyle name="60 % – Poudarek5 2" xfId="234" xr:uid="{00000000-0005-0000-0000-0000EE000000}"/>
    <cellStyle name="60 % – Poudarek5 2 2" xfId="235" xr:uid="{00000000-0005-0000-0000-0000EF000000}"/>
    <cellStyle name="60 % – Poudarek5 2 3" xfId="1653" xr:uid="{00000000-0005-0000-0000-0000F0000000}"/>
    <cellStyle name="60 % – Poudarek5 3" xfId="233" xr:uid="{00000000-0005-0000-0000-0000F1000000}"/>
    <cellStyle name="60 % – Poudarek6 2" xfId="237" xr:uid="{00000000-0005-0000-0000-0000F2000000}"/>
    <cellStyle name="60 % – Poudarek6 2 2" xfId="238" xr:uid="{00000000-0005-0000-0000-0000F3000000}"/>
    <cellStyle name="60 % – Poudarek6 2 3" xfId="1654" xr:uid="{00000000-0005-0000-0000-0000F4000000}"/>
    <cellStyle name="60 % – Poudarek6 3" xfId="239" xr:uid="{00000000-0005-0000-0000-0000F5000000}"/>
    <cellStyle name="60 % – Poudarek6 3 2" xfId="1761" xr:uid="{00000000-0005-0000-0000-0000F6000000}"/>
    <cellStyle name="60 % – Poudarek6 4" xfId="236" xr:uid="{00000000-0005-0000-0000-0000F7000000}"/>
    <cellStyle name="60% - Accent1 1" xfId="240" xr:uid="{00000000-0005-0000-0000-0000F8000000}"/>
    <cellStyle name="60% - Accent1 1 2" xfId="241" xr:uid="{00000000-0005-0000-0000-0000F9000000}"/>
    <cellStyle name="60% - Accent1 2" xfId="242" xr:uid="{00000000-0005-0000-0000-0000FA000000}"/>
    <cellStyle name="60% - Accent1 2 2" xfId="243" xr:uid="{00000000-0005-0000-0000-0000FB000000}"/>
    <cellStyle name="60% - Accent1 3" xfId="244" xr:uid="{00000000-0005-0000-0000-0000FC000000}"/>
    <cellStyle name="60% - Accent1 3 2" xfId="245" xr:uid="{00000000-0005-0000-0000-0000FD000000}"/>
    <cellStyle name="60% - Accent1 4" xfId="246" xr:uid="{00000000-0005-0000-0000-0000FE000000}"/>
    <cellStyle name="60% - Accent1 4 2" xfId="247" xr:uid="{00000000-0005-0000-0000-0000FF000000}"/>
    <cellStyle name="60% - Accent1 5" xfId="248" xr:uid="{00000000-0005-0000-0000-000000010000}"/>
    <cellStyle name="60% - Accent1 5 2" xfId="249" xr:uid="{00000000-0005-0000-0000-000001010000}"/>
    <cellStyle name="60% - Accent1 6" xfId="250" xr:uid="{00000000-0005-0000-0000-000002010000}"/>
    <cellStyle name="60% - Accent1 6 2" xfId="251" xr:uid="{00000000-0005-0000-0000-000003010000}"/>
    <cellStyle name="60% - Accent2 1" xfId="252" xr:uid="{00000000-0005-0000-0000-000004010000}"/>
    <cellStyle name="60% - Accent2 1 2" xfId="253" xr:uid="{00000000-0005-0000-0000-000005010000}"/>
    <cellStyle name="60% - Accent2 2" xfId="254" xr:uid="{00000000-0005-0000-0000-000006010000}"/>
    <cellStyle name="60% - Accent2 2 2" xfId="255" xr:uid="{00000000-0005-0000-0000-000007010000}"/>
    <cellStyle name="60% - Accent2 3" xfId="256" xr:uid="{00000000-0005-0000-0000-000008010000}"/>
    <cellStyle name="60% - Accent2 3 2" xfId="257" xr:uid="{00000000-0005-0000-0000-000009010000}"/>
    <cellStyle name="60% - Accent2 4" xfId="258" xr:uid="{00000000-0005-0000-0000-00000A010000}"/>
    <cellStyle name="60% - Accent2 4 2" xfId="259" xr:uid="{00000000-0005-0000-0000-00000B010000}"/>
    <cellStyle name="60% - Accent2 5" xfId="260" xr:uid="{00000000-0005-0000-0000-00000C010000}"/>
    <cellStyle name="60% - Accent2 5 2" xfId="261" xr:uid="{00000000-0005-0000-0000-00000D010000}"/>
    <cellStyle name="60% - Accent2 6" xfId="262" xr:uid="{00000000-0005-0000-0000-00000E010000}"/>
    <cellStyle name="60% - Accent2 6 2" xfId="263" xr:uid="{00000000-0005-0000-0000-00000F010000}"/>
    <cellStyle name="60% - Accent3 1" xfId="264" xr:uid="{00000000-0005-0000-0000-000010010000}"/>
    <cellStyle name="60% - Accent3 1 2" xfId="265" xr:uid="{00000000-0005-0000-0000-000011010000}"/>
    <cellStyle name="60% - Accent3 2" xfId="266" xr:uid="{00000000-0005-0000-0000-000012010000}"/>
    <cellStyle name="60% - Accent3 2 2" xfId="267" xr:uid="{00000000-0005-0000-0000-000013010000}"/>
    <cellStyle name="60% - Accent3 3" xfId="268" xr:uid="{00000000-0005-0000-0000-000014010000}"/>
    <cellStyle name="60% - Accent3 3 2" xfId="269" xr:uid="{00000000-0005-0000-0000-000015010000}"/>
    <cellStyle name="60% - Accent3 4" xfId="270" xr:uid="{00000000-0005-0000-0000-000016010000}"/>
    <cellStyle name="60% - Accent3 4 2" xfId="271" xr:uid="{00000000-0005-0000-0000-000017010000}"/>
    <cellStyle name="60% - Accent3 5" xfId="272" xr:uid="{00000000-0005-0000-0000-000018010000}"/>
    <cellStyle name="60% - Accent3 5 2" xfId="273" xr:uid="{00000000-0005-0000-0000-000019010000}"/>
    <cellStyle name="60% - Accent3 6" xfId="274" xr:uid="{00000000-0005-0000-0000-00001A010000}"/>
    <cellStyle name="60% - Accent3 6 2" xfId="275" xr:uid="{00000000-0005-0000-0000-00001B010000}"/>
    <cellStyle name="60% - Accent4 1" xfId="276" xr:uid="{00000000-0005-0000-0000-00001C010000}"/>
    <cellStyle name="60% - Accent4 1 2" xfId="277" xr:uid="{00000000-0005-0000-0000-00001D010000}"/>
    <cellStyle name="60% - Accent4 2" xfId="278" xr:uid="{00000000-0005-0000-0000-00001E010000}"/>
    <cellStyle name="60% - Accent4 2 2" xfId="279" xr:uid="{00000000-0005-0000-0000-00001F010000}"/>
    <cellStyle name="60% - Accent4 3" xfId="280" xr:uid="{00000000-0005-0000-0000-000020010000}"/>
    <cellStyle name="60% - Accent4 3 2" xfId="281" xr:uid="{00000000-0005-0000-0000-000021010000}"/>
    <cellStyle name="60% - Accent4 4" xfId="282" xr:uid="{00000000-0005-0000-0000-000022010000}"/>
    <cellStyle name="60% - Accent4 4 2" xfId="283" xr:uid="{00000000-0005-0000-0000-000023010000}"/>
    <cellStyle name="60% - Accent4 5" xfId="284" xr:uid="{00000000-0005-0000-0000-000024010000}"/>
    <cellStyle name="60% - Accent4 5 2" xfId="285" xr:uid="{00000000-0005-0000-0000-000025010000}"/>
    <cellStyle name="60% - Accent4 6" xfId="286" xr:uid="{00000000-0005-0000-0000-000026010000}"/>
    <cellStyle name="60% - Accent4 6 2" xfId="287" xr:uid="{00000000-0005-0000-0000-000027010000}"/>
    <cellStyle name="60% - Accent5 1" xfId="288" xr:uid="{00000000-0005-0000-0000-000028010000}"/>
    <cellStyle name="60% - Accent5 1 2" xfId="289" xr:uid="{00000000-0005-0000-0000-000029010000}"/>
    <cellStyle name="60% - Accent5 2" xfId="290" xr:uid="{00000000-0005-0000-0000-00002A010000}"/>
    <cellStyle name="60% - Accent5 2 2" xfId="291" xr:uid="{00000000-0005-0000-0000-00002B010000}"/>
    <cellStyle name="60% - Accent5 3" xfId="292" xr:uid="{00000000-0005-0000-0000-00002C010000}"/>
    <cellStyle name="60% - Accent5 3 2" xfId="293" xr:uid="{00000000-0005-0000-0000-00002D010000}"/>
    <cellStyle name="60% - Accent5 4" xfId="294" xr:uid="{00000000-0005-0000-0000-00002E010000}"/>
    <cellStyle name="60% - Accent5 4 2" xfId="295" xr:uid="{00000000-0005-0000-0000-00002F010000}"/>
    <cellStyle name="60% - Accent5 5" xfId="296" xr:uid="{00000000-0005-0000-0000-000030010000}"/>
    <cellStyle name="60% - Accent5 5 2" xfId="297" xr:uid="{00000000-0005-0000-0000-000031010000}"/>
    <cellStyle name="60% - Accent5 6" xfId="298" xr:uid="{00000000-0005-0000-0000-000032010000}"/>
    <cellStyle name="60% - Accent5 6 2" xfId="299" xr:uid="{00000000-0005-0000-0000-000033010000}"/>
    <cellStyle name="60% - Accent6 1" xfId="300" xr:uid="{00000000-0005-0000-0000-000034010000}"/>
    <cellStyle name="60% - Accent6 2" xfId="301" xr:uid="{00000000-0005-0000-0000-000035010000}"/>
    <cellStyle name="60% - Accent6 3" xfId="302" xr:uid="{00000000-0005-0000-0000-000036010000}"/>
    <cellStyle name="60% - Accent6 4" xfId="303" xr:uid="{00000000-0005-0000-0000-000037010000}"/>
    <cellStyle name="60% - Accent6 5" xfId="304" xr:uid="{00000000-0005-0000-0000-000038010000}"/>
    <cellStyle name="60% - Accent6 6" xfId="305" xr:uid="{00000000-0005-0000-0000-000039010000}"/>
    <cellStyle name="Accent1" xfId="1047" xr:uid="{00000000-0005-0000-0000-00003A010000}"/>
    <cellStyle name="Accent1 1" xfId="306" xr:uid="{00000000-0005-0000-0000-00003B010000}"/>
    <cellStyle name="Accent1 1 2" xfId="307" xr:uid="{00000000-0005-0000-0000-00003C010000}"/>
    <cellStyle name="Accent1 2" xfId="308" xr:uid="{00000000-0005-0000-0000-00003D010000}"/>
    <cellStyle name="Accent1 2 2" xfId="309" xr:uid="{00000000-0005-0000-0000-00003E010000}"/>
    <cellStyle name="Accent1 3" xfId="310" xr:uid="{00000000-0005-0000-0000-00003F010000}"/>
    <cellStyle name="Accent1 3 2" xfId="311" xr:uid="{00000000-0005-0000-0000-000040010000}"/>
    <cellStyle name="Accent1 4" xfId="312" xr:uid="{00000000-0005-0000-0000-000041010000}"/>
    <cellStyle name="Accent1 4 2" xfId="313" xr:uid="{00000000-0005-0000-0000-000042010000}"/>
    <cellStyle name="Accent1 5" xfId="314" xr:uid="{00000000-0005-0000-0000-000043010000}"/>
    <cellStyle name="Accent1 5 2" xfId="315" xr:uid="{00000000-0005-0000-0000-000044010000}"/>
    <cellStyle name="Accent1 6" xfId="316" xr:uid="{00000000-0005-0000-0000-000045010000}"/>
    <cellStyle name="Accent1 6 2" xfId="317" xr:uid="{00000000-0005-0000-0000-000046010000}"/>
    <cellStyle name="Accent1 7" xfId="318" xr:uid="{00000000-0005-0000-0000-000047010000}"/>
    <cellStyle name="Accent2" xfId="1052" xr:uid="{00000000-0005-0000-0000-000048010000}"/>
    <cellStyle name="Accent2 1" xfId="319" xr:uid="{00000000-0005-0000-0000-000049010000}"/>
    <cellStyle name="Accent2 1 2" xfId="320" xr:uid="{00000000-0005-0000-0000-00004A010000}"/>
    <cellStyle name="Accent2 2" xfId="321" xr:uid="{00000000-0005-0000-0000-00004B010000}"/>
    <cellStyle name="Accent2 2 2" xfId="322" xr:uid="{00000000-0005-0000-0000-00004C010000}"/>
    <cellStyle name="Accent2 3" xfId="323" xr:uid="{00000000-0005-0000-0000-00004D010000}"/>
    <cellStyle name="Accent2 3 2" xfId="324" xr:uid="{00000000-0005-0000-0000-00004E010000}"/>
    <cellStyle name="Accent2 4" xfId="325" xr:uid="{00000000-0005-0000-0000-00004F010000}"/>
    <cellStyle name="Accent2 4 2" xfId="326" xr:uid="{00000000-0005-0000-0000-000050010000}"/>
    <cellStyle name="Accent2 5" xfId="327" xr:uid="{00000000-0005-0000-0000-000051010000}"/>
    <cellStyle name="Accent2 5 2" xfId="328" xr:uid="{00000000-0005-0000-0000-000052010000}"/>
    <cellStyle name="Accent2 6" xfId="329" xr:uid="{00000000-0005-0000-0000-000053010000}"/>
    <cellStyle name="Accent2 6 2" xfId="330" xr:uid="{00000000-0005-0000-0000-000054010000}"/>
    <cellStyle name="Accent2 7" xfId="331" xr:uid="{00000000-0005-0000-0000-000055010000}"/>
    <cellStyle name="Accent3" xfId="1056" xr:uid="{00000000-0005-0000-0000-000056010000}"/>
    <cellStyle name="Accent3 1" xfId="332" xr:uid="{00000000-0005-0000-0000-000057010000}"/>
    <cellStyle name="Accent3 1 2" xfId="333" xr:uid="{00000000-0005-0000-0000-000058010000}"/>
    <cellStyle name="Accent3 2" xfId="334" xr:uid="{00000000-0005-0000-0000-000059010000}"/>
    <cellStyle name="Accent3 2 2" xfId="335" xr:uid="{00000000-0005-0000-0000-00005A010000}"/>
    <cellStyle name="Accent3 3" xfId="336" xr:uid="{00000000-0005-0000-0000-00005B010000}"/>
    <cellStyle name="Accent3 3 2" xfId="337" xr:uid="{00000000-0005-0000-0000-00005C010000}"/>
    <cellStyle name="Accent3 4" xfId="338" xr:uid="{00000000-0005-0000-0000-00005D010000}"/>
    <cellStyle name="Accent3 4 2" xfId="339" xr:uid="{00000000-0005-0000-0000-00005E010000}"/>
    <cellStyle name="Accent3 5" xfId="340" xr:uid="{00000000-0005-0000-0000-00005F010000}"/>
    <cellStyle name="Accent3 5 2" xfId="341" xr:uid="{00000000-0005-0000-0000-000060010000}"/>
    <cellStyle name="Accent3 6" xfId="342" xr:uid="{00000000-0005-0000-0000-000061010000}"/>
    <cellStyle name="Accent3 6 2" xfId="343" xr:uid="{00000000-0005-0000-0000-000062010000}"/>
    <cellStyle name="Accent3 7" xfId="344" xr:uid="{00000000-0005-0000-0000-000063010000}"/>
    <cellStyle name="Accent4" xfId="1061" xr:uid="{00000000-0005-0000-0000-000064010000}"/>
    <cellStyle name="Accent4 1" xfId="345" xr:uid="{00000000-0005-0000-0000-000065010000}"/>
    <cellStyle name="Accent4 1 2" xfId="346" xr:uid="{00000000-0005-0000-0000-000066010000}"/>
    <cellStyle name="Accent4 2" xfId="347" xr:uid="{00000000-0005-0000-0000-000067010000}"/>
    <cellStyle name="Accent4 2 2" xfId="348" xr:uid="{00000000-0005-0000-0000-000068010000}"/>
    <cellStyle name="Accent4 3" xfId="349" xr:uid="{00000000-0005-0000-0000-000069010000}"/>
    <cellStyle name="Accent4 3 2" xfId="350" xr:uid="{00000000-0005-0000-0000-00006A010000}"/>
    <cellStyle name="Accent4 4" xfId="351" xr:uid="{00000000-0005-0000-0000-00006B010000}"/>
    <cellStyle name="Accent4 4 2" xfId="352" xr:uid="{00000000-0005-0000-0000-00006C010000}"/>
    <cellStyle name="Accent4 5" xfId="353" xr:uid="{00000000-0005-0000-0000-00006D010000}"/>
    <cellStyle name="Accent4 5 2" xfId="354" xr:uid="{00000000-0005-0000-0000-00006E010000}"/>
    <cellStyle name="Accent4 6" xfId="355" xr:uid="{00000000-0005-0000-0000-00006F010000}"/>
    <cellStyle name="Accent4 6 2" xfId="356" xr:uid="{00000000-0005-0000-0000-000070010000}"/>
    <cellStyle name="Accent4 7" xfId="357" xr:uid="{00000000-0005-0000-0000-000071010000}"/>
    <cellStyle name="Accent5" xfId="1064" xr:uid="{00000000-0005-0000-0000-000072010000}"/>
    <cellStyle name="Accent5 1" xfId="358" xr:uid="{00000000-0005-0000-0000-000073010000}"/>
    <cellStyle name="Accent5 1 2" xfId="359" xr:uid="{00000000-0005-0000-0000-000074010000}"/>
    <cellStyle name="Accent5 2" xfId="360" xr:uid="{00000000-0005-0000-0000-000075010000}"/>
    <cellStyle name="Accent5 2 2" xfId="361" xr:uid="{00000000-0005-0000-0000-000076010000}"/>
    <cellStyle name="Accent5 3" xfId="362" xr:uid="{00000000-0005-0000-0000-000077010000}"/>
    <cellStyle name="Accent5 3 2" xfId="363" xr:uid="{00000000-0005-0000-0000-000078010000}"/>
    <cellStyle name="Accent5 4" xfId="364" xr:uid="{00000000-0005-0000-0000-000079010000}"/>
    <cellStyle name="Accent5 4 2" xfId="365" xr:uid="{00000000-0005-0000-0000-00007A010000}"/>
    <cellStyle name="Accent5 5" xfId="366" xr:uid="{00000000-0005-0000-0000-00007B010000}"/>
    <cellStyle name="Accent5 5 2" xfId="367" xr:uid="{00000000-0005-0000-0000-00007C010000}"/>
    <cellStyle name="Accent5 6" xfId="368" xr:uid="{00000000-0005-0000-0000-00007D010000}"/>
    <cellStyle name="Accent5 6 2" xfId="369" xr:uid="{00000000-0005-0000-0000-00007E010000}"/>
    <cellStyle name="Accent5 7" xfId="370" xr:uid="{00000000-0005-0000-0000-00007F010000}"/>
    <cellStyle name="Accent6" xfId="1067" xr:uid="{00000000-0005-0000-0000-000080010000}"/>
    <cellStyle name="Accent6 1" xfId="371" xr:uid="{00000000-0005-0000-0000-000081010000}"/>
    <cellStyle name="Accent6 1 2" xfId="372" xr:uid="{00000000-0005-0000-0000-000082010000}"/>
    <cellStyle name="Accent6 2" xfId="373" xr:uid="{00000000-0005-0000-0000-000083010000}"/>
    <cellStyle name="Accent6 2 2" xfId="374" xr:uid="{00000000-0005-0000-0000-000084010000}"/>
    <cellStyle name="Accent6 3" xfId="375" xr:uid="{00000000-0005-0000-0000-000085010000}"/>
    <cellStyle name="Accent6 3 2" xfId="376" xr:uid="{00000000-0005-0000-0000-000086010000}"/>
    <cellStyle name="Accent6 4" xfId="377" xr:uid="{00000000-0005-0000-0000-000087010000}"/>
    <cellStyle name="Accent6 4 2" xfId="378" xr:uid="{00000000-0005-0000-0000-000088010000}"/>
    <cellStyle name="Accent6 5" xfId="379" xr:uid="{00000000-0005-0000-0000-000089010000}"/>
    <cellStyle name="Accent6 5 2" xfId="380" xr:uid="{00000000-0005-0000-0000-00008A010000}"/>
    <cellStyle name="Accent6 6" xfId="381" xr:uid="{00000000-0005-0000-0000-00008B010000}"/>
    <cellStyle name="Accent6 6 2" xfId="382" xr:uid="{00000000-0005-0000-0000-00008C010000}"/>
    <cellStyle name="Accent6 7" xfId="383" xr:uid="{00000000-0005-0000-0000-00008D010000}"/>
    <cellStyle name="Bad" xfId="1092" xr:uid="{00000000-0005-0000-0000-00008E010000}"/>
    <cellStyle name="Bad 1" xfId="384" xr:uid="{00000000-0005-0000-0000-00008F010000}"/>
    <cellStyle name="Bad 2" xfId="385" xr:uid="{00000000-0005-0000-0000-000090010000}"/>
    <cellStyle name="Bad 3" xfId="386" xr:uid="{00000000-0005-0000-0000-000091010000}"/>
    <cellStyle name="Bad 4" xfId="387" xr:uid="{00000000-0005-0000-0000-000092010000}"/>
    <cellStyle name="Bad 5" xfId="388" xr:uid="{00000000-0005-0000-0000-000093010000}"/>
    <cellStyle name="Bad 6" xfId="389" xr:uid="{00000000-0005-0000-0000-000094010000}"/>
    <cellStyle name="Calculation" xfId="1080" xr:uid="{00000000-0005-0000-0000-000095010000}"/>
    <cellStyle name="Calculation 1" xfId="390" xr:uid="{00000000-0005-0000-0000-000096010000}"/>
    <cellStyle name="Calculation 1 2" xfId="391" xr:uid="{00000000-0005-0000-0000-000097010000}"/>
    <cellStyle name="Calculation 2" xfId="392" xr:uid="{00000000-0005-0000-0000-000098010000}"/>
    <cellStyle name="Calculation 2 2" xfId="393" xr:uid="{00000000-0005-0000-0000-000099010000}"/>
    <cellStyle name="Calculation 3" xfId="394" xr:uid="{00000000-0005-0000-0000-00009A010000}"/>
    <cellStyle name="Calculation 3 2" xfId="395" xr:uid="{00000000-0005-0000-0000-00009B010000}"/>
    <cellStyle name="Calculation 4" xfId="396" xr:uid="{00000000-0005-0000-0000-00009C010000}"/>
    <cellStyle name="Calculation 4 2" xfId="397" xr:uid="{00000000-0005-0000-0000-00009D010000}"/>
    <cellStyle name="Calculation 5" xfId="398" xr:uid="{00000000-0005-0000-0000-00009E010000}"/>
    <cellStyle name="Calculation 5 2" xfId="399" xr:uid="{00000000-0005-0000-0000-00009F010000}"/>
    <cellStyle name="Calculation 6" xfId="400" xr:uid="{00000000-0005-0000-0000-0000A0010000}"/>
    <cellStyle name="Calculation 6 2" xfId="401" xr:uid="{00000000-0005-0000-0000-0000A1010000}"/>
    <cellStyle name="Calculation 7" xfId="402" xr:uid="{00000000-0005-0000-0000-0000A2010000}"/>
    <cellStyle name="Check Cell" xfId="1075" xr:uid="{00000000-0005-0000-0000-0000A3010000}"/>
    <cellStyle name="Check Cell 1" xfId="403" xr:uid="{00000000-0005-0000-0000-0000A4010000}"/>
    <cellStyle name="Check Cell 2" xfId="404" xr:uid="{00000000-0005-0000-0000-0000A5010000}"/>
    <cellStyle name="Check Cell 3" xfId="405" xr:uid="{00000000-0005-0000-0000-0000A6010000}"/>
    <cellStyle name="Check Cell 4" xfId="406" xr:uid="{00000000-0005-0000-0000-0000A7010000}"/>
    <cellStyle name="Check Cell 5" xfId="407" xr:uid="{00000000-0005-0000-0000-0000A8010000}"/>
    <cellStyle name="Check Cell 6" xfId="408" xr:uid="{00000000-0005-0000-0000-0000A9010000}"/>
    <cellStyle name="Comma 2" xfId="409" xr:uid="{00000000-0005-0000-0000-0000AA010000}"/>
    <cellStyle name="Comma 2 2" xfId="410" xr:uid="{00000000-0005-0000-0000-0000AB010000}"/>
    <cellStyle name="Comma0" xfId="411" xr:uid="{00000000-0005-0000-0000-0000AC010000}"/>
    <cellStyle name="Comma0 2" xfId="412" xr:uid="{00000000-0005-0000-0000-0000AD010000}"/>
    <cellStyle name="Currency 2" xfId="413" xr:uid="{00000000-0005-0000-0000-0000AE010000}"/>
    <cellStyle name="Currency 2 2" xfId="414" xr:uid="{00000000-0005-0000-0000-0000AF010000}"/>
    <cellStyle name="Dobro 2" xfId="416" xr:uid="{00000000-0005-0000-0000-0000B0010000}"/>
    <cellStyle name="Dobro 2 2" xfId="1655" xr:uid="{00000000-0005-0000-0000-0000B1010000}"/>
    <cellStyle name="Dobro 3" xfId="415" xr:uid="{00000000-0005-0000-0000-0000B2010000}"/>
    <cellStyle name="Element-delo" xfId="417" xr:uid="{00000000-0005-0000-0000-0000B3010000}"/>
    <cellStyle name="Element-delo 2" xfId="418" xr:uid="{00000000-0005-0000-0000-0000B4010000}"/>
    <cellStyle name="Excel Built-in Comma" xfId="419" xr:uid="{00000000-0005-0000-0000-0000B5010000}"/>
    <cellStyle name="Excel Built-in Comma [0]" xfId="420" xr:uid="{00000000-0005-0000-0000-0000B6010000}"/>
    <cellStyle name="Excel Built-in Normal" xfId="421" xr:uid="{00000000-0005-0000-0000-0000B7010000}"/>
    <cellStyle name="Excel Built-in Normal 2" xfId="422" xr:uid="{00000000-0005-0000-0000-0000B8010000}"/>
    <cellStyle name="Excel Built-in Normal 2 2" xfId="423" xr:uid="{00000000-0005-0000-0000-0000B9010000}"/>
    <cellStyle name="Excel Built-in Normal 2 2 2" xfId="424" xr:uid="{00000000-0005-0000-0000-0000BA010000}"/>
    <cellStyle name="Excel Built-in Normal 2 3" xfId="425" xr:uid="{00000000-0005-0000-0000-0000BB010000}"/>
    <cellStyle name="Excel Built-in Normal 3" xfId="426" xr:uid="{00000000-0005-0000-0000-0000BC010000}"/>
    <cellStyle name="Excel Built-in Normal 3 2" xfId="427" xr:uid="{00000000-0005-0000-0000-0000BD010000}"/>
    <cellStyle name="Excel Built-in Normal 4" xfId="428" xr:uid="{00000000-0005-0000-0000-0000BE010000}"/>
    <cellStyle name="Excel Built-in Normal 5" xfId="429" xr:uid="{00000000-0005-0000-0000-0000BF010000}"/>
    <cellStyle name="Excel Built-in Percent" xfId="430" xr:uid="{00000000-0005-0000-0000-0000C0010000}"/>
    <cellStyle name="Excel_BuiltIn_Comma 1" xfId="431" xr:uid="{00000000-0005-0000-0000-0000C1010000}"/>
    <cellStyle name="Explanatory Text" xfId="1044" xr:uid="{00000000-0005-0000-0000-0000C2010000}"/>
    <cellStyle name="Explanatory Text 1" xfId="432" xr:uid="{00000000-0005-0000-0000-0000C3010000}"/>
    <cellStyle name="Explanatory Text 2" xfId="433" xr:uid="{00000000-0005-0000-0000-0000C4010000}"/>
    <cellStyle name="Explanatory Text 3" xfId="434" xr:uid="{00000000-0005-0000-0000-0000C5010000}"/>
    <cellStyle name="Explanatory Text 4" xfId="435" xr:uid="{00000000-0005-0000-0000-0000C6010000}"/>
    <cellStyle name="Explanatory Text 5" xfId="436" xr:uid="{00000000-0005-0000-0000-0000C7010000}"/>
    <cellStyle name="Explanatory Text 6" xfId="437" xr:uid="{00000000-0005-0000-0000-0000C8010000}"/>
    <cellStyle name="Good 1" xfId="438" xr:uid="{00000000-0005-0000-0000-0000C9010000}"/>
    <cellStyle name="Good 1 2" xfId="439" xr:uid="{00000000-0005-0000-0000-0000CA010000}"/>
    <cellStyle name="Good 2" xfId="440" xr:uid="{00000000-0005-0000-0000-0000CB010000}"/>
    <cellStyle name="Good 2 2" xfId="441" xr:uid="{00000000-0005-0000-0000-0000CC010000}"/>
    <cellStyle name="Good 3" xfId="442" xr:uid="{00000000-0005-0000-0000-0000CD010000}"/>
    <cellStyle name="Good 3 2" xfId="443" xr:uid="{00000000-0005-0000-0000-0000CE010000}"/>
    <cellStyle name="Good 4" xfId="444" xr:uid="{00000000-0005-0000-0000-0000CF010000}"/>
    <cellStyle name="Good 4 2" xfId="445" xr:uid="{00000000-0005-0000-0000-0000D0010000}"/>
    <cellStyle name="Good 5" xfId="446" xr:uid="{00000000-0005-0000-0000-0000D1010000}"/>
    <cellStyle name="Good 5 2" xfId="447" xr:uid="{00000000-0005-0000-0000-0000D2010000}"/>
    <cellStyle name="Good 6" xfId="448" xr:uid="{00000000-0005-0000-0000-0000D3010000}"/>
    <cellStyle name="Good 6 2" xfId="449" xr:uid="{00000000-0005-0000-0000-0000D4010000}"/>
    <cellStyle name="Heading 1" xfId="492" xr:uid="{00000000-0005-0000-0000-0000D5010000}"/>
    <cellStyle name="Heading 1 1" xfId="450" xr:uid="{00000000-0005-0000-0000-0000D6010000}"/>
    <cellStyle name="Heading 1 2" xfId="451" xr:uid="{00000000-0005-0000-0000-0000D7010000}"/>
    <cellStyle name="Heading 1 3" xfId="452" xr:uid="{00000000-0005-0000-0000-0000D8010000}"/>
    <cellStyle name="Heading 1 4" xfId="453" xr:uid="{00000000-0005-0000-0000-0000D9010000}"/>
    <cellStyle name="Heading 1 5" xfId="454" xr:uid="{00000000-0005-0000-0000-0000DA010000}"/>
    <cellStyle name="Heading 1 6" xfId="455" xr:uid="{00000000-0005-0000-0000-0000DB010000}"/>
    <cellStyle name="Heading 2" xfId="498" xr:uid="{00000000-0005-0000-0000-0000DC010000}"/>
    <cellStyle name="Heading 2 1" xfId="456" xr:uid="{00000000-0005-0000-0000-0000DD010000}"/>
    <cellStyle name="Heading 2 2" xfId="457" xr:uid="{00000000-0005-0000-0000-0000DE010000}"/>
    <cellStyle name="Heading 2 3" xfId="458" xr:uid="{00000000-0005-0000-0000-0000DF010000}"/>
    <cellStyle name="Heading 2 4" xfId="459" xr:uid="{00000000-0005-0000-0000-0000E0010000}"/>
    <cellStyle name="Heading 2 5" xfId="460" xr:uid="{00000000-0005-0000-0000-0000E1010000}"/>
    <cellStyle name="Heading 2 6" xfId="461" xr:uid="{00000000-0005-0000-0000-0000E2010000}"/>
    <cellStyle name="Heading 3" xfId="501" xr:uid="{00000000-0005-0000-0000-0000E3010000}"/>
    <cellStyle name="Heading 3 1" xfId="462" xr:uid="{00000000-0005-0000-0000-0000E4010000}"/>
    <cellStyle name="Heading 3 2" xfId="463" xr:uid="{00000000-0005-0000-0000-0000E5010000}"/>
    <cellStyle name="Heading 3 3" xfId="464" xr:uid="{00000000-0005-0000-0000-0000E6010000}"/>
    <cellStyle name="Heading 3 4" xfId="465" xr:uid="{00000000-0005-0000-0000-0000E7010000}"/>
    <cellStyle name="Heading 3 5" xfId="466" xr:uid="{00000000-0005-0000-0000-0000E8010000}"/>
    <cellStyle name="Heading 3 6" xfId="467" xr:uid="{00000000-0005-0000-0000-0000E9010000}"/>
    <cellStyle name="Heading 4" xfId="504" xr:uid="{00000000-0005-0000-0000-0000EA010000}"/>
    <cellStyle name="Heading 4 1" xfId="468" xr:uid="{00000000-0005-0000-0000-0000EB010000}"/>
    <cellStyle name="Heading 4 2" xfId="469" xr:uid="{00000000-0005-0000-0000-0000EC010000}"/>
    <cellStyle name="Heading 4 3" xfId="470" xr:uid="{00000000-0005-0000-0000-0000ED010000}"/>
    <cellStyle name="Heading 4 4" xfId="471" xr:uid="{00000000-0005-0000-0000-0000EE010000}"/>
    <cellStyle name="Heading 4 5" xfId="472" xr:uid="{00000000-0005-0000-0000-0000EF010000}"/>
    <cellStyle name="Heading 4 6" xfId="473" xr:uid="{00000000-0005-0000-0000-0000F0010000}"/>
    <cellStyle name="Hiperpovezava 2" xfId="474" xr:uid="{00000000-0005-0000-0000-0000F1010000}"/>
    <cellStyle name="Hiperpovezava 3" xfId="475" xr:uid="{00000000-0005-0000-0000-0000F2010000}"/>
    <cellStyle name="Input" xfId="1620" xr:uid="{00000000-0005-0000-0000-0000F3010000}"/>
    <cellStyle name="Input 1" xfId="476" xr:uid="{00000000-0005-0000-0000-0000F4010000}"/>
    <cellStyle name="Input 2" xfId="477" xr:uid="{00000000-0005-0000-0000-0000F5010000}"/>
    <cellStyle name="Input 3" xfId="478" xr:uid="{00000000-0005-0000-0000-0000F6010000}"/>
    <cellStyle name="Input 4" xfId="479" xr:uid="{00000000-0005-0000-0000-0000F7010000}"/>
    <cellStyle name="Input 5" xfId="480" xr:uid="{00000000-0005-0000-0000-0000F8010000}"/>
    <cellStyle name="Input 6" xfId="481" xr:uid="{00000000-0005-0000-0000-0000F9010000}"/>
    <cellStyle name="Izhod 2" xfId="483" xr:uid="{00000000-0005-0000-0000-0000FA010000}"/>
    <cellStyle name="Izhod 2 2" xfId="484" xr:uid="{00000000-0005-0000-0000-0000FB010000}"/>
    <cellStyle name="Izhod 2 3" xfId="1656" xr:uid="{00000000-0005-0000-0000-0000FC010000}"/>
    <cellStyle name="Izhod 3" xfId="482" xr:uid="{00000000-0005-0000-0000-0000FD010000}"/>
    <cellStyle name="Linked Cell" xfId="1072" xr:uid="{00000000-0005-0000-0000-0000FE010000}"/>
    <cellStyle name="Linked Cell 1" xfId="485" xr:uid="{00000000-0005-0000-0000-0000FF010000}"/>
    <cellStyle name="Linked Cell 2" xfId="486" xr:uid="{00000000-0005-0000-0000-000000020000}"/>
    <cellStyle name="Linked Cell 3" xfId="487" xr:uid="{00000000-0005-0000-0000-000001020000}"/>
    <cellStyle name="Linked Cell 4" xfId="488" xr:uid="{00000000-0005-0000-0000-000002020000}"/>
    <cellStyle name="Linked Cell 5" xfId="489" xr:uid="{00000000-0005-0000-0000-000003020000}"/>
    <cellStyle name="Linked Cell 6" xfId="490" xr:uid="{00000000-0005-0000-0000-000004020000}"/>
    <cellStyle name="Naslov 1 1" xfId="493" xr:uid="{00000000-0005-0000-0000-000005020000}"/>
    <cellStyle name="Naslov 1 1 1" xfId="494" xr:uid="{00000000-0005-0000-0000-000006020000}"/>
    <cellStyle name="Naslov 1 1 2" xfId="495" xr:uid="{00000000-0005-0000-0000-000007020000}"/>
    <cellStyle name="Naslov 1 2" xfId="496" xr:uid="{00000000-0005-0000-0000-000008020000}"/>
    <cellStyle name="Naslov 1 2 2" xfId="1657" xr:uid="{00000000-0005-0000-0000-000009020000}"/>
    <cellStyle name="Naslov 1 3" xfId="497" xr:uid="{00000000-0005-0000-0000-00000A020000}"/>
    <cellStyle name="Naslov 2 2" xfId="499" xr:uid="{00000000-0005-0000-0000-00000B020000}"/>
    <cellStyle name="Naslov 2 3" xfId="500" xr:uid="{00000000-0005-0000-0000-00000C020000}"/>
    <cellStyle name="Naslov 3 2" xfId="502" xr:uid="{00000000-0005-0000-0000-00000D020000}"/>
    <cellStyle name="Naslov 3 3" xfId="503" xr:uid="{00000000-0005-0000-0000-00000E020000}"/>
    <cellStyle name="Naslov 4 2" xfId="505" xr:uid="{00000000-0005-0000-0000-00000F020000}"/>
    <cellStyle name="Naslov 4 3" xfId="506" xr:uid="{00000000-0005-0000-0000-000010020000}"/>
    <cellStyle name="Naslov 5" xfId="507" xr:uid="{00000000-0005-0000-0000-000011020000}"/>
    <cellStyle name="Naslov 5 2" xfId="1762" xr:uid="{00000000-0005-0000-0000-000012020000}"/>
    <cellStyle name="Naslov 6" xfId="491" xr:uid="{00000000-0005-0000-0000-000013020000}"/>
    <cellStyle name="Naslov del" xfId="508" xr:uid="{00000000-0005-0000-0000-000014020000}"/>
    <cellStyle name="Naslov del 1" xfId="509" xr:uid="{00000000-0005-0000-0000-000015020000}"/>
    <cellStyle name="Naslov del 2" xfId="510" xr:uid="{00000000-0005-0000-0000-000016020000}"/>
    <cellStyle name="Naslov del 3" xfId="511" xr:uid="{00000000-0005-0000-0000-000017020000}"/>
    <cellStyle name="Naslov del 4" xfId="512" xr:uid="{00000000-0005-0000-0000-000018020000}"/>
    <cellStyle name="Naslov del 5" xfId="513" xr:uid="{00000000-0005-0000-0000-000019020000}"/>
    <cellStyle name="Naslov del 6" xfId="514" xr:uid="{00000000-0005-0000-0000-00001A020000}"/>
    <cellStyle name="nASLOV PROSTOROV" xfId="515" xr:uid="{00000000-0005-0000-0000-00001B020000}"/>
    <cellStyle name="nASLOV PROSTOROV 1" xfId="516" xr:uid="{00000000-0005-0000-0000-00001C020000}"/>
    <cellStyle name="nASLOV PROSTOROV 2" xfId="517" xr:uid="{00000000-0005-0000-0000-00001D020000}"/>
    <cellStyle name="nASLOV PROSTOROV 3" xfId="518" xr:uid="{00000000-0005-0000-0000-00001E020000}"/>
    <cellStyle name="nASLOV PROSTOROV 4" xfId="519" xr:uid="{00000000-0005-0000-0000-00001F020000}"/>
    <cellStyle name="nASLOV PROSTOROV 5" xfId="520" xr:uid="{00000000-0005-0000-0000-000020020000}"/>
    <cellStyle name="nASLOV PROSTOROV 6" xfId="521" xr:uid="{00000000-0005-0000-0000-000021020000}"/>
    <cellStyle name="Naslov vloge" xfId="10" xr:uid="{00000000-0005-0000-0000-000022020000}"/>
    <cellStyle name="Navadno" xfId="0" builtinId="0"/>
    <cellStyle name="Navadno 10" xfId="1632" xr:uid="{00000000-0005-0000-0000-000023020000}"/>
    <cellStyle name="Navadno 10 2" xfId="522" xr:uid="{00000000-0005-0000-0000-000024020000}"/>
    <cellStyle name="Navadno 10 2 2" xfId="523" xr:uid="{00000000-0005-0000-0000-000025020000}"/>
    <cellStyle name="Navadno 10 2 2 2" xfId="524" xr:uid="{00000000-0005-0000-0000-000026020000}"/>
    <cellStyle name="Navadno 10 2 2 2 2" xfId="525" xr:uid="{00000000-0005-0000-0000-000027020000}"/>
    <cellStyle name="Navadno 10 2 2 3" xfId="526" xr:uid="{00000000-0005-0000-0000-000028020000}"/>
    <cellStyle name="Navadno 10 2 3" xfId="527" xr:uid="{00000000-0005-0000-0000-000029020000}"/>
    <cellStyle name="Navadno 10 2 3 2" xfId="528" xr:uid="{00000000-0005-0000-0000-00002A020000}"/>
    <cellStyle name="Navadno 10 2 4" xfId="529" xr:uid="{00000000-0005-0000-0000-00002B020000}"/>
    <cellStyle name="Navadno 10 3" xfId="530" xr:uid="{00000000-0005-0000-0000-00002C020000}"/>
    <cellStyle name="Navadno 10 3 2" xfId="531" xr:uid="{00000000-0005-0000-0000-00002D020000}"/>
    <cellStyle name="Navadno 10 3 2 2" xfId="532" xr:uid="{00000000-0005-0000-0000-00002E020000}"/>
    <cellStyle name="Navadno 10 3 2 2 2" xfId="533" xr:uid="{00000000-0005-0000-0000-00002F020000}"/>
    <cellStyle name="Navadno 10 3 2 3" xfId="534" xr:uid="{00000000-0005-0000-0000-000030020000}"/>
    <cellStyle name="Navadno 10 3 3" xfId="535" xr:uid="{00000000-0005-0000-0000-000031020000}"/>
    <cellStyle name="Navadno 10 3 3 2" xfId="536" xr:uid="{00000000-0005-0000-0000-000032020000}"/>
    <cellStyle name="Navadno 10 3 4" xfId="537" xr:uid="{00000000-0005-0000-0000-000033020000}"/>
    <cellStyle name="Navadno 11" xfId="1781" xr:uid="{00000000-0005-0000-0000-000034020000}"/>
    <cellStyle name="Navadno 11 2" xfId="538" xr:uid="{00000000-0005-0000-0000-000035020000}"/>
    <cellStyle name="Navadno 11 2 2" xfId="539" xr:uid="{00000000-0005-0000-0000-000036020000}"/>
    <cellStyle name="Navadno 11 2 2 2" xfId="540" xr:uid="{00000000-0005-0000-0000-000037020000}"/>
    <cellStyle name="Navadno 11 2 2 2 2" xfId="541" xr:uid="{00000000-0005-0000-0000-000038020000}"/>
    <cellStyle name="Navadno 11 2 2 3" xfId="542" xr:uid="{00000000-0005-0000-0000-000039020000}"/>
    <cellStyle name="Navadno 11 2 3" xfId="543" xr:uid="{00000000-0005-0000-0000-00003A020000}"/>
    <cellStyle name="Navadno 11 2 3 2" xfId="544" xr:uid="{00000000-0005-0000-0000-00003B020000}"/>
    <cellStyle name="Navadno 11 2 4" xfId="545" xr:uid="{00000000-0005-0000-0000-00003C020000}"/>
    <cellStyle name="Navadno 11 3" xfId="546" xr:uid="{00000000-0005-0000-0000-00003D020000}"/>
    <cellStyle name="Navadno 11 3 2" xfId="547" xr:uid="{00000000-0005-0000-0000-00003E020000}"/>
    <cellStyle name="Navadno 11 3 2 2" xfId="548" xr:uid="{00000000-0005-0000-0000-00003F020000}"/>
    <cellStyle name="Navadno 11 3 2 2 2" xfId="549" xr:uid="{00000000-0005-0000-0000-000040020000}"/>
    <cellStyle name="Navadno 11 3 2 3" xfId="550" xr:uid="{00000000-0005-0000-0000-000041020000}"/>
    <cellStyle name="Navadno 11 3 3" xfId="551" xr:uid="{00000000-0005-0000-0000-000042020000}"/>
    <cellStyle name="Navadno 11 3 3 2" xfId="552" xr:uid="{00000000-0005-0000-0000-000043020000}"/>
    <cellStyle name="Navadno 11 3 4" xfId="553" xr:uid="{00000000-0005-0000-0000-000044020000}"/>
    <cellStyle name="Navadno 12" xfId="554" xr:uid="{00000000-0005-0000-0000-000045020000}"/>
    <cellStyle name="Navadno 12 2" xfId="555" xr:uid="{00000000-0005-0000-0000-000046020000}"/>
    <cellStyle name="Navadno 12 2 2" xfId="556" xr:uid="{00000000-0005-0000-0000-000047020000}"/>
    <cellStyle name="Navadno 12 2 2 2" xfId="557" xr:uid="{00000000-0005-0000-0000-000048020000}"/>
    <cellStyle name="Navadno 12 2 2 2 2" xfId="558" xr:uid="{00000000-0005-0000-0000-000049020000}"/>
    <cellStyle name="Navadno 12 2 2 3" xfId="559" xr:uid="{00000000-0005-0000-0000-00004A020000}"/>
    <cellStyle name="Navadno 12 2 3" xfId="560" xr:uid="{00000000-0005-0000-0000-00004B020000}"/>
    <cellStyle name="Navadno 12 2 3 2" xfId="561" xr:uid="{00000000-0005-0000-0000-00004C020000}"/>
    <cellStyle name="Navadno 12 2 4" xfId="562" xr:uid="{00000000-0005-0000-0000-00004D020000}"/>
    <cellStyle name="Navadno 12 3" xfId="563" xr:uid="{00000000-0005-0000-0000-00004E020000}"/>
    <cellStyle name="Navadno 12 3 2" xfId="564" xr:uid="{00000000-0005-0000-0000-00004F020000}"/>
    <cellStyle name="Navadno 12 3 2 2" xfId="565" xr:uid="{00000000-0005-0000-0000-000050020000}"/>
    <cellStyle name="Navadno 12 3 2 2 2" xfId="566" xr:uid="{00000000-0005-0000-0000-000051020000}"/>
    <cellStyle name="Navadno 12 3 2 3" xfId="567" xr:uid="{00000000-0005-0000-0000-000052020000}"/>
    <cellStyle name="Navadno 12 3 3" xfId="568" xr:uid="{00000000-0005-0000-0000-000053020000}"/>
    <cellStyle name="Navadno 12 3 3 2" xfId="569" xr:uid="{00000000-0005-0000-0000-000054020000}"/>
    <cellStyle name="Navadno 12 3 4" xfId="570" xr:uid="{00000000-0005-0000-0000-000055020000}"/>
    <cellStyle name="Navadno 12 4" xfId="571" xr:uid="{00000000-0005-0000-0000-000056020000}"/>
    <cellStyle name="Navadno 12 4 2" xfId="572" xr:uid="{00000000-0005-0000-0000-000057020000}"/>
    <cellStyle name="Navadno 12 4 2 2" xfId="573" xr:uid="{00000000-0005-0000-0000-000058020000}"/>
    <cellStyle name="Navadno 12 4 3" xfId="574" xr:uid="{00000000-0005-0000-0000-000059020000}"/>
    <cellStyle name="Navadno 12 5" xfId="575" xr:uid="{00000000-0005-0000-0000-00005A020000}"/>
    <cellStyle name="Navadno 12 5 2" xfId="576" xr:uid="{00000000-0005-0000-0000-00005B020000}"/>
    <cellStyle name="Navadno 12 5 2 2" xfId="577" xr:uid="{00000000-0005-0000-0000-00005C020000}"/>
    <cellStyle name="Navadno 12 5 3" xfId="578" xr:uid="{00000000-0005-0000-0000-00005D020000}"/>
    <cellStyle name="Navadno 12 6" xfId="579" xr:uid="{00000000-0005-0000-0000-00005E020000}"/>
    <cellStyle name="Navadno 12 6 2" xfId="580" xr:uid="{00000000-0005-0000-0000-00005F020000}"/>
    <cellStyle name="Navadno 12 7" xfId="581" xr:uid="{00000000-0005-0000-0000-000060020000}"/>
    <cellStyle name="Navadno 13 2" xfId="582" xr:uid="{00000000-0005-0000-0000-000061020000}"/>
    <cellStyle name="Navadno 13 2 2" xfId="583" xr:uid="{00000000-0005-0000-0000-000062020000}"/>
    <cellStyle name="Navadno 13 2 2 2" xfId="584" xr:uid="{00000000-0005-0000-0000-000063020000}"/>
    <cellStyle name="Navadno 13 2 2 2 2" xfId="585" xr:uid="{00000000-0005-0000-0000-000064020000}"/>
    <cellStyle name="Navadno 13 2 2 3" xfId="586" xr:uid="{00000000-0005-0000-0000-000065020000}"/>
    <cellStyle name="Navadno 13 2 3" xfId="587" xr:uid="{00000000-0005-0000-0000-000066020000}"/>
    <cellStyle name="Navadno 13 2 3 2" xfId="588" xr:uid="{00000000-0005-0000-0000-000067020000}"/>
    <cellStyle name="Navadno 13 2 4" xfId="589" xr:uid="{00000000-0005-0000-0000-000068020000}"/>
    <cellStyle name="Navadno 13 3" xfId="590" xr:uid="{00000000-0005-0000-0000-000069020000}"/>
    <cellStyle name="Navadno 13 3 2" xfId="591" xr:uid="{00000000-0005-0000-0000-00006A020000}"/>
    <cellStyle name="Navadno 13 3 2 2" xfId="592" xr:uid="{00000000-0005-0000-0000-00006B020000}"/>
    <cellStyle name="Navadno 13 3 2 2 2" xfId="593" xr:uid="{00000000-0005-0000-0000-00006C020000}"/>
    <cellStyle name="Navadno 13 3 2 3" xfId="594" xr:uid="{00000000-0005-0000-0000-00006D020000}"/>
    <cellStyle name="Navadno 13 3 3" xfId="595" xr:uid="{00000000-0005-0000-0000-00006E020000}"/>
    <cellStyle name="Navadno 13 3 3 2" xfId="596" xr:uid="{00000000-0005-0000-0000-00006F020000}"/>
    <cellStyle name="Navadno 13 3 4" xfId="597" xr:uid="{00000000-0005-0000-0000-000070020000}"/>
    <cellStyle name="Navadno 14 2" xfId="598" xr:uid="{00000000-0005-0000-0000-000071020000}"/>
    <cellStyle name="Navadno 14 2 2" xfId="599" xr:uid="{00000000-0005-0000-0000-000072020000}"/>
    <cellStyle name="Navadno 14 2 2 2" xfId="600" xr:uid="{00000000-0005-0000-0000-000073020000}"/>
    <cellStyle name="Navadno 14 2 2 2 2" xfId="601" xr:uid="{00000000-0005-0000-0000-000074020000}"/>
    <cellStyle name="Navadno 14 2 2 3" xfId="602" xr:uid="{00000000-0005-0000-0000-000075020000}"/>
    <cellStyle name="Navadno 14 2 3" xfId="603" xr:uid="{00000000-0005-0000-0000-000076020000}"/>
    <cellStyle name="Navadno 14 2 3 2" xfId="604" xr:uid="{00000000-0005-0000-0000-000077020000}"/>
    <cellStyle name="Navadno 14 2 4" xfId="605" xr:uid="{00000000-0005-0000-0000-000078020000}"/>
    <cellStyle name="Navadno 14 3" xfId="606" xr:uid="{00000000-0005-0000-0000-000079020000}"/>
    <cellStyle name="Navadno 14 3 2" xfId="607" xr:uid="{00000000-0005-0000-0000-00007A020000}"/>
    <cellStyle name="Navadno 14 3 2 2" xfId="608" xr:uid="{00000000-0005-0000-0000-00007B020000}"/>
    <cellStyle name="Navadno 14 3 2 2 2" xfId="609" xr:uid="{00000000-0005-0000-0000-00007C020000}"/>
    <cellStyle name="Navadno 14 3 2 3" xfId="610" xr:uid="{00000000-0005-0000-0000-00007D020000}"/>
    <cellStyle name="Navadno 14 3 3" xfId="611" xr:uid="{00000000-0005-0000-0000-00007E020000}"/>
    <cellStyle name="Navadno 14 3 3 2" xfId="612" xr:uid="{00000000-0005-0000-0000-00007F020000}"/>
    <cellStyle name="Navadno 14 3 4" xfId="613" xr:uid="{00000000-0005-0000-0000-000080020000}"/>
    <cellStyle name="Navadno 15 2" xfId="614" xr:uid="{00000000-0005-0000-0000-000081020000}"/>
    <cellStyle name="Navadno 15 2 2" xfId="615" xr:uid="{00000000-0005-0000-0000-000082020000}"/>
    <cellStyle name="Navadno 15 2 2 2" xfId="616" xr:uid="{00000000-0005-0000-0000-000083020000}"/>
    <cellStyle name="Navadno 15 2 2 2 2" xfId="617" xr:uid="{00000000-0005-0000-0000-000084020000}"/>
    <cellStyle name="Navadno 15 2 2 3" xfId="618" xr:uid="{00000000-0005-0000-0000-000085020000}"/>
    <cellStyle name="Navadno 15 2 3" xfId="619" xr:uid="{00000000-0005-0000-0000-000086020000}"/>
    <cellStyle name="Navadno 15 2 3 2" xfId="620" xr:uid="{00000000-0005-0000-0000-000087020000}"/>
    <cellStyle name="Navadno 15 2 4" xfId="621" xr:uid="{00000000-0005-0000-0000-000088020000}"/>
    <cellStyle name="Navadno 15 3" xfId="622" xr:uid="{00000000-0005-0000-0000-000089020000}"/>
    <cellStyle name="Navadno 15 3 2" xfId="623" xr:uid="{00000000-0005-0000-0000-00008A020000}"/>
    <cellStyle name="Navadno 15 3 2 2" xfId="624" xr:uid="{00000000-0005-0000-0000-00008B020000}"/>
    <cellStyle name="Navadno 15 3 2 2 2" xfId="625" xr:uid="{00000000-0005-0000-0000-00008C020000}"/>
    <cellStyle name="Navadno 15 3 2 3" xfId="626" xr:uid="{00000000-0005-0000-0000-00008D020000}"/>
    <cellStyle name="Navadno 15 3 3" xfId="627" xr:uid="{00000000-0005-0000-0000-00008E020000}"/>
    <cellStyle name="Navadno 15 3 3 2" xfId="628" xr:uid="{00000000-0005-0000-0000-00008F020000}"/>
    <cellStyle name="Navadno 15 3 4" xfId="629" xr:uid="{00000000-0005-0000-0000-000090020000}"/>
    <cellStyle name="Navadno 16" xfId="1784" xr:uid="{00000000-0005-0000-0000-000091020000}"/>
    <cellStyle name="Navadno 16 2" xfId="630" xr:uid="{00000000-0005-0000-0000-000092020000}"/>
    <cellStyle name="Navadno 16 2 2" xfId="631" xr:uid="{00000000-0005-0000-0000-000093020000}"/>
    <cellStyle name="Navadno 16 2 2 2" xfId="632" xr:uid="{00000000-0005-0000-0000-000094020000}"/>
    <cellStyle name="Navadno 16 2 2 2 2" xfId="633" xr:uid="{00000000-0005-0000-0000-000095020000}"/>
    <cellStyle name="Navadno 16 2 2 3" xfId="634" xr:uid="{00000000-0005-0000-0000-000096020000}"/>
    <cellStyle name="Navadno 16 2 3" xfId="635" xr:uid="{00000000-0005-0000-0000-000097020000}"/>
    <cellStyle name="Navadno 16 2 3 2" xfId="636" xr:uid="{00000000-0005-0000-0000-000098020000}"/>
    <cellStyle name="Navadno 16 2 4" xfId="637" xr:uid="{00000000-0005-0000-0000-000099020000}"/>
    <cellStyle name="Navadno 16 3" xfId="638" xr:uid="{00000000-0005-0000-0000-00009A020000}"/>
    <cellStyle name="Navadno 16 3 2" xfId="639" xr:uid="{00000000-0005-0000-0000-00009B020000}"/>
    <cellStyle name="Navadno 16 3 2 2" xfId="640" xr:uid="{00000000-0005-0000-0000-00009C020000}"/>
    <cellStyle name="Navadno 16 3 2 2 2" xfId="641" xr:uid="{00000000-0005-0000-0000-00009D020000}"/>
    <cellStyle name="Navadno 16 3 2 3" xfId="642" xr:uid="{00000000-0005-0000-0000-00009E020000}"/>
    <cellStyle name="Navadno 16 3 3" xfId="643" xr:uid="{00000000-0005-0000-0000-00009F020000}"/>
    <cellStyle name="Navadno 16 3 3 2" xfId="644" xr:uid="{00000000-0005-0000-0000-0000A0020000}"/>
    <cellStyle name="Navadno 16 3 4" xfId="645" xr:uid="{00000000-0005-0000-0000-0000A1020000}"/>
    <cellStyle name="Navadno 16 8" xfId="9" xr:uid="{00000000-0005-0000-0000-0000A2020000}"/>
    <cellStyle name="Navadno 17 2" xfId="646" xr:uid="{00000000-0005-0000-0000-0000A3020000}"/>
    <cellStyle name="Navadno 17 2 2" xfId="647" xr:uid="{00000000-0005-0000-0000-0000A4020000}"/>
    <cellStyle name="Navadno 17 2 2 2" xfId="648" xr:uid="{00000000-0005-0000-0000-0000A5020000}"/>
    <cellStyle name="Navadno 17 2 2 2 2" xfId="649" xr:uid="{00000000-0005-0000-0000-0000A6020000}"/>
    <cellStyle name="Navadno 17 2 2 3" xfId="650" xr:uid="{00000000-0005-0000-0000-0000A7020000}"/>
    <cellStyle name="Navadno 17 2 3" xfId="651" xr:uid="{00000000-0005-0000-0000-0000A8020000}"/>
    <cellStyle name="Navadno 17 2 3 2" xfId="652" xr:uid="{00000000-0005-0000-0000-0000A9020000}"/>
    <cellStyle name="Navadno 17 2 4" xfId="653" xr:uid="{00000000-0005-0000-0000-0000AA020000}"/>
    <cellStyle name="Navadno 17 3" xfId="654" xr:uid="{00000000-0005-0000-0000-0000AB020000}"/>
    <cellStyle name="Navadno 17 3 2" xfId="655" xr:uid="{00000000-0005-0000-0000-0000AC020000}"/>
    <cellStyle name="Navadno 17 3 2 2" xfId="656" xr:uid="{00000000-0005-0000-0000-0000AD020000}"/>
    <cellStyle name="Navadno 17 3 2 2 2" xfId="657" xr:uid="{00000000-0005-0000-0000-0000AE020000}"/>
    <cellStyle name="Navadno 17 3 2 3" xfId="658" xr:uid="{00000000-0005-0000-0000-0000AF020000}"/>
    <cellStyle name="Navadno 17 3 3" xfId="659" xr:uid="{00000000-0005-0000-0000-0000B0020000}"/>
    <cellStyle name="Navadno 17 3 3 2" xfId="660" xr:uid="{00000000-0005-0000-0000-0000B1020000}"/>
    <cellStyle name="Navadno 17 3 4" xfId="661" xr:uid="{00000000-0005-0000-0000-0000B2020000}"/>
    <cellStyle name="Navadno 18 2" xfId="662" xr:uid="{00000000-0005-0000-0000-0000B3020000}"/>
    <cellStyle name="Navadno 18 2 2" xfId="663" xr:uid="{00000000-0005-0000-0000-0000B4020000}"/>
    <cellStyle name="Navadno 18 2 2 2" xfId="664" xr:uid="{00000000-0005-0000-0000-0000B5020000}"/>
    <cellStyle name="Navadno 18 2 2 2 2" xfId="665" xr:uid="{00000000-0005-0000-0000-0000B6020000}"/>
    <cellStyle name="Navadno 18 2 2 3" xfId="666" xr:uid="{00000000-0005-0000-0000-0000B7020000}"/>
    <cellStyle name="Navadno 18 2 3" xfId="667" xr:uid="{00000000-0005-0000-0000-0000B8020000}"/>
    <cellStyle name="Navadno 18 2 3 2" xfId="668" xr:uid="{00000000-0005-0000-0000-0000B9020000}"/>
    <cellStyle name="Navadno 18 2 4" xfId="669" xr:uid="{00000000-0005-0000-0000-0000BA020000}"/>
    <cellStyle name="Navadno 18 3" xfId="670" xr:uid="{00000000-0005-0000-0000-0000BB020000}"/>
    <cellStyle name="Navadno 18 3 2" xfId="671" xr:uid="{00000000-0005-0000-0000-0000BC020000}"/>
    <cellStyle name="Navadno 18 3 2 2" xfId="672" xr:uid="{00000000-0005-0000-0000-0000BD020000}"/>
    <cellStyle name="Navadno 18 3 2 2 2" xfId="673" xr:uid="{00000000-0005-0000-0000-0000BE020000}"/>
    <cellStyle name="Navadno 18 3 2 3" xfId="674" xr:uid="{00000000-0005-0000-0000-0000BF020000}"/>
    <cellStyle name="Navadno 18 3 3" xfId="675" xr:uid="{00000000-0005-0000-0000-0000C0020000}"/>
    <cellStyle name="Navadno 18 3 3 2" xfId="676" xr:uid="{00000000-0005-0000-0000-0000C1020000}"/>
    <cellStyle name="Navadno 18 3 4" xfId="677" xr:uid="{00000000-0005-0000-0000-0000C2020000}"/>
    <cellStyle name="Navadno 19 2" xfId="678" xr:uid="{00000000-0005-0000-0000-0000C3020000}"/>
    <cellStyle name="Navadno 19 2 2" xfId="679" xr:uid="{00000000-0005-0000-0000-0000C4020000}"/>
    <cellStyle name="Navadno 19 2 2 2" xfId="680" xr:uid="{00000000-0005-0000-0000-0000C5020000}"/>
    <cellStyle name="Navadno 19 2 2 2 2" xfId="681" xr:uid="{00000000-0005-0000-0000-0000C6020000}"/>
    <cellStyle name="Navadno 19 2 2 3" xfId="682" xr:uid="{00000000-0005-0000-0000-0000C7020000}"/>
    <cellStyle name="Navadno 19 2 3" xfId="683" xr:uid="{00000000-0005-0000-0000-0000C8020000}"/>
    <cellStyle name="Navadno 19 2 3 2" xfId="684" xr:uid="{00000000-0005-0000-0000-0000C9020000}"/>
    <cellStyle name="Navadno 19 2 4" xfId="685" xr:uid="{00000000-0005-0000-0000-0000CA020000}"/>
    <cellStyle name="Navadno 19 3" xfId="686" xr:uid="{00000000-0005-0000-0000-0000CB020000}"/>
    <cellStyle name="Navadno 19 3 2" xfId="687" xr:uid="{00000000-0005-0000-0000-0000CC020000}"/>
    <cellStyle name="Navadno 19 3 2 2" xfId="688" xr:uid="{00000000-0005-0000-0000-0000CD020000}"/>
    <cellStyle name="Navadno 19 3 2 2 2" xfId="689" xr:uid="{00000000-0005-0000-0000-0000CE020000}"/>
    <cellStyle name="Navadno 19 3 2 3" xfId="690" xr:uid="{00000000-0005-0000-0000-0000CF020000}"/>
    <cellStyle name="Navadno 19 3 3" xfId="691" xr:uid="{00000000-0005-0000-0000-0000D0020000}"/>
    <cellStyle name="Navadno 19 3 3 2" xfId="692" xr:uid="{00000000-0005-0000-0000-0000D1020000}"/>
    <cellStyle name="Navadno 19 3 4" xfId="693" xr:uid="{00000000-0005-0000-0000-0000D2020000}"/>
    <cellStyle name="Navadno 2" xfId="18" xr:uid="{00000000-0005-0000-0000-0000D3020000}"/>
    <cellStyle name="Navadno 2 2" xfId="695" xr:uid="{00000000-0005-0000-0000-0000D4020000}"/>
    <cellStyle name="Navadno 2 2 2" xfId="696" xr:uid="{00000000-0005-0000-0000-0000D5020000}"/>
    <cellStyle name="Navadno 2 2 2 2" xfId="697" xr:uid="{00000000-0005-0000-0000-0000D6020000}"/>
    <cellStyle name="Navadno 2 2 3" xfId="698" xr:uid="{00000000-0005-0000-0000-0000D7020000}"/>
    <cellStyle name="Navadno 2 2 4" xfId="1658" xr:uid="{00000000-0005-0000-0000-0000D8020000}"/>
    <cellStyle name="Navadno 2 3" xfId="699" xr:uid="{00000000-0005-0000-0000-0000D9020000}"/>
    <cellStyle name="Navadno 2 3 2" xfId="700" xr:uid="{00000000-0005-0000-0000-0000DA020000}"/>
    <cellStyle name="Navadno 2 3 2 2" xfId="701" xr:uid="{00000000-0005-0000-0000-0000DB020000}"/>
    <cellStyle name="Navadno 2 3 3" xfId="702" xr:uid="{00000000-0005-0000-0000-0000DC020000}"/>
    <cellStyle name="Navadno 2 3 4" xfId="1783" xr:uid="{00000000-0005-0000-0000-0000DD020000}"/>
    <cellStyle name="Navadno 2 4" xfId="6" xr:uid="{00000000-0005-0000-0000-0000DE020000}"/>
    <cellStyle name="Navadno 2 5" xfId="703" xr:uid="{00000000-0005-0000-0000-0000DF020000}"/>
    <cellStyle name="Navadno 2 5 2" xfId="704" xr:uid="{00000000-0005-0000-0000-0000E0020000}"/>
    <cellStyle name="Navadno 2 6" xfId="705" xr:uid="{00000000-0005-0000-0000-0000E1020000}"/>
    <cellStyle name="Navadno 2 7" xfId="1782" xr:uid="{00000000-0005-0000-0000-0000E2020000}"/>
    <cellStyle name="Navadno 2 8" xfId="694" xr:uid="{00000000-0005-0000-0000-0000E3020000}"/>
    <cellStyle name="Navadno 20 2" xfId="706" xr:uid="{00000000-0005-0000-0000-0000E4020000}"/>
    <cellStyle name="Navadno 20 2 2" xfId="707" xr:uid="{00000000-0005-0000-0000-0000E5020000}"/>
    <cellStyle name="Navadno 20 2 2 2" xfId="708" xr:uid="{00000000-0005-0000-0000-0000E6020000}"/>
    <cellStyle name="Navadno 20 2 2 2 2" xfId="709" xr:uid="{00000000-0005-0000-0000-0000E7020000}"/>
    <cellStyle name="Navadno 20 2 2 3" xfId="710" xr:uid="{00000000-0005-0000-0000-0000E8020000}"/>
    <cellStyle name="Navadno 20 2 3" xfId="711" xr:uid="{00000000-0005-0000-0000-0000E9020000}"/>
    <cellStyle name="Navadno 20 2 3 2" xfId="712" xr:uid="{00000000-0005-0000-0000-0000EA020000}"/>
    <cellStyle name="Navadno 20 2 4" xfId="713" xr:uid="{00000000-0005-0000-0000-0000EB020000}"/>
    <cellStyle name="Navadno 20 3" xfId="714" xr:uid="{00000000-0005-0000-0000-0000EC020000}"/>
    <cellStyle name="Navadno 20 3 2" xfId="715" xr:uid="{00000000-0005-0000-0000-0000ED020000}"/>
    <cellStyle name="Navadno 20 3 2 2" xfId="716" xr:uid="{00000000-0005-0000-0000-0000EE020000}"/>
    <cellStyle name="Navadno 20 3 2 2 2" xfId="717" xr:uid="{00000000-0005-0000-0000-0000EF020000}"/>
    <cellStyle name="Navadno 20 3 2 3" xfId="718" xr:uid="{00000000-0005-0000-0000-0000F0020000}"/>
    <cellStyle name="Navadno 20 3 3" xfId="719" xr:uid="{00000000-0005-0000-0000-0000F1020000}"/>
    <cellStyle name="Navadno 20 3 3 2" xfId="720" xr:uid="{00000000-0005-0000-0000-0000F2020000}"/>
    <cellStyle name="Navadno 20 3 4" xfId="721" xr:uid="{00000000-0005-0000-0000-0000F3020000}"/>
    <cellStyle name="Navadno 25 2" xfId="722" xr:uid="{00000000-0005-0000-0000-0000F4020000}"/>
    <cellStyle name="Navadno 25 2 2" xfId="723" xr:uid="{00000000-0005-0000-0000-0000F5020000}"/>
    <cellStyle name="Navadno 25 2 2 2" xfId="724" xr:uid="{00000000-0005-0000-0000-0000F6020000}"/>
    <cellStyle name="Navadno 25 2 2 2 2" xfId="725" xr:uid="{00000000-0005-0000-0000-0000F7020000}"/>
    <cellStyle name="Navadno 25 2 2 3" xfId="726" xr:uid="{00000000-0005-0000-0000-0000F8020000}"/>
    <cellStyle name="Navadno 25 2 3" xfId="727" xr:uid="{00000000-0005-0000-0000-0000F9020000}"/>
    <cellStyle name="Navadno 25 2 3 2" xfId="728" xr:uid="{00000000-0005-0000-0000-0000FA020000}"/>
    <cellStyle name="Navadno 25 2 4" xfId="729" xr:uid="{00000000-0005-0000-0000-0000FB020000}"/>
    <cellStyle name="Navadno 25 3" xfId="730" xr:uid="{00000000-0005-0000-0000-0000FC020000}"/>
    <cellStyle name="Navadno 25 3 2" xfId="731" xr:uid="{00000000-0005-0000-0000-0000FD020000}"/>
    <cellStyle name="Navadno 25 3 2 2" xfId="732" xr:uid="{00000000-0005-0000-0000-0000FE020000}"/>
    <cellStyle name="Navadno 25 3 2 2 2" xfId="733" xr:uid="{00000000-0005-0000-0000-0000FF020000}"/>
    <cellStyle name="Navadno 25 3 2 3" xfId="734" xr:uid="{00000000-0005-0000-0000-000000030000}"/>
    <cellStyle name="Navadno 25 3 3" xfId="735" xr:uid="{00000000-0005-0000-0000-000001030000}"/>
    <cellStyle name="Navadno 25 3 3 2" xfId="736" xr:uid="{00000000-0005-0000-0000-000002030000}"/>
    <cellStyle name="Navadno 25 3 4" xfId="737" xr:uid="{00000000-0005-0000-0000-000003030000}"/>
    <cellStyle name="Navadno 26 2" xfId="738" xr:uid="{00000000-0005-0000-0000-000004030000}"/>
    <cellStyle name="Navadno 26 2 2" xfId="739" xr:uid="{00000000-0005-0000-0000-000005030000}"/>
    <cellStyle name="Navadno 26 2 2 2" xfId="740" xr:uid="{00000000-0005-0000-0000-000006030000}"/>
    <cellStyle name="Navadno 26 2 2 2 2" xfId="741" xr:uid="{00000000-0005-0000-0000-000007030000}"/>
    <cellStyle name="Navadno 26 2 2 3" xfId="742" xr:uid="{00000000-0005-0000-0000-000008030000}"/>
    <cellStyle name="Navadno 26 2 3" xfId="743" xr:uid="{00000000-0005-0000-0000-000009030000}"/>
    <cellStyle name="Navadno 26 2 3 2" xfId="744" xr:uid="{00000000-0005-0000-0000-00000A030000}"/>
    <cellStyle name="Navadno 26 2 4" xfId="745" xr:uid="{00000000-0005-0000-0000-00000B030000}"/>
    <cellStyle name="Navadno 26 3" xfId="746" xr:uid="{00000000-0005-0000-0000-00000C030000}"/>
    <cellStyle name="Navadno 26 3 2" xfId="747" xr:uid="{00000000-0005-0000-0000-00000D030000}"/>
    <cellStyle name="Navadno 26 3 2 2" xfId="748" xr:uid="{00000000-0005-0000-0000-00000E030000}"/>
    <cellStyle name="Navadno 26 3 2 2 2" xfId="749" xr:uid="{00000000-0005-0000-0000-00000F030000}"/>
    <cellStyle name="Navadno 26 3 2 3" xfId="750" xr:uid="{00000000-0005-0000-0000-000010030000}"/>
    <cellStyle name="Navadno 26 3 3" xfId="751" xr:uid="{00000000-0005-0000-0000-000011030000}"/>
    <cellStyle name="Navadno 26 3 3 2" xfId="752" xr:uid="{00000000-0005-0000-0000-000012030000}"/>
    <cellStyle name="Navadno 26 3 4" xfId="753" xr:uid="{00000000-0005-0000-0000-000013030000}"/>
    <cellStyle name="Navadno 27 2" xfId="754" xr:uid="{00000000-0005-0000-0000-000014030000}"/>
    <cellStyle name="Navadno 27 2 2" xfId="755" xr:uid="{00000000-0005-0000-0000-000015030000}"/>
    <cellStyle name="Navadno 27 2 2 2" xfId="756" xr:uid="{00000000-0005-0000-0000-000016030000}"/>
    <cellStyle name="Navadno 27 2 2 2 2" xfId="757" xr:uid="{00000000-0005-0000-0000-000017030000}"/>
    <cellStyle name="Navadno 27 2 2 3" xfId="758" xr:uid="{00000000-0005-0000-0000-000018030000}"/>
    <cellStyle name="Navadno 27 2 3" xfId="759" xr:uid="{00000000-0005-0000-0000-000019030000}"/>
    <cellStyle name="Navadno 27 2 3 2" xfId="760" xr:uid="{00000000-0005-0000-0000-00001A030000}"/>
    <cellStyle name="Navadno 27 2 4" xfId="761" xr:uid="{00000000-0005-0000-0000-00001B030000}"/>
    <cellStyle name="Navadno 27 3" xfId="762" xr:uid="{00000000-0005-0000-0000-00001C030000}"/>
    <cellStyle name="Navadno 27 3 2" xfId="763" xr:uid="{00000000-0005-0000-0000-00001D030000}"/>
    <cellStyle name="Navadno 27 3 2 2" xfId="764" xr:uid="{00000000-0005-0000-0000-00001E030000}"/>
    <cellStyle name="Navadno 27 3 2 2 2" xfId="765" xr:uid="{00000000-0005-0000-0000-00001F030000}"/>
    <cellStyle name="Navadno 27 3 2 3" xfId="766" xr:uid="{00000000-0005-0000-0000-000020030000}"/>
    <cellStyle name="Navadno 27 3 3" xfId="767" xr:uid="{00000000-0005-0000-0000-000021030000}"/>
    <cellStyle name="Navadno 27 3 3 2" xfId="768" xr:uid="{00000000-0005-0000-0000-000022030000}"/>
    <cellStyle name="Navadno 27 3 4" xfId="769" xr:uid="{00000000-0005-0000-0000-000023030000}"/>
    <cellStyle name="Navadno 28 2" xfId="770" xr:uid="{00000000-0005-0000-0000-000024030000}"/>
    <cellStyle name="Navadno 28 2 2" xfId="771" xr:uid="{00000000-0005-0000-0000-000025030000}"/>
    <cellStyle name="Navadno 28 2 2 2" xfId="772" xr:uid="{00000000-0005-0000-0000-000026030000}"/>
    <cellStyle name="Navadno 28 2 2 2 2" xfId="773" xr:uid="{00000000-0005-0000-0000-000027030000}"/>
    <cellStyle name="Navadno 28 2 2 3" xfId="774" xr:uid="{00000000-0005-0000-0000-000028030000}"/>
    <cellStyle name="Navadno 28 2 3" xfId="775" xr:uid="{00000000-0005-0000-0000-000029030000}"/>
    <cellStyle name="Navadno 28 2 3 2" xfId="776" xr:uid="{00000000-0005-0000-0000-00002A030000}"/>
    <cellStyle name="Navadno 28 2 4" xfId="777" xr:uid="{00000000-0005-0000-0000-00002B030000}"/>
    <cellStyle name="Navadno 28 3" xfId="778" xr:uid="{00000000-0005-0000-0000-00002C030000}"/>
    <cellStyle name="Navadno 28 3 2" xfId="779" xr:uid="{00000000-0005-0000-0000-00002D030000}"/>
    <cellStyle name="Navadno 28 3 2 2" xfId="780" xr:uid="{00000000-0005-0000-0000-00002E030000}"/>
    <cellStyle name="Navadno 28 3 2 2 2" xfId="781" xr:uid="{00000000-0005-0000-0000-00002F030000}"/>
    <cellStyle name="Navadno 28 3 2 3" xfId="782" xr:uid="{00000000-0005-0000-0000-000030030000}"/>
    <cellStyle name="Navadno 28 3 3" xfId="783" xr:uid="{00000000-0005-0000-0000-000031030000}"/>
    <cellStyle name="Navadno 28 3 3 2" xfId="784" xr:uid="{00000000-0005-0000-0000-000032030000}"/>
    <cellStyle name="Navadno 28 3 4" xfId="785" xr:uid="{00000000-0005-0000-0000-000033030000}"/>
    <cellStyle name="Navadno 29" xfId="786" xr:uid="{00000000-0005-0000-0000-000034030000}"/>
    <cellStyle name="Navadno 29 2" xfId="787" xr:uid="{00000000-0005-0000-0000-000035030000}"/>
    <cellStyle name="Navadno 29 2 2" xfId="788" xr:uid="{00000000-0005-0000-0000-000036030000}"/>
    <cellStyle name="Navadno 29 2 2 2" xfId="789" xr:uid="{00000000-0005-0000-0000-000037030000}"/>
    <cellStyle name="Navadno 29 2 2 2 2" xfId="790" xr:uid="{00000000-0005-0000-0000-000038030000}"/>
    <cellStyle name="Navadno 29 2 2 3" xfId="791" xr:uid="{00000000-0005-0000-0000-000039030000}"/>
    <cellStyle name="Navadno 29 2 3" xfId="792" xr:uid="{00000000-0005-0000-0000-00003A030000}"/>
    <cellStyle name="Navadno 29 2 3 2" xfId="793" xr:uid="{00000000-0005-0000-0000-00003B030000}"/>
    <cellStyle name="Navadno 29 2 4" xfId="794" xr:uid="{00000000-0005-0000-0000-00003C030000}"/>
    <cellStyle name="Navadno 29 3" xfId="795" xr:uid="{00000000-0005-0000-0000-00003D030000}"/>
    <cellStyle name="Navadno 29 3 2" xfId="796" xr:uid="{00000000-0005-0000-0000-00003E030000}"/>
    <cellStyle name="Navadno 29 3 2 2" xfId="797" xr:uid="{00000000-0005-0000-0000-00003F030000}"/>
    <cellStyle name="Navadno 29 3 2 2 2" xfId="798" xr:uid="{00000000-0005-0000-0000-000040030000}"/>
    <cellStyle name="Navadno 29 3 2 3" xfId="799" xr:uid="{00000000-0005-0000-0000-000041030000}"/>
    <cellStyle name="Navadno 29 3 3" xfId="800" xr:uid="{00000000-0005-0000-0000-000042030000}"/>
    <cellStyle name="Navadno 29 3 3 2" xfId="801" xr:uid="{00000000-0005-0000-0000-000043030000}"/>
    <cellStyle name="Navadno 29 3 4" xfId="802" xr:uid="{00000000-0005-0000-0000-000044030000}"/>
    <cellStyle name="Navadno 29 4" xfId="803" xr:uid="{00000000-0005-0000-0000-000045030000}"/>
    <cellStyle name="Navadno 29 4 2" xfId="804" xr:uid="{00000000-0005-0000-0000-000046030000}"/>
    <cellStyle name="Navadno 29 4 2 2" xfId="805" xr:uid="{00000000-0005-0000-0000-000047030000}"/>
    <cellStyle name="Navadno 29 4 3" xfId="806" xr:uid="{00000000-0005-0000-0000-000048030000}"/>
    <cellStyle name="Navadno 29 5" xfId="807" xr:uid="{00000000-0005-0000-0000-000049030000}"/>
    <cellStyle name="Navadno 29 5 2" xfId="808" xr:uid="{00000000-0005-0000-0000-00004A030000}"/>
    <cellStyle name="Navadno 29 5 2 2" xfId="809" xr:uid="{00000000-0005-0000-0000-00004B030000}"/>
    <cellStyle name="Navadno 29 5 3" xfId="810" xr:uid="{00000000-0005-0000-0000-00004C030000}"/>
    <cellStyle name="Navadno 29 6" xfId="811" xr:uid="{00000000-0005-0000-0000-00004D030000}"/>
    <cellStyle name="Navadno 29 6 2" xfId="812" xr:uid="{00000000-0005-0000-0000-00004E030000}"/>
    <cellStyle name="Navadno 29 7" xfId="813" xr:uid="{00000000-0005-0000-0000-00004F030000}"/>
    <cellStyle name="Navadno 3" xfId="814" xr:uid="{00000000-0005-0000-0000-000050030000}"/>
    <cellStyle name="Navadno 3 10" xfId="815" xr:uid="{00000000-0005-0000-0000-000051030000}"/>
    <cellStyle name="Navadno 3 2" xfId="816" xr:uid="{00000000-0005-0000-0000-000052030000}"/>
    <cellStyle name="Navadno 3 2 2" xfId="817" xr:uid="{00000000-0005-0000-0000-000053030000}"/>
    <cellStyle name="Navadno 3 2 2 2" xfId="818" xr:uid="{00000000-0005-0000-0000-000054030000}"/>
    <cellStyle name="Navadno 3 2 3" xfId="819" xr:uid="{00000000-0005-0000-0000-000055030000}"/>
    <cellStyle name="Navadno 3 3" xfId="820" xr:uid="{00000000-0005-0000-0000-000056030000}"/>
    <cellStyle name="Navadno 3 3 2" xfId="821" xr:uid="{00000000-0005-0000-0000-000057030000}"/>
    <cellStyle name="Navadno 3 4" xfId="822" xr:uid="{00000000-0005-0000-0000-000058030000}"/>
    <cellStyle name="Navadno 3 4 2" xfId="823" xr:uid="{00000000-0005-0000-0000-000059030000}"/>
    <cellStyle name="Navadno 3 5" xfId="824" xr:uid="{00000000-0005-0000-0000-00005A030000}"/>
    <cellStyle name="Navadno 3 5 2" xfId="825" xr:uid="{00000000-0005-0000-0000-00005B030000}"/>
    <cellStyle name="Navadno 3 6" xfId="826" xr:uid="{00000000-0005-0000-0000-00005C030000}"/>
    <cellStyle name="Navadno 3 6 2" xfId="827" xr:uid="{00000000-0005-0000-0000-00005D030000}"/>
    <cellStyle name="Navadno 3 7" xfId="828" xr:uid="{00000000-0005-0000-0000-00005E030000}"/>
    <cellStyle name="Navadno 3 7 2" xfId="829" xr:uid="{00000000-0005-0000-0000-00005F030000}"/>
    <cellStyle name="Navadno 3 8" xfId="830" xr:uid="{00000000-0005-0000-0000-000060030000}"/>
    <cellStyle name="Navadno 3 8 2" xfId="831" xr:uid="{00000000-0005-0000-0000-000061030000}"/>
    <cellStyle name="Navadno 3 9" xfId="832" xr:uid="{00000000-0005-0000-0000-000062030000}"/>
    <cellStyle name="Navadno 3 9 2" xfId="833" xr:uid="{00000000-0005-0000-0000-000063030000}"/>
    <cellStyle name="Navadno 3 9 3" xfId="1659" xr:uid="{00000000-0005-0000-0000-000064030000}"/>
    <cellStyle name="Navadno 30 2" xfId="834" xr:uid="{00000000-0005-0000-0000-000065030000}"/>
    <cellStyle name="Navadno 30 2 2" xfId="835" xr:uid="{00000000-0005-0000-0000-000066030000}"/>
    <cellStyle name="Navadno 30 2 2 2" xfId="836" xr:uid="{00000000-0005-0000-0000-000067030000}"/>
    <cellStyle name="Navadno 30 2 2 2 2" xfId="837" xr:uid="{00000000-0005-0000-0000-000068030000}"/>
    <cellStyle name="Navadno 30 2 2 3" xfId="838" xr:uid="{00000000-0005-0000-0000-000069030000}"/>
    <cellStyle name="Navadno 30 2 3" xfId="839" xr:uid="{00000000-0005-0000-0000-00006A030000}"/>
    <cellStyle name="Navadno 30 2 3 2" xfId="840" xr:uid="{00000000-0005-0000-0000-00006B030000}"/>
    <cellStyle name="Navadno 30 2 4" xfId="841" xr:uid="{00000000-0005-0000-0000-00006C030000}"/>
    <cellStyle name="Navadno 30 3" xfId="842" xr:uid="{00000000-0005-0000-0000-00006D030000}"/>
    <cellStyle name="Navadno 30 3 2" xfId="843" xr:uid="{00000000-0005-0000-0000-00006E030000}"/>
    <cellStyle name="Navadno 30 3 2 2" xfId="844" xr:uid="{00000000-0005-0000-0000-00006F030000}"/>
    <cellStyle name="Navadno 30 3 2 2 2" xfId="845" xr:uid="{00000000-0005-0000-0000-000070030000}"/>
    <cellStyle name="Navadno 30 3 2 3" xfId="846" xr:uid="{00000000-0005-0000-0000-000071030000}"/>
    <cellStyle name="Navadno 30 3 3" xfId="847" xr:uid="{00000000-0005-0000-0000-000072030000}"/>
    <cellStyle name="Navadno 30 3 3 2" xfId="848" xr:uid="{00000000-0005-0000-0000-000073030000}"/>
    <cellStyle name="Navadno 30 3 4" xfId="849" xr:uid="{00000000-0005-0000-0000-000074030000}"/>
    <cellStyle name="Navadno 31" xfId="850" xr:uid="{00000000-0005-0000-0000-000075030000}"/>
    <cellStyle name="Navadno 31 2" xfId="851" xr:uid="{00000000-0005-0000-0000-000076030000}"/>
    <cellStyle name="Navadno 31 2 2" xfId="852" xr:uid="{00000000-0005-0000-0000-000077030000}"/>
    <cellStyle name="Navadno 31 2 2 2" xfId="853" xr:uid="{00000000-0005-0000-0000-000078030000}"/>
    <cellStyle name="Navadno 31 2 2 2 2" xfId="854" xr:uid="{00000000-0005-0000-0000-000079030000}"/>
    <cellStyle name="Navadno 31 2 2 3" xfId="855" xr:uid="{00000000-0005-0000-0000-00007A030000}"/>
    <cellStyle name="Navadno 31 2 3" xfId="856" xr:uid="{00000000-0005-0000-0000-00007B030000}"/>
    <cellStyle name="Navadno 31 2 3 2" xfId="857" xr:uid="{00000000-0005-0000-0000-00007C030000}"/>
    <cellStyle name="Navadno 31 2 4" xfId="858" xr:uid="{00000000-0005-0000-0000-00007D030000}"/>
    <cellStyle name="Navadno 31 3" xfId="859" xr:uid="{00000000-0005-0000-0000-00007E030000}"/>
    <cellStyle name="Navadno 31 3 2" xfId="860" xr:uid="{00000000-0005-0000-0000-00007F030000}"/>
    <cellStyle name="Navadno 31 3 2 2" xfId="861" xr:uid="{00000000-0005-0000-0000-000080030000}"/>
    <cellStyle name="Navadno 31 3 2 2 2" xfId="862" xr:uid="{00000000-0005-0000-0000-000081030000}"/>
    <cellStyle name="Navadno 31 3 2 3" xfId="863" xr:uid="{00000000-0005-0000-0000-000082030000}"/>
    <cellStyle name="Navadno 31 3 3" xfId="864" xr:uid="{00000000-0005-0000-0000-000083030000}"/>
    <cellStyle name="Navadno 31 3 3 2" xfId="865" xr:uid="{00000000-0005-0000-0000-000084030000}"/>
    <cellStyle name="Navadno 31 3 4" xfId="866" xr:uid="{00000000-0005-0000-0000-000085030000}"/>
    <cellStyle name="Navadno 31 4" xfId="867" xr:uid="{00000000-0005-0000-0000-000086030000}"/>
    <cellStyle name="Navadno 31 4 2" xfId="868" xr:uid="{00000000-0005-0000-0000-000087030000}"/>
    <cellStyle name="Navadno 31 4 2 2" xfId="869" xr:uid="{00000000-0005-0000-0000-000088030000}"/>
    <cellStyle name="Navadno 31 4 3" xfId="870" xr:uid="{00000000-0005-0000-0000-000089030000}"/>
    <cellStyle name="Navadno 31 5" xfId="871" xr:uid="{00000000-0005-0000-0000-00008A030000}"/>
    <cellStyle name="Navadno 31 5 2" xfId="872" xr:uid="{00000000-0005-0000-0000-00008B030000}"/>
    <cellStyle name="Navadno 31 5 2 2" xfId="873" xr:uid="{00000000-0005-0000-0000-00008C030000}"/>
    <cellStyle name="Navadno 31 5 3" xfId="874" xr:uid="{00000000-0005-0000-0000-00008D030000}"/>
    <cellStyle name="Navadno 31 6" xfId="875" xr:uid="{00000000-0005-0000-0000-00008E030000}"/>
    <cellStyle name="Navadno 31 6 2" xfId="876" xr:uid="{00000000-0005-0000-0000-00008F030000}"/>
    <cellStyle name="Navadno 31 7" xfId="877" xr:uid="{00000000-0005-0000-0000-000090030000}"/>
    <cellStyle name="Navadno 32 2" xfId="878" xr:uid="{00000000-0005-0000-0000-000091030000}"/>
    <cellStyle name="Navadno 32 2 2" xfId="879" xr:uid="{00000000-0005-0000-0000-000092030000}"/>
    <cellStyle name="Navadno 32 2 2 2" xfId="880" xr:uid="{00000000-0005-0000-0000-000093030000}"/>
    <cellStyle name="Navadno 32 2 2 2 2" xfId="881" xr:uid="{00000000-0005-0000-0000-000094030000}"/>
    <cellStyle name="Navadno 32 2 2 3" xfId="882" xr:uid="{00000000-0005-0000-0000-000095030000}"/>
    <cellStyle name="Navadno 32 2 3" xfId="883" xr:uid="{00000000-0005-0000-0000-000096030000}"/>
    <cellStyle name="Navadno 32 2 3 2" xfId="884" xr:uid="{00000000-0005-0000-0000-000097030000}"/>
    <cellStyle name="Navadno 32 2 4" xfId="885" xr:uid="{00000000-0005-0000-0000-000098030000}"/>
    <cellStyle name="Navadno 32 3" xfId="886" xr:uid="{00000000-0005-0000-0000-000099030000}"/>
    <cellStyle name="Navadno 32 3 2" xfId="887" xr:uid="{00000000-0005-0000-0000-00009A030000}"/>
    <cellStyle name="Navadno 32 3 2 2" xfId="888" xr:uid="{00000000-0005-0000-0000-00009B030000}"/>
    <cellStyle name="Navadno 32 3 2 2 2" xfId="889" xr:uid="{00000000-0005-0000-0000-00009C030000}"/>
    <cellStyle name="Navadno 32 3 2 3" xfId="890" xr:uid="{00000000-0005-0000-0000-00009D030000}"/>
    <cellStyle name="Navadno 32 3 3" xfId="891" xr:uid="{00000000-0005-0000-0000-00009E030000}"/>
    <cellStyle name="Navadno 32 3 3 2" xfId="892" xr:uid="{00000000-0005-0000-0000-00009F030000}"/>
    <cellStyle name="Navadno 32 3 4" xfId="893" xr:uid="{00000000-0005-0000-0000-0000A0030000}"/>
    <cellStyle name="Navadno 34" xfId="894" xr:uid="{00000000-0005-0000-0000-0000A1030000}"/>
    <cellStyle name="Navadno 34 2" xfId="895" xr:uid="{00000000-0005-0000-0000-0000A2030000}"/>
    <cellStyle name="Navadno 34 2 2" xfId="896" xr:uid="{00000000-0005-0000-0000-0000A3030000}"/>
    <cellStyle name="Navadno 34 3" xfId="897" xr:uid="{00000000-0005-0000-0000-0000A4030000}"/>
    <cellStyle name="Navadno 34 3 2" xfId="898" xr:uid="{00000000-0005-0000-0000-0000A5030000}"/>
    <cellStyle name="Navadno 34 4" xfId="899" xr:uid="{00000000-0005-0000-0000-0000A6030000}"/>
    <cellStyle name="Navadno 35 2" xfId="900" xr:uid="{00000000-0005-0000-0000-0000A7030000}"/>
    <cellStyle name="Navadno 35 2 2" xfId="901" xr:uid="{00000000-0005-0000-0000-0000A8030000}"/>
    <cellStyle name="Navadno 35 3" xfId="902" xr:uid="{00000000-0005-0000-0000-0000A9030000}"/>
    <cellStyle name="Navadno 35 3 2" xfId="903" xr:uid="{00000000-0005-0000-0000-0000AA030000}"/>
    <cellStyle name="Navadno 36 2" xfId="904" xr:uid="{00000000-0005-0000-0000-0000AB030000}"/>
    <cellStyle name="Navadno 36 2 2" xfId="905" xr:uid="{00000000-0005-0000-0000-0000AC030000}"/>
    <cellStyle name="Navadno 36 3" xfId="906" xr:uid="{00000000-0005-0000-0000-0000AD030000}"/>
    <cellStyle name="Navadno 36 3 2" xfId="907" xr:uid="{00000000-0005-0000-0000-0000AE030000}"/>
    <cellStyle name="Navadno 37 2" xfId="908" xr:uid="{00000000-0005-0000-0000-0000AF030000}"/>
    <cellStyle name="Navadno 37 2 2" xfId="909" xr:uid="{00000000-0005-0000-0000-0000B0030000}"/>
    <cellStyle name="Navadno 37 3" xfId="910" xr:uid="{00000000-0005-0000-0000-0000B1030000}"/>
    <cellStyle name="Navadno 37 3 2" xfId="911" xr:uid="{00000000-0005-0000-0000-0000B2030000}"/>
    <cellStyle name="Navadno 38 2" xfId="912" xr:uid="{00000000-0005-0000-0000-0000B3030000}"/>
    <cellStyle name="Navadno 38 2 2" xfId="913" xr:uid="{00000000-0005-0000-0000-0000B4030000}"/>
    <cellStyle name="Navadno 38 3" xfId="914" xr:uid="{00000000-0005-0000-0000-0000B5030000}"/>
    <cellStyle name="Navadno 38 3 2" xfId="915" xr:uid="{00000000-0005-0000-0000-0000B6030000}"/>
    <cellStyle name="Navadno 39 2" xfId="916" xr:uid="{00000000-0005-0000-0000-0000B7030000}"/>
    <cellStyle name="Navadno 39 2 2" xfId="917" xr:uid="{00000000-0005-0000-0000-0000B8030000}"/>
    <cellStyle name="Navadno 39 3" xfId="918" xr:uid="{00000000-0005-0000-0000-0000B9030000}"/>
    <cellStyle name="Navadno 39 3 2" xfId="919" xr:uid="{00000000-0005-0000-0000-0000BA030000}"/>
    <cellStyle name="Navadno 4" xfId="920" xr:uid="{00000000-0005-0000-0000-0000BB030000}"/>
    <cellStyle name="Navadno 4 10" xfId="921" xr:uid="{00000000-0005-0000-0000-0000BC030000}"/>
    <cellStyle name="Navadno 4 11" xfId="1660" xr:uid="{00000000-0005-0000-0000-0000BD030000}"/>
    <cellStyle name="Navadno 4 2" xfId="922" xr:uid="{00000000-0005-0000-0000-0000BE030000}"/>
    <cellStyle name="Navadno 4 2 2" xfId="923" xr:uid="{00000000-0005-0000-0000-0000BF030000}"/>
    <cellStyle name="Navadno 4 2 3" xfId="924" xr:uid="{00000000-0005-0000-0000-0000C0030000}"/>
    <cellStyle name="Navadno 4 3" xfId="925" xr:uid="{00000000-0005-0000-0000-0000C1030000}"/>
    <cellStyle name="Navadno 4 3 2" xfId="926" xr:uid="{00000000-0005-0000-0000-0000C2030000}"/>
    <cellStyle name="Navadno 4 4" xfId="927" xr:uid="{00000000-0005-0000-0000-0000C3030000}"/>
    <cellStyle name="Navadno 4 4 2" xfId="928" xr:uid="{00000000-0005-0000-0000-0000C4030000}"/>
    <cellStyle name="Navadno 4 5" xfId="929" xr:uid="{00000000-0005-0000-0000-0000C5030000}"/>
    <cellStyle name="Navadno 4 5 2" xfId="930" xr:uid="{00000000-0005-0000-0000-0000C6030000}"/>
    <cellStyle name="Navadno 4 6" xfId="931" xr:uid="{00000000-0005-0000-0000-0000C7030000}"/>
    <cellStyle name="Navadno 4 6 2" xfId="932" xr:uid="{00000000-0005-0000-0000-0000C8030000}"/>
    <cellStyle name="Navadno 4 7" xfId="933" xr:uid="{00000000-0005-0000-0000-0000C9030000}"/>
    <cellStyle name="Navadno 4 7 2" xfId="934" xr:uid="{00000000-0005-0000-0000-0000CA030000}"/>
    <cellStyle name="Navadno 4 8" xfId="935" xr:uid="{00000000-0005-0000-0000-0000CB030000}"/>
    <cellStyle name="Navadno 4 8 2" xfId="936" xr:uid="{00000000-0005-0000-0000-0000CC030000}"/>
    <cellStyle name="Navadno 4 9" xfId="937" xr:uid="{00000000-0005-0000-0000-0000CD030000}"/>
    <cellStyle name="Navadno 40 2" xfId="938" xr:uid="{00000000-0005-0000-0000-0000CE030000}"/>
    <cellStyle name="Navadno 40 2 2" xfId="939" xr:uid="{00000000-0005-0000-0000-0000CF030000}"/>
    <cellStyle name="Navadno 40 3" xfId="940" xr:uid="{00000000-0005-0000-0000-0000D0030000}"/>
    <cellStyle name="Navadno 40 3 2" xfId="941" xr:uid="{00000000-0005-0000-0000-0000D1030000}"/>
    <cellStyle name="Navadno 41" xfId="942" xr:uid="{00000000-0005-0000-0000-0000D2030000}"/>
    <cellStyle name="Navadno 41 2" xfId="943" xr:uid="{00000000-0005-0000-0000-0000D3030000}"/>
    <cellStyle name="Navadno 41 2 2" xfId="944" xr:uid="{00000000-0005-0000-0000-0000D4030000}"/>
    <cellStyle name="Navadno 41 3" xfId="945" xr:uid="{00000000-0005-0000-0000-0000D5030000}"/>
    <cellStyle name="Navadno 41 3 2" xfId="946" xr:uid="{00000000-0005-0000-0000-0000D6030000}"/>
    <cellStyle name="Navadno 41 4" xfId="947" xr:uid="{00000000-0005-0000-0000-0000D7030000}"/>
    <cellStyle name="Navadno 42" xfId="948" xr:uid="{00000000-0005-0000-0000-0000D8030000}"/>
    <cellStyle name="Navadno 42 2" xfId="949" xr:uid="{00000000-0005-0000-0000-0000D9030000}"/>
    <cellStyle name="Navadno 5" xfId="950" xr:uid="{00000000-0005-0000-0000-0000DA030000}"/>
    <cellStyle name="Navadno 5 2" xfId="951" xr:uid="{00000000-0005-0000-0000-0000DB030000}"/>
    <cellStyle name="Navadno 5 3" xfId="952" xr:uid="{00000000-0005-0000-0000-0000DC030000}"/>
    <cellStyle name="Navadno 5 3 2" xfId="953" xr:uid="{00000000-0005-0000-0000-0000DD030000}"/>
    <cellStyle name="Navadno 5 3 3" xfId="954" xr:uid="{00000000-0005-0000-0000-0000DE030000}"/>
    <cellStyle name="Navadno 5 4" xfId="955" xr:uid="{00000000-0005-0000-0000-0000DF030000}"/>
    <cellStyle name="Navadno 5 4 2" xfId="956" xr:uid="{00000000-0005-0000-0000-0000E0030000}"/>
    <cellStyle name="Navadno 6" xfId="1" xr:uid="{00000000-0005-0000-0000-0000E1030000}"/>
    <cellStyle name="Navadno 6 2" xfId="958" xr:uid="{00000000-0005-0000-0000-0000E2030000}"/>
    <cellStyle name="Navadno 6 3" xfId="959" xr:uid="{00000000-0005-0000-0000-0000E3030000}"/>
    <cellStyle name="Navadno 6 4" xfId="960" xr:uid="{00000000-0005-0000-0000-0000E4030000}"/>
    <cellStyle name="Navadno 6 5" xfId="961" xr:uid="{00000000-0005-0000-0000-0000E5030000}"/>
    <cellStyle name="Navadno 6 6" xfId="1738" xr:uid="{00000000-0005-0000-0000-0000E6030000}"/>
    <cellStyle name="Navadno 6 7" xfId="957" xr:uid="{00000000-0005-0000-0000-0000E7030000}"/>
    <cellStyle name="Navadno 7" xfId="962" xr:uid="{00000000-0005-0000-0000-0000E8030000}"/>
    <cellStyle name="Navadno 7 2" xfId="963" xr:uid="{00000000-0005-0000-0000-0000E9030000}"/>
    <cellStyle name="Navadno 7 3" xfId="964" xr:uid="{00000000-0005-0000-0000-0000EA030000}"/>
    <cellStyle name="Navadno 7 3 2" xfId="965" xr:uid="{00000000-0005-0000-0000-0000EB030000}"/>
    <cellStyle name="Navadno 7 4" xfId="966" xr:uid="{00000000-0005-0000-0000-0000EC030000}"/>
    <cellStyle name="Navadno 7 4 2" xfId="967" xr:uid="{00000000-0005-0000-0000-0000ED030000}"/>
    <cellStyle name="Navadno 8" xfId="7" xr:uid="{00000000-0005-0000-0000-0000EE030000}"/>
    <cellStyle name="Navadno 8 2" xfId="968" xr:uid="{00000000-0005-0000-0000-0000EF030000}"/>
    <cellStyle name="Navadno 8 2 2" xfId="969" xr:uid="{00000000-0005-0000-0000-0000F0030000}"/>
    <cellStyle name="Navadno 8 3" xfId="1753" xr:uid="{00000000-0005-0000-0000-0000F1030000}"/>
    <cellStyle name="Navadno 9" xfId="970" xr:uid="{00000000-0005-0000-0000-0000F2030000}"/>
    <cellStyle name="Navadno 9 2" xfId="971" xr:uid="{00000000-0005-0000-0000-0000F3030000}"/>
    <cellStyle name="Navadno 9 2 2" xfId="972" xr:uid="{00000000-0005-0000-0000-0000F4030000}"/>
    <cellStyle name="Navadno 9 2 2 2" xfId="973" xr:uid="{00000000-0005-0000-0000-0000F5030000}"/>
    <cellStyle name="Navadno 9 2 2 2 2" xfId="974" xr:uid="{00000000-0005-0000-0000-0000F6030000}"/>
    <cellStyle name="Navadno 9 2 2 3" xfId="975" xr:uid="{00000000-0005-0000-0000-0000F7030000}"/>
    <cellStyle name="Navadno 9 2 3" xfId="976" xr:uid="{00000000-0005-0000-0000-0000F8030000}"/>
    <cellStyle name="Navadno 9 2 3 2" xfId="977" xr:uid="{00000000-0005-0000-0000-0000F9030000}"/>
    <cellStyle name="Navadno 9 2 4" xfId="978" xr:uid="{00000000-0005-0000-0000-0000FA030000}"/>
    <cellStyle name="Navadno 9 3" xfId="979" xr:uid="{00000000-0005-0000-0000-0000FB030000}"/>
    <cellStyle name="Navadno 9 3 2" xfId="980" xr:uid="{00000000-0005-0000-0000-0000FC030000}"/>
    <cellStyle name="Navadno 9 3 2 2" xfId="981" xr:uid="{00000000-0005-0000-0000-0000FD030000}"/>
    <cellStyle name="Navadno 9 3 2 2 2" xfId="982" xr:uid="{00000000-0005-0000-0000-0000FE030000}"/>
    <cellStyle name="Navadno 9 3 2 3" xfId="983" xr:uid="{00000000-0005-0000-0000-0000FF030000}"/>
    <cellStyle name="Navadno 9 3 3" xfId="984" xr:uid="{00000000-0005-0000-0000-000000040000}"/>
    <cellStyle name="Navadno 9 3 3 2" xfId="985" xr:uid="{00000000-0005-0000-0000-000001040000}"/>
    <cellStyle name="Navadno 9 3 4" xfId="986" xr:uid="{00000000-0005-0000-0000-000002040000}"/>
    <cellStyle name="Navadno 9 4" xfId="987" xr:uid="{00000000-0005-0000-0000-000003040000}"/>
    <cellStyle name="Navadno 9 4 2" xfId="988" xr:uid="{00000000-0005-0000-0000-000004040000}"/>
    <cellStyle name="Navadno 9 4 2 2" xfId="989" xr:uid="{00000000-0005-0000-0000-000005040000}"/>
    <cellStyle name="Navadno 9 4 3" xfId="990" xr:uid="{00000000-0005-0000-0000-000006040000}"/>
    <cellStyle name="Navadno 9 5" xfId="991" xr:uid="{00000000-0005-0000-0000-000007040000}"/>
    <cellStyle name="Navadno 9 5 2" xfId="992" xr:uid="{00000000-0005-0000-0000-000008040000}"/>
    <cellStyle name="Navadno 9 5 2 2" xfId="993" xr:uid="{00000000-0005-0000-0000-000009040000}"/>
    <cellStyle name="Navadno 9 5 3" xfId="994" xr:uid="{00000000-0005-0000-0000-00000A040000}"/>
    <cellStyle name="Navadno 9 6" xfId="995" xr:uid="{00000000-0005-0000-0000-00000B040000}"/>
    <cellStyle name="Navadno 9 6 2" xfId="996" xr:uid="{00000000-0005-0000-0000-00000C040000}"/>
    <cellStyle name="Navadno 9 7" xfId="997" xr:uid="{00000000-0005-0000-0000-00000D040000}"/>
    <cellStyle name="naziv podatka" xfId="12" xr:uid="{00000000-0005-0000-0000-00000E040000}"/>
    <cellStyle name="Neutral" xfId="1004" xr:uid="{00000000-0005-0000-0000-00000F040000}"/>
    <cellStyle name="Neutral 1" xfId="998" xr:uid="{00000000-0005-0000-0000-000010040000}"/>
    <cellStyle name="Neutral 2" xfId="999" xr:uid="{00000000-0005-0000-0000-000011040000}"/>
    <cellStyle name="Neutral 3" xfId="1000" xr:uid="{00000000-0005-0000-0000-000012040000}"/>
    <cellStyle name="Neutral 4" xfId="1001" xr:uid="{00000000-0005-0000-0000-000013040000}"/>
    <cellStyle name="Neutral 5" xfId="1002" xr:uid="{00000000-0005-0000-0000-000014040000}"/>
    <cellStyle name="Neutral 6" xfId="1003" xr:uid="{00000000-0005-0000-0000-000015040000}"/>
    <cellStyle name="Nevtralno 2" xfId="1005" xr:uid="{00000000-0005-0000-0000-000016040000}"/>
    <cellStyle name="Nevtralno 2 2" xfId="1661" xr:uid="{00000000-0005-0000-0000-000017040000}"/>
    <cellStyle name="Nevtralno 3" xfId="1006" xr:uid="{00000000-0005-0000-0000-000018040000}"/>
    <cellStyle name="Nevtralno 3 2" xfId="1763" xr:uid="{00000000-0005-0000-0000-000019040000}"/>
    <cellStyle name="Normal 11" xfId="1007" xr:uid="{00000000-0005-0000-0000-00001B040000}"/>
    <cellStyle name="Normal 11 2" xfId="1008" xr:uid="{00000000-0005-0000-0000-00001C040000}"/>
    <cellStyle name="Normal 2" xfId="1009" xr:uid="{00000000-0005-0000-0000-00001D040000}"/>
    <cellStyle name="Normal 4" xfId="2" xr:uid="{00000000-0005-0000-0000-00001E040000}"/>
    <cellStyle name="Normal 6" xfId="4" xr:uid="{00000000-0005-0000-0000-00001F040000}"/>
    <cellStyle name="Note" xfId="1026" xr:uid="{00000000-0005-0000-0000-000020040000}"/>
    <cellStyle name="Note 1" xfId="1010" xr:uid="{00000000-0005-0000-0000-000021040000}"/>
    <cellStyle name="Note 1 2" xfId="1011" xr:uid="{00000000-0005-0000-0000-000022040000}"/>
    <cellStyle name="Note 2" xfId="1012" xr:uid="{00000000-0005-0000-0000-000023040000}"/>
    <cellStyle name="Note 2 2" xfId="1013" xr:uid="{00000000-0005-0000-0000-000024040000}"/>
    <cellStyle name="Note 3" xfId="1014" xr:uid="{00000000-0005-0000-0000-000025040000}"/>
    <cellStyle name="Note 3 2" xfId="1015" xr:uid="{00000000-0005-0000-0000-000026040000}"/>
    <cellStyle name="Note 4" xfId="1016" xr:uid="{00000000-0005-0000-0000-000027040000}"/>
    <cellStyle name="Note 4 2" xfId="1017" xr:uid="{00000000-0005-0000-0000-000028040000}"/>
    <cellStyle name="Note 5" xfId="1018" xr:uid="{00000000-0005-0000-0000-000029040000}"/>
    <cellStyle name="Note 5 2" xfId="1019" xr:uid="{00000000-0005-0000-0000-00002A040000}"/>
    <cellStyle name="Note 6" xfId="1020" xr:uid="{00000000-0005-0000-0000-00002B040000}"/>
    <cellStyle name="Note 6 2" xfId="1021" xr:uid="{00000000-0005-0000-0000-00002C040000}"/>
    <cellStyle name="Note 7" xfId="1022" xr:uid="{00000000-0005-0000-0000-00002D040000}"/>
    <cellStyle name="Odstotek 2" xfId="1023" xr:uid="{00000000-0005-0000-0000-00002E040000}"/>
    <cellStyle name="Odstotek 2 2" xfId="1024" xr:uid="{00000000-0005-0000-0000-00002F040000}"/>
    <cellStyle name="Odstotek 2 3" xfId="1662" xr:uid="{00000000-0005-0000-0000-000030040000}"/>
    <cellStyle name="Odstotek 3" xfId="1025" xr:uid="{00000000-0005-0000-0000-000031040000}"/>
    <cellStyle name="Opomba 2" xfId="1027" xr:uid="{00000000-0005-0000-0000-000032040000}"/>
    <cellStyle name="Opomba 2 2" xfId="1663" xr:uid="{00000000-0005-0000-0000-000033040000}"/>
    <cellStyle name="Opomba 3" xfId="1028" xr:uid="{00000000-0005-0000-0000-000034040000}"/>
    <cellStyle name="Opomba 3 2" xfId="1029" xr:uid="{00000000-0005-0000-0000-000035040000}"/>
    <cellStyle name="Opomba 3 3" xfId="1764" xr:uid="{00000000-0005-0000-0000-000036040000}"/>
    <cellStyle name="Opombe" xfId="14" xr:uid="{00000000-0005-0000-0000-000037040000}"/>
    <cellStyle name="Opozorilo 2" xfId="1031" xr:uid="{00000000-0005-0000-0000-000038040000}"/>
    <cellStyle name="Opozorilo 3" xfId="1030" xr:uid="{00000000-0005-0000-0000-000039040000}"/>
    <cellStyle name="Output 1" xfId="1032" xr:uid="{00000000-0005-0000-0000-00003A040000}"/>
    <cellStyle name="Output 1 2" xfId="1033" xr:uid="{00000000-0005-0000-0000-00003B040000}"/>
    <cellStyle name="Output 2" xfId="1034" xr:uid="{00000000-0005-0000-0000-00003C040000}"/>
    <cellStyle name="Output 2 2" xfId="1035" xr:uid="{00000000-0005-0000-0000-00003D040000}"/>
    <cellStyle name="Output 3" xfId="1036" xr:uid="{00000000-0005-0000-0000-00003E040000}"/>
    <cellStyle name="Output 3 2" xfId="1037" xr:uid="{00000000-0005-0000-0000-00003F040000}"/>
    <cellStyle name="Output 4" xfId="1038" xr:uid="{00000000-0005-0000-0000-000040040000}"/>
    <cellStyle name="Output 4 2" xfId="1039" xr:uid="{00000000-0005-0000-0000-000041040000}"/>
    <cellStyle name="Output 5" xfId="1040" xr:uid="{00000000-0005-0000-0000-000042040000}"/>
    <cellStyle name="Output 5 2" xfId="1041" xr:uid="{00000000-0005-0000-0000-000043040000}"/>
    <cellStyle name="Output 6" xfId="1042" xr:uid="{00000000-0005-0000-0000-000044040000}"/>
    <cellStyle name="Output 6 2" xfId="1043" xr:uid="{00000000-0005-0000-0000-000045040000}"/>
    <cellStyle name="podatki" xfId="16" xr:uid="{00000000-0005-0000-0000-000046040000}"/>
    <cellStyle name="Podatki vnos brez roba" xfId="13" xr:uid="{00000000-0005-0000-0000-000047040000}"/>
    <cellStyle name="Pojasnjevalno besedilo 2" xfId="1045" xr:uid="{00000000-0005-0000-0000-000048040000}"/>
    <cellStyle name="Popis Evo" xfId="1046" xr:uid="{00000000-0005-0000-0000-000049040000}"/>
    <cellStyle name="Poudarek1 2" xfId="1048" xr:uid="{00000000-0005-0000-0000-00004A040000}"/>
    <cellStyle name="Poudarek1 2 2" xfId="1049" xr:uid="{00000000-0005-0000-0000-00004B040000}"/>
    <cellStyle name="Poudarek1 2 3" xfId="1664" xr:uid="{00000000-0005-0000-0000-00004C040000}"/>
    <cellStyle name="Poudarek1 3" xfId="1050" xr:uid="{00000000-0005-0000-0000-00004D040000}"/>
    <cellStyle name="Poudarek1 3 2" xfId="1051" xr:uid="{00000000-0005-0000-0000-00004E040000}"/>
    <cellStyle name="Poudarek1 3 3" xfId="1765" xr:uid="{00000000-0005-0000-0000-00004F040000}"/>
    <cellStyle name="Poudarek2 2" xfId="1053" xr:uid="{00000000-0005-0000-0000-000050040000}"/>
    <cellStyle name="Poudarek2 2 2" xfId="1054" xr:uid="{00000000-0005-0000-0000-000051040000}"/>
    <cellStyle name="Poudarek2 2 3" xfId="1665" xr:uid="{00000000-0005-0000-0000-000052040000}"/>
    <cellStyle name="Poudarek2 3" xfId="1055" xr:uid="{00000000-0005-0000-0000-000053040000}"/>
    <cellStyle name="Poudarek2 3 2" xfId="1766" xr:uid="{00000000-0005-0000-0000-000054040000}"/>
    <cellStyle name="Poudarek3 2" xfId="1057" xr:uid="{00000000-0005-0000-0000-000055040000}"/>
    <cellStyle name="Poudarek3 2 2" xfId="1058" xr:uid="{00000000-0005-0000-0000-000056040000}"/>
    <cellStyle name="Poudarek3 2 3" xfId="1666" xr:uid="{00000000-0005-0000-0000-000057040000}"/>
    <cellStyle name="Poudarek3 3" xfId="1059" xr:uid="{00000000-0005-0000-0000-000058040000}"/>
    <cellStyle name="Poudarek3 3 2" xfId="1060" xr:uid="{00000000-0005-0000-0000-000059040000}"/>
    <cellStyle name="Poudarek3 3 3" xfId="1767" xr:uid="{00000000-0005-0000-0000-00005A040000}"/>
    <cellStyle name="Poudarek4 2" xfId="1062" xr:uid="{00000000-0005-0000-0000-00005B040000}"/>
    <cellStyle name="Poudarek4 2 2" xfId="1063" xr:uid="{00000000-0005-0000-0000-00005C040000}"/>
    <cellStyle name="Poudarek4 2 3" xfId="1667" xr:uid="{00000000-0005-0000-0000-00005D040000}"/>
    <cellStyle name="Poudarek5 2" xfId="1065" xr:uid="{00000000-0005-0000-0000-00005E040000}"/>
    <cellStyle name="Poudarek5 2 2" xfId="1066" xr:uid="{00000000-0005-0000-0000-00005F040000}"/>
    <cellStyle name="Poudarek5 2 3" xfId="1668" xr:uid="{00000000-0005-0000-0000-000060040000}"/>
    <cellStyle name="Poudarek6 2" xfId="1068" xr:uid="{00000000-0005-0000-0000-000061040000}"/>
    <cellStyle name="Poudarek6 2 2" xfId="1069" xr:uid="{00000000-0005-0000-0000-000062040000}"/>
    <cellStyle name="Poudarek6 2 3" xfId="1669" xr:uid="{00000000-0005-0000-0000-000063040000}"/>
    <cellStyle name="Poudarek6 3" xfId="1070" xr:uid="{00000000-0005-0000-0000-000064040000}"/>
    <cellStyle name="Poudarek6 3 2" xfId="1071" xr:uid="{00000000-0005-0000-0000-000065040000}"/>
    <cellStyle name="Poudarek6 3 3" xfId="1768" xr:uid="{00000000-0005-0000-0000-000066040000}"/>
    <cellStyle name="Povezana celica 2" xfId="1073" xr:uid="{00000000-0005-0000-0000-000067040000}"/>
    <cellStyle name="Povezana celica 3" xfId="1074" xr:uid="{00000000-0005-0000-0000-000068040000}"/>
    <cellStyle name="Preveri celico 2" xfId="1076" xr:uid="{00000000-0005-0000-0000-000069040000}"/>
    <cellStyle name="Preveri celico 2 2" xfId="1670" xr:uid="{00000000-0005-0000-0000-00006A040000}"/>
    <cellStyle name="PRVA VRSTA Element delo 2" xfId="1077" xr:uid="{00000000-0005-0000-0000-00006B040000}"/>
    <cellStyle name="PRVA VRSTA Element delo 2 2" xfId="1078" xr:uid="{00000000-0005-0000-0000-00006C040000}"/>
    <cellStyle name="PRVA VRSTA Element delo_Kolektor Koling_Unichem Logatec_požar,plin_331" xfId="1079" xr:uid="{00000000-0005-0000-0000-00006D040000}"/>
    <cellStyle name="Računanje 2" xfId="1081" xr:uid="{00000000-0005-0000-0000-00006E040000}"/>
    <cellStyle name="Računanje 2 2" xfId="1082" xr:uid="{00000000-0005-0000-0000-00006F040000}"/>
    <cellStyle name="Računanje 2 3" xfId="1671" xr:uid="{00000000-0005-0000-0000-000070040000}"/>
    <cellStyle name="Računanje 3" xfId="1083" xr:uid="{00000000-0005-0000-0000-000071040000}"/>
    <cellStyle name="Računanje 3 2" xfId="1084" xr:uid="{00000000-0005-0000-0000-000072040000}"/>
    <cellStyle name="Računanje 3 3" xfId="1769" xr:uid="{00000000-0005-0000-0000-000073040000}"/>
    <cellStyle name="SA podatek" xfId="17" xr:uid="{00000000-0005-0000-0000-000074040000}"/>
    <cellStyle name="Skupaj" xfId="1085" xr:uid="{00000000-0005-0000-0000-000075040000}"/>
    <cellStyle name="Skupaj 1" xfId="1086" xr:uid="{00000000-0005-0000-0000-000076040000}"/>
    <cellStyle name="Skupaj 2" xfId="1087" xr:uid="{00000000-0005-0000-0000-000077040000}"/>
    <cellStyle name="Skupaj 3" xfId="1088" xr:uid="{00000000-0005-0000-0000-000078040000}"/>
    <cellStyle name="Skupaj 4" xfId="1089" xr:uid="{00000000-0005-0000-0000-000079040000}"/>
    <cellStyle name="Skupaj 5" xfId="1090" xr:uid="{00000000-0005-0000-0000-00007A040000}"/>
    <cellStyle name="Skupaj 6" xfId="1091" xr:uid="{00000000-0005-0000-0000-00007B040000}"/>
    <cellStyle name="Slabo 2" xfId="1093" xr:uid="{00000000-0005-0000-0000-00007C040000}"/>
    <cellStyle name="Slabo 2 2" xfId="1094" xr:uid="{00000000-0005-0000-0000-00007D040000}"/>
    <cellStyle name="Slabo 2 3" xfId="1672" xr:uid="{00000000-0005-0000-0000-00007E040000}"/>
    <cellStyle name="Slabo 3" xfId="1095" xr:uid="{00000000-0005-0000-0000-00007F040000}"/>
    <cellStyle name="Slabo 3 2" xfId="1096" xr:uid="{00000000-0005-0000-0000-000080040000}"/>
    <cellStyle name="Slabo 3 3" xfId="1770" xr:uid="{00000000-0005-0000-0000-000081040000}"/>
    <cellStyle name="Slog 1" xfId="1097" xr:uid="{00000000-0005-0000-0000-000082040000}"/>
    <cellStyle name="Slog 1 2" xfId="1098" xr:uid="{00000000-0005-0000-0000-000083040000}"/>
    <cellStyle name="Slog 1 3" xfId="1099" xr:uid="{00000000-0005-0000-0000-000084040000}"/>
    <cellStyle name="Slog 1 4" xfId="1673" xr:uid="{00000000-0005-0000-0000-000085040000}"/>
    <cellStyle name="TableStyleLight1" xfId="3" xr:uid="{00000000-0005-0000-0000-000086040000}"/>
    <cellStyle name="Title 1" xfId="1100" xr:uid="{00000000-0005-0000-0000-000087040000}"/>
    <cellStyle name="Title 2" xfId="1101" xr:uid="{00000000-0005-0000-0000-000088040000}"/>
    <cellStyle name="Title 3" xfId="1102" xr:uid="{00000000-0005-0000-0000-000089040000}"/>
    <cellStyle name="Title 4" xfId="1103" xr:uid="{00000000-0005-0000-0000-00008A040000}"/>
    <cellStyle name="Title 5" xfId="1104" xr:uid="{00000000-0005-0000-0000-00008B040000}"/>
    <cellStyle name="Title 6" xfId="1105" xr:uid="{00000000-0005-0000-0000-00008C040000}"/>
    <cellStyle name="Total" xfId="1624" xr:uid="{00000000-0005-0000-0000-00008D040000}"/>
    <cellStyle name="Total 1" xfId="1106" xr:uid="{00000000-0005-0000-0000-00008E040000}"/>
    <cellStyle name="Total 2" xfId="1107" xr:uid="{00000000-0005-0000-0000-00008F040000}"/>
    <cellStyle name="Total 3" xfId="1108" xr:uid="{00000000-0005-0000-0000-000090040000}"/>
    <cellStyle name="Total 4" xfId="1109" xr:uid="{00000000-0005-0000-0000-000091040000}"/>
    <cellStyle name="Total 5" xfId="1110" xr:uid="{00000000-0005-0000-0000-000092040000}"/>
    <cellStyle name="Total 6" xfId="1111" xr:uid="{00000000-0005-0000-0000-000093040000}"/>
    <cellStyle name="Valuta 10" xfId="1112" xr:uid="{00000000-0005-0000-0000-000094040000}"/>
    <cellStyle name="Valuta 10 2" xfId="1113" xr:uid="{00000000-0005-0000-0000-000095040000}"/>
    <cellStyle name="Valuta 10 2 2" xfId="1114" xr:uid="{00000000-0005-0000-0000-000096040000}"/>
    <cellStyle name="Valuta 10 2 3" xfId="1675" xr:uid="{00000000-0005-0000-0000-000097040000}"/>
    <cellStyle name="Valuta 10 3" xfId="1115" xr:uid="{00000000-0005-0000-0000-000098040000}"/>
    <cellStyle name="Valuta 10 3 2" xfId="1116" xr:uid="{00000000-0005-0000-0000-000099040000}"/>
    <cellStyle name="Valuta 10 3 3" xfId="1676" xr:uid="{00000000-0005-0000-0000-00009A040000}"/>
    <cellStyle name="Valuta 10 4" xfId="1117" xr:uid="{00000000-0005-0000-0000-00009B040000}"/>
    <cellStyle name="Valuta 10 5" xfId="1674" xr:uid="{00000000-0005-0000-0000-00009C040000}"/>
    <cellStyle name="Valuta 11 2" xfId="1118" xr:uid="{00000000-0005-0000-0000-00009D040000}"/>
    <cellStyle name="Valuta 11 2 2" xfId="1119" xr:uid="{00000000-0005-0000-0000-00009E040000}"/>
    <cellStyle name="Valuta 11 2 3" xfId="1677" xr:uid="{00000000-0005-0000-0000-00009F040000}"/>
    <cellStyle name="Valuta 11 3" xfId="1120" xr:uid="{00000000-0005-0000-0000-0000A0040000}"/>
    <cellStyle name="Valuta 11 3 2" xfId="1121" xr:uid="{00000000-0005-0000-0000-0000A1040000}"/>
    <cellStyle name="Valuta 11 3 3" xfId="1678" xr:uid="{00000000-0005-0000-0000-0000A2040000}"/>
    <cellStyle name="Valuta 12 2" xfId="1122" xr:uid="{00000000-0005-0000-0000-0000A3040000}"/>
    <cellStyle name="Valuta 12 2 2" xfId="1123" xr:uid="{00000000-0005-0000-0000-0000A4040000}"/>
    <cellStyle name="Valuta 12 2 3" xfId="1679" xr:uid="{00000000-0005-0000-0000-0000A5040000}"/>
    <cellStyle name="Valuta 12 3" xfId="1124" xr:uid="{00000000-0005-0000-0000-0000A6040000}"/>
    <cellStyle name="Valuta 12 3 2" xfId="1125" xr:uid="{00000000-0005-0000-0000-0000A7040000}"/>
    <cellStyle name="Valuta 12 3 3" xfId="1680" xr:uid="{00000000-0005-0000-0000-0000A8040000}"/>
    <cellStyle name="Valuta 13 2" xfId="1126" xr:uid="{00000000-0005-0000-0000-0000A9040000}"/>
    <cellStyle name="Valuta 13 2 2" xfId="1127" xr:uid="{00000000-0005-0000-0000-0000AA040000}"/>
    <cellStyle name="Valuta 13 2 3" xfId="1681" xr:uid="{00000000-0005-0000-0000-0000AB040000}"/>
    <cellStyle name="Valuta 13 3" xfId="1128" xr:uid="{00000000-0005-0000-0000-0000AC040000}"/>
    <cellStyle name="Valuta 13 3 2" xfId="1129" xr:uid="{00000000-0005-0000-0000-0000AD040000}"/>
    <cellStyle name="Valuta 13 3 3" xfId="1682" xr:uid="{00000000-0005-0000-0000-0000AE040000}"/>
    <cellStyle name="Valuta 15" xfId="8" xr:uid="{00000000-0005-0000-0000-0000AF040000}"/>
    <cellStyle name="Valuta 15 2" xfId="1130" xr:uid="{00000000-0005-0000-0000-0000B0040000}"/>
    <cellStyle name="Valuta 15 3" xfId="1633" xr:uid="{00000000-0005-0000-0000-0000B1040000}"/>
    <cellStyle name="Valuta 19" xfId="1131" xr:uid="{00000000-0005-0000-0000-0000B2040000}"/>
    <cellStyle name="Valuta 19 2" xfId="1132" xr:uid="{00000000-0005-0000-0000-0000B3040000}"/>
    <cellStyle name="Valuta 19 3" xfId="1634" xr:uid="{00000000-0005-0000-0000-0000B4040000}"/>
    <cellStyle name="Valuta 2" xfId="1133" xr:uid="{00000000-0005-0000-0000-0000B5040000}"/>
    <cellStyle name="Valuta 2 1" xfId="1134" xr:uid="{00000000-0005-0000-0000-0000B6040000}"/>
    <cellStyle name="Valuta 2 2" xfId="1135" xr:uid="{00000000-0005-0000-0000-0000B7040000}"/>
    <cellStyle name="Valuta 2 2 2" xfId="1136" xr:uid="{00000000-0005-0000-0000-0000B8040000}"/>
    <cellStyle name="Valuta 2 2 2 2" xfId="1137" xr:uid="{00000000-0005-0000-0000-0000B9040000}"/>
    <cellStyle name="Valuta 2 2 3" xfId="1138" xr:uid="{00000000-0005-0000-0000-0000BA040000}"/>
    <cellStyle name="Valuta 2 2 4" xfId="1683" xr:uid="{00000000-0005-0000-0000-0000BB040000}"/>
    <cellStyle name="Valuta 2 3" xfId="1139" xr:uid="{00000000-0005-0000-0000-0000BC040000}"/>
    <cellStyle name="Valuta 2 3 2" xfId="1140" xr:uid="{00000000-0005-0000-0000-0000BD040000}"/>
    <cellStyle name="Valuta 2 3 3" xfId="1141" xr:uid="{00000000-0005-0000-0000-0000BE040000}"/>
    <cellStyle name="Valuta 2 3 4" xfId="1684" xr:uid="{00000000-0005-0000-0000-0000BF040000}"/>
    <cellStyle name="Valuta 2 4" xfId="1142" xr:uid="{00000000-0005-0000-0000-0000C0040000}"/>
    <cellStyle name="Valuta 2 5" xfId="1143" xr:uid="{00000000-0005-0000-0000-0000C1040000}"/>
    <cellStyle name="Valuta 2 6" xfId="1144" xr:uid="{00000000-0005-0000-0000-0000C2040000}"/>
    <cellStyle name="Valuta 2 7" xfId="1145" xr:uid="{00000000-0005-0000-0000-0000C3040000}"/>
    <cellStyle name="Valuta 2 7 2" xfId="1146" xr:uid="{00000000-0005-0000-0000-0000C4040000}"/>
    <cellStyle name="Valuta 3 2" xfId="1147" xr:uid="{00000000-0005-0000-0000-0000C5040000}"/>
    <cellStyle name="Valuta 3 2 2" xfId="1148" xr:uid="{00000000-0005-0000-0000-0000C6040000}"/>
    <cellStyle name="Valuta 3 2 3" xfId="1685" xr:uid="{00000000-0005-0000-0000-0000C7040000}"/>
    <cellStyle name="Valuta 3 3" xfId="1149" xr:uid="{00000000-0005-0000-0000-0000C8040000}"/>
    <cellStyle name="Valuta 3 3 2" xfId="1150" xr:uid="{00000000-0005-0000-0000-0000C9040000}"/>
    <cellStyle name="Valuta 3 3 3" xfId="1686" xr:uid="{00000000-0005-0000-0000-0000CA040000}"/>
    <cellStyle name="Valuta 3 4" xfId="1151" xr:uid="{00000000-0005-0000-0000-0000CB040000}"/>
    <cellStyle name="Valuta 3 4 2" xfId="1152" xr:uid="{00000000-0005-0000-0000-0000CC040000}"/>
    <cellStyle name="Valuta 3 4 3" xfId="1687" xr:uid="{00000000-0005-0000-0000-0000CD040000}"/>
    <cellStyle name="Valuta 3 5" xfId="1153" xr:uid="{00000000-0005-0000-0000-0000CE040000}"/>
    <cellStyle name="Valuta 3 5 2" xfId="1154" xr:uid="{00000000-0005-0000-0000-0000CF040000}"/>
    <cellStyle name="Valuta 3 5 3" xfId="1688" xr:uid="{00000000-0005-0000-0000-0000D0040000}"/>
    <cellStyle name="Valuta 3 6" xfId="1155" xr:uid="{00000000-0005-0000-0000-0000D1040000}"/>
    <cellStyle name="Valuta 3 6 2" xfId="1156" xr:uid="{00000000-0005-0000-0000-0000D2040000}"/>
    <cellStyle name="Valuta 3 6 3" xfId="1689" xr:uid="{00000000-0005-0000-0000-0000D3040000}"/>
    <cellStyle name="Valuta 3 7" xfId="1157" xr:uid="{00000000-0005-0000-0000-0000D4040000}"/>
    <cellStyle name="Valuta 3 7 2" xfId="1158" xr:uid="{00000000-0005-0000-0000-0000D5040000}"/>
    <cellStyle name="Valuta 3 7 3" xfId="1690" xr:uid="{00000000-0005-0000-0000-0000D6040000}"/>
    <cellStyle name="Valuta 3 8" xfId="1159" xr:uid="{00000000-0005-0000-0000-0000D7040000}"/>
    <cellStyle name="Valuta 3 8 2" xfId="1160" xr:uid="{00000000-0005-0000-0000-0000D8040000}"/>
    <cellStyle name="Valuta 3 8 3" xfId="1691" xr:uid="{00000000-0005-0000-0000-0000D9040000}"/>
    <cellStyle name="Vejica [0] 2" xfId="1161" xr:uid="{00000000-0005-0000-0000-0000DA040000}"/>
    <cellStyle name="Vejica [0] 2 2" xfId="1162" xr:uid="{00000000-0005-0000-0000-0000DB040000}"/>
    <cellStyle name="Vejica [0] 2 3" xfId="1692" xr:uid="{00000000-0005-0000-0000-0000DC040000}"/>
    <cellStyle name="Vejica 10" xfId="1163" xr:uid="{00000000-0005-0000-0000-0000DD040000}"/>
    <cellStyle name="Vejica 10 2" xfId="1164" xr:uid="{00000000-0005-0000-0000-0000DE040000}"/>
    <cellStyle name="Vejica 10 2 2" xfId="1165" xr:uid="{00000000-0005-0000-0000-0000DF040000}"/>
    <cellStyle name="Vejica 10 2 3" xfId="1694" xr:uid="{00000000-0005-0000-0000-0000E0040000}"/>
    <cellStyle name="Vejica 10 3" xfId="1166" xr:uid="{00000000-0005-0000-0000-0000E1040000}"/>
    <cellStyle name="Vejica 10 3 2" xfId="1167" xr:uid="{00000000-0005-0000-0000-0000E2040000}"/>
    <cellStyle name="Vejica 10 3 3" xfId="1695" xr:uid="{00000000-0005-0000-0000-0000E3040000}"/>
    <cellStyle name="Vejica 10 4" xfId="1168" xr:uid="{00000000-0005-0000-0000-0000E4040000}"/>
    <cellStyle name="Vejica 10 5" xfId="1693" xr:uid="{00000000-0005-0000-0000-0000E5040000}"/>
    <cellStyle name="Vejica 11" xfId="1169" xr:uid="{00000000-0005-0000-0000-0000E6040000}"/>
    <cellStyle name="Vejica 11 2" xfId="1170" xr:uid="{00000000-0005-0000-0000-0000E7040000}"/>
    <cellStyle name="Vejica 11 2 2" xfId="1171" xr:uid="{00000000-0005-0000-0000-0000E8040000}"/>
    <cellStyle name="Vejica 11 2 3" xfId="1697" xr:uid="{00000000-0005-0000-0000-0000E9040000}"/>
    <cellStyle name="Vejica 11 3" xfId="1172" xr:uid="{00000000-0005-0000-0000-0000EA040000}"/>
    <cellStyle name="Vejica 11 3 2" xfId="1173" xr:uid="{00000000-0005-0000-0000-0000EB040000}"/>
    <cellStyle name="Vejica 11 3 3" xfId="1698" xr:uid="{00000000-0005-0000-0000-0000EC040000}"/>
    <cellStyle name="Vejica 11 4" xfId="1174" xr:uid="{00000000-0005-0000-0000-0000ED040000}"/>
    <cellStyle name="Vejica 11 5" xfId="1696" xr:uid="{00000000-0005-0000-0000-0000EE040000}"/>
    <cellStyle name="Vejica 12" xfId="1175" xr:uid="{00000000-0005-0000-0000-0000EF040000}"/>
    <cellStyle name="Vejica 12 2" xfId="1176" xr:uid="{00000000-0005-0000-0000-0000F0040000}"/>
    <cellStyle name="Vejica 12 2 2" xfId="1177" xr:uid="{00000000-0005-0000-0000-0000F1040000}"/>
    <cellStyle name="Vejica 12 2 3" xfId="1700" xr:uid="{00000000-0005-0000-0000-0000F2040000}"/>
    <cellStyle name="Vejica 12 3" xfId="1178" xr:uid="{00000000-0005-0000-0000-0000F3040000}"/>
    <cellStyle name="Vejica 12 3 2" xfId="1179" xr:uid="{00000000-0005-0000-0000-0000F4040000}"/>
    <cellStyle name="Vejica 12 3 3" xfId="1701" xr:uid="{00000000-0005-0000-0000-0000F5040000}"/>
    <cellStyle name="Vejica 12 4" xfId="1180" xr:uid="{00000000-0005-0000-0000-0000F6040000}"/>
    <cellStyle name="Vejica 12 5" xfId="1699" xr:uid="{00000000-0005-0000-0000-0000F7040000}"/>
    <cellStyle name="Vejica 13" xfId="1181" xr:uid="{00000000-0005-0000-0000-0000F8040000}"/>
    <cellStyle name="Vejica 13 2" xfId="1182" xr:uid="{00000000-0005-0000-0000-0000F9040000}"/>
    <cellStyle name="Vejica 13 2 2" xfId="1183" xr:uid="{00000000-0005-0000-0000-0000FA040000}"/>
    <cellStyle name="Vejica 13 2 3" xfId="1703" xr:uid="{00000000-0005-0000-0000-0000FB040000}"/>
    <cellStyle name="Vejica 13 3" xfId="1184" xr:uid="{00000000-0005-0000-0000-0000FC040000}"/>
    <cellStyle name="Vejica 13 3 2" xfId="1185" xr:uid="{00000000-0005-0000-0000-0000FD040000}"/>
    <cellStyle name="Vejica 13 3 3" xfId="1704" xr:uid="{00000000-0005-0000-0000-0000FE040000}"/>
    <cellStyle name="Vejica 13 4" xfId="1186" xr:uid="{00000000-0005-0000-0000-0000FF040000}"/>
    <cellStyle name="Vejica 13 5" xfId="1702" xr:uid="{00000000-0005-0000-0000-000000050000}"/>
    <cellStyle name="Vejica 14" xfId="1187" xr:uid="{00000000-0005-0000-0000-000001050000}"/>
    <cellStyle name="Vejica 14 2" xfId="1188" xr:uid="{00000000-0005-0000-0000-000002050000}"/>
    <cellStyle name="Vejica 14 3" xfId="1705" xr:uid="{00000000-0005-0000-0000-000003050000}"/>
    <cellStyle name="Vejica 15" xfId="5" xr:uid="{00000000-0005-0000-0000-000004050000}"/>
    <cellStyle name="Vejica 15 2" xfId="1189" xr:uid="{00000000-0005-0000-0000-000005050000}"/>
    <cellStyle name="Vejica 15 2 2" xfId="1190" xr:uid="{00000000-0005-0000-0000-000006050000}"/>
    <cellStyle name="Vejica 15 2 3" xfId="1706" xr:uid="{00000000-0005-0000-0000-000007050000}"/>
    <cellStyle name="Vejica 15 3" xfId="1191" xr:uid="{00000000-0005-0000-0000-000008050000}"/>
    <cellStyle name="Vejica 15 4" xfId="1635" xr:uid="{00000000-0005-0000-0000-000009050000}"/>
    <cellStyle name="Vejica 16" xfId="1192" xr:uid="{00000000-0005-0000-0000-00000A050000}"/>
    <cellStyle name="Vejica 16 2" xfId="1193" xr:uid="{00000000-0005-0000-0000-00000B050000}"/>
    <cellStyle name="Vejica 16 3" xfId="1707" xr:uid="{00000000-0005-0000-0000-00000C050000}"/>
    <cellStyle name="Vejica 17" xfId="1194" xr:uid="{00000000-0005-0000-0000-00000D050000}"/>
    <cellStyle name="Vejica 17 2" xfId="1195" xr:uid="{00000000-0005-0000-0000-00000E050000}"/>
    <cellStyle name="Vejica 17 2 2" xfId="1196" xr:uid="{00000000-0005-0000-0000-00000F050000}"/>
    <cellStyle name="Vejica 17 2 2 2" xfId="1197" xr:uid="{00000000-0005-0000-0000-000010050000}"/>
    <cellStyle name="Vejica 17 2 3" xfId="1198" xr:uid="{00000000-0005-0000-0000-000011050000}"/>
    <cellStyle name="Vejica 17 3" xfId="1199" xr:uid="{00000000-0005-0000-0000-000012050000}"/>
    <cellStyle name="Vejica 17 3 2" xfId="1200" xr:uid="{00000000-0005-0000-0000-000013050000}"/>
    <cellStyle name="Vejica 17 4" xfId="1201" xr:uid="{00000000-0005-0000-0000-000014050000}"/>
    <cellStyle name="Vejica 17 5" xfId="1744" xr:uid="{00000000-0005-0000-0000-000015050000}"/>
    <cellStyle name="Vejica 18" xfId="1202" xr:uid="{00000000-0005-0000-0000-000016050000}"/>
    <cellStyle name="Vejica 18 2" xfId="1203" xr:uid="{00000000-0005-0000-0000-000017050000}"/>
    <cellStyle name="Vejica 18 2 2" xfId="1204" xr:uid="{00000000-0005-0000-0000-000018050000}"/>
    <cellStyle name="Vejica 18 2 2 2" xfId="1205" xr:uid="{00000000-0005-0000-0000-000019050000}"/>
    <cellStyle name="Vejica 18 2 3" xfId="1206" xr:uid="{00000000-0005-0000-0000-00001A050000}"/>
    <cellStyle name="Vejica 18 3" xfId="1207" xr:uid="{00000000-0005-0000-0000-00001B050000}"/>
    <cellStyle name="Vejica 18 3 2" xfId="1208" xr:uid="{00000000-0005-0000-0000-00001C050000}"/>
    <cellStyle name="Vejica 18 4" xfId="1209" xr:uid="{00000000-0005-0000-0000-00001D050000}"/>
    <cellStyle name="Vejica 18 5" xfId="1745" xr:uid="{00000000-0005-0000-0000-00001E050000}"/>
    <cellStyle name="Vejica 19" xfId="1210" xr:uid="{00000000-0005-0000-0000-00001F050000}"/>
    <cellStyle name="Vejica 19 2" xfId="1211" xr:uid="{00000000-0005-0000-0000-000020050000}"/>
    <cellStyle name="Vejica 19 2 2" xfId="1212" xr:uid="{00000000-0005-0000-0000-000021050000}"/>
    <cellStyle name="Vejica 19 2 2 2" xfId="1213" xr:uid="{00000000-0005-0000-0000-000022050000}"/>
    <cellStyle name="Vejica 19 2 3" xfId="1214" xr:uid="{00000000-0005-0000-0000-000023050000}"/>
    <cellStyle name="Vejica 19 3" xfId="1215" xr:uid="{00000000-0005-0000-0000-000024050000}"/>
    <cellStyle name="Vejica 19 3 2" xfId="1216" xr:uid="{00000000-0005-0000-0000-000025050000}"/>
    <cellStyle name="Vejica 19 4" xfId="1217" xr:uid="{00000000-0005-0000-0000-000026050000}"/>
    <cellStyle name="Vejica 19 5" xfId="1746" xr:uid="{00000000-0005-0000-0000-000027050000}"/>
    <cellStyle name="Vejica 2" xfId="1218" xr:uid="{00000000-0005-0000-0000-000028050000}"/>
    <cellStyle name="Vejica 2 10" xfId="1219" xr:uid="{00000000-0005-0000-0000-000029050000}"/>
    <cellStyle name="Vejica 2 10 2" xfId="1220" xr:uid="{00000000-0005-0000-0000-00002A050000}"/>
    <cellStyle name="Vejica 2 10 2 2" xfId="1221" xr:uid="{00000000-0005-0000-0000-00002B050000}"/>
    <cellStyle name="Vejica 2 10 2 2 2" xfId="1222" xr:uid="{00000000-0005-0000-0000-00002C050000}"/>
    <cellStyle name="Vejica 2 10 2 3" xfId="1223" xr:uid="{00000000-0005-0000-0000-00002D050000}"/>
    <cellStyle name="Vejica 2 10 3" xfId="1224" xr:uid="{00000000-0005-0000-0000-00002E050000}"/>
    <cellStyle name="Vejica 2 10 3 2" xfId="1225" xr:uid="{00000000-0005-0000-0000-00002F050000}"/>
    <cellStyle name="Vejica 2 10 3 2 2" xfId="1226" xr:uid="{00000000-0005-0000-0000-000030050000}"/>
    <cellStyle name="Vejica 2 10 3 3" xfId="1227" xr:uid="{00000000-0005-0000-0000-000031050000}"/>
    <cellStyle name="Vejica 2 10 4" xfId="1228" xr:uid="{00000000-0005-0000-0000-000032050000}"/>
    <cellStyle name="Vejica 2 10 4 2" xfId="1229" xr:uid="{00000000-0005-0000-0000-000033050000}"/>
    <cellStyle name="Vejica 2 10 4 2 2" xfId="1230" xr:uid="{00000000-0005-0000-0000-000034050000}"/>
    <cellStyle name="Vejica 2 10 4 3" xfId="1231" xr:uid="{00000000-0005-0000-0000-000035050000}"/>
    <cellStyle name="Vejica 2 10 5" xfId="1232" xr:uid="{00000000-0005-0000-0000-000036050000}"/>
    <cellStyle name="Vejica 2 10 5 2" xfId="1233" xr:uid="{00000000-0005-0000-0000-000037050000}"/>
    <cellStyle name="Vejica 2 10 6" xfId="1234" xr:uid="{00000000-0005-0000-0000-000038050000}"/>
    <cellStyle name="Vejica 2 11" xfId="1235" xr:uid="{00000000-0005-0000-0000-000039050000}"/>
    <cellStyle name="Vejica 2 11 2" xfId="1236" xr:uid="{00000000-0005-0000-0000-00003A050000}"/>
    <cellStyle name="Vejica 2 11 2 2" xfId="1237" xr:uid="{00000000-0005-0000-0000-00003B050000}"/>
    <cellStyle name="Vejica 2 11 3" xfId="1238" xr:uid="{00000000-0005-0000-0000-00003C050000}"/>
    <cellStyle name="Vejica 2 12" xfId="1239" xr:uid="{00000000-0005-0000-0000-00003D050000}"/>
    <cellStyle name="Vejica 2 12 2" xfId="1240" xr:uid="{00000000-0005-0000-0000-00003E050000}"/>
    <cellStyle name="Vejica 2 12 2 2" xfId="1241" xr:uid="{00000000-0005-0000-0000-00003F050000}"/>
    <cellStyle name="Vejica 2 12 3" xfId="1242" xr:uid="{00000000-0005-0000-0000-000040050000}"/>
    <cellStyle name="Vejica 2 13" xfId="1243" xr:uid="{00000000-0005-0000-0000-000041050000}"/>
    <cellStyle name="Vejica 2 13 2" xfId="1244" xr:uid="{00000000-0005-0000-0000-000042050000}"/>
    <cellStyle name="Vejica 2 13 2 2" xfId="1245" xr:uid="{00000000-0005-0000-0000-000043050000}"/>
    <cellStyle name="Vejica 2 13 3" xfId="1246" xr:uid="{00000000-0005-0000-0000-000044050000}"/>
    <cellStyle name="Vejica 2 14" xfId="1247" xr:uid="{00000000-0005-0000-0000-000045050000}"/>
    <cellStyle name="Vejica 2 15" xfId="1248" xr:uid="{00000000-0005-0000-0000-000046050000}"/>
    <cellStyle name="Vejica 2 2" xfId="1249" xr:uid="{00000000-0005-0000-0000-000047050000}"/>
    <cellStyle name="Vejica 2 2 2" xfId="1250" xr:uid="{00000000-0005-0000-0000-000048050000}"/>
    <cellStyle name="Vejica 2 2 2 2" xfId="1251" xr:uid="{00000000-0005-0000-0000-000049050000}"/>
    <cellStyle name="Vejica 2 2 2 2 2" xfId="1252" xr:uid="{00000000-0005-0000-0000-00004A050000}"/>
    <cellStyle name="Vejica 2 2 2 2 2 2" xfId="1253" xr:uid="{00000000-0005-0000-0000-00004B050000}"/>
    <cellStyle name="Vejica 2 2 2 2 2 2 2" xfId="1254" xr:uid="{00000000-0005-0000-0000-00004C050000}"/>
    <cellStyle name="Vejica 2 2 2 2 2 3" xfId="1255" xr:uid="{00000000-0005-0000-0000-00004D050000}"/>
    <cellStyle name="Vejica 2 2 2 2 3" xfId="1256" xr:uid="{00000000-0005-0000-0000-00004E050000}"/>
    <cellStyle name="Vejica 2 2 2 2 3 2" xfId="1257" xr:uid="{00000000-0005-0000-0000-00004F050000}"/>
    <cellStyle name="Vejica 2 2 2 2 4" xfId="1258" xr:uid="{00000000-0005-0000-0000-000050050000}"/>
    <cellStyle name="Vejica 2 2 2 3" xfId="1259" xr:uid="{00000000-0005-0000-0000-000051050000}"/>
    <cellStyle name="Vejica 2 2 2 3 2" xfId="1260" xr:uid="{00000000-0005-0000-0000-000052050000}"/>
    <cellStyle name="Vejica 2 2 2 3 2 2" xfId="1261" xr:uid="{00000000-0005-0000-0000-000053050000}"/>
    <cellStyle name="Vejica 2 2 2 3 2 2 2" xfId="1262" xr:uid="{00000000-0005-0000-0000-000054050000}"/>
    <cellStyle name="Vejica 2 2 2 3 2 3" xfId="1263" xr:uid="{00000000-0005-0000-0000-000055050000}"/>
    <cellStyle name="Vejica 2 2 2 3 3" xfId="1264" xr:uid="{00000000-0005-0000-0000-000056050000}"/>
    <cellStyle name="Vejica 2 2 2 3 3 2" xfId="1265" xr:uid="{00000000-0005-0000-0000-000057050000}"/>
    <cellStyle name="Vejica 2 2 2 3 4" xfId="1266" xr:uid="{00000000-0005-0000-0000-000058050000}"/>
    <cellStyle name="Vejica 2 2 2 4" xfId="1267" xr:uid="{00000000-0005-0000-0000-000059050000}"/>
    <cellStyle name="Vejica 2 2 2 4 2" xfId="1268" xr:uid="{00000000-0005-0000-0000-00005A050000}"/>
    <cellStyle name="Vejica 2 2 2 4 2 2" xfId="1269" xr:uid="{00000000-0005-0000-0000-00005B050000}"/>
    <cellStyle name="Vejica 2 2 2 4 3" xfId="1270" xr:uid="{00000000-0005-0000-0000-00005C050000}"/>
    <cellStyle name="Vejica 2 2 2 5" xfId="1271" xr:uid="{00000000-0005-0000-0000-00005D050000}"/>
    <cellStyle name="Vejica 2 2 2 5 2" xfId="1272" xr:uid="{00000000-0005-0000-0000-00005E050000}"/>
    <cellStyle name="Vejica 2 2 2 6" xfId="1273" xr:uid="{00000000-0005-0000-0000-00005F050000}"/>
    <cellStyle name="Vejica 2 2 3" xfId="1274" xr:uid="{00000000-0005-0000-0000-000060050000}"/>
    <cellStyle name="Vejica 2 2 4" xfId="1708" xr:uid="{00000000-0005-0000-0000-000061050000}"/>
    <cellStyle name="Vejica 2 3" xfId="1275" xr:uid="{00000000-0005-0000-0000-000062050000}"/>
    <cellStyle name="Vejica 2 3 2" xfId="1276" xr:uid="{00000000-0005-0000-0000-000063050000}"/>
    <cellStyle name="Vejica 2 3 2 2" xfId="1277" xr:uid="{00000000-0005-0000-0000-000064050000}"/>
    <cellStyle name="Vejica 2 3 2 3" xfId="1709" xr:uid="{00000000-0005-0000-0000-000065050000}"/>
    <cellStyle name="Vejica 2 3 3" xfId="1278" xr:uid="{00000000-0005-0000-0000-000066050000}"/>
    <cellStyle name="Vejica 2 3 3 2" xfId="1279" xr:uid="{00000000-0005-0000-0000-000067050000}"/>
    <cellStyle name="Vejica 2 3 3 2 2" xfId="1280" xr:uid="{00000000-0005-0000-0000-000068050000}"/>
    <cellStyle name="Vejica 2 3 3 2 2 2" xfId="1281" xr:uid="{00000000-0005-0000-0000-000069050000}"/>
    <cellStyle name="Vejica 2 3 3 2 3" xfId="1282" xr:uid="{00000000-0005-0000-0000-00006A050000}"/>
    <cellStyle name="Vejica 2 3 3 3" xfId="1283" xr:uid="{00000000-0005-0000-0000-00006B050000}"/>
    <cellStyle name="Vejica 2 3 3 3 2" xfId="1284" xr:uid="{00000000-0005-0000-0000-00006C050000}"/>
    <cellStyle name="Vejica 2 3 3 4" xfId="1285" xr:uid="{00000000-0005-0000-0000-00006D050000}"/>
    <cellStyle name="Vejica 2 3 4" xfId="1286" xr:uid="{00000000-0005-0000-0000-00006E050000}"/>
    <cellStyle name="Vejica 2 3 4 2" xfId="1287" xr:uid="{00000000-0005-0000-0000-00006F050000}"/>
    <cellStyle name="Vejica 2 3 4 2 2" xfId="1288" xr:uid="{00000000-0005-0000-0000-000070050000}"/>
    <cellStyle name="Vejica 2 3 4 2 2 2" xfId="1289" xr:uid="{00000000-0005-0000-0000-000071050000}"/>
    <cellStyle name="Vejica 2 3 4 2 3" xfId="1290" xr:uid="{00000000-0005-0000-0000-000072050000}"/>
    <cellStyle name="Vejica 2 3 4 3" xfId="1291" xr:uid="{00000000-0005-0000-0000-000073050000}"/>
    <cellStyle name="Vejica 2 3 4 3 2" xfId="1292" xr:uid="{00000000-0005-0000-0000-000074050000}"/>
    <cellStyle name="Vejica 2 3 4 4" xfId="1293" xr:uid="{00000000-0005-0000-0000-000075050000}"/>
    <cellStyle name="Vejica 2 3 5" xfId="1294" xr:uid="{00000000-0005-0000-0000-000076050000}"/>
    <cellStyle name="Vejica 2 3 5 2" xfId="1295" xr:uid="{00000000-0005-0000-0000-000077050000}"/>
    <cellStyle name="Vejica 2 3 5 2 2" xfId="1296" xr:uid="{00000000-0005-0000-0000-000078050000}"/>
    <cellStyle name="Vejica 2 3 5 3" xfId="1297" xr:uid="{00000000-0005-0000-0000-000079050000}"/>
    <cellStyle name="Vejica 2 3 6" xfId="1298" xr:uid="{00000000-0005-0000-0000-00007A050000}"/>
    <cellStyle name="Vejica 2 3 6 2" xfId="1299" xr:uid="{00000000-0005-0000-0000-00007B050000}"/>
    <cellStyle name="Vejica 2 3 7" xfId="1300" xr:uid="{00000000-0005-0000-0000-00007C050000}"/>
    <cellStyle name="Vejica 2 4" xfId="1301" xr:uid="{00000000-0005-0000-0000-00007D050000}"/>
    <cellStyle name="Vejica 2 4 2" xfId="1302" xr:uid="{00000000-0005-0000-0000-00007E050000}"/>
    <cellStyle name="Vejica 2 4 2 2" xfId="1303" xr:uid="{00000000-0005-0000-0000-00007F050000}"/>
    <cellStyle name="Vejica 2 4 2 2 2" xfId="1304" xr:uid="{00000000-0005-0000-0000-000080050000}"/>
    <cellStyle name="Vejica 2 4 2 2 2 2" xfId="1305" xr:uid="{00000000-0005-0000-0000-000081050000}"/>
    <cellStyle name="Vejica 2 4 2 2 3" xfId="1306" xr:uid="{00000000-0005-0000-0000-000082050000}"/>
    <cellStyle name="Vejica 2 4 2 3" xfId="1307" xr:uid="{00000000-0005-0000-0000-000083050000}"/>
    <cellStyle name="Vejica 2 4 2 3 2" xfId="1308" xr:uid="{00000000-0005-0000-0000-000084050000}"/>
    <cellStyle name="Vejica 2 4 2 4" xfId="1309" xr:uid="{00000000-0005-0000-0000-000085050000}"/>
    <cellStyle name="Vejica 2 4 3" xfId="1310" xr:uid="{00000000-0005-0000-0000-000086050000}"/>
    <cellStyle name="Vejica 2 4 3 2" xfId="1311" xr:uid="{00000000-0005-0000-0000-000087050000}"/>
    <cellStyle name="Vejica 2 4 3 2 2" xfId="1312" xr:uid="{00000000-0005-0000-0000-000088050000}"/>
    <cellStyle name="Vejica 2 4 3 2 2 2" xfId="1313" xr:uid="{00000000-0005-0000-0000-000089050000}"/>
    <cellStyle name="Vejica 2 4 3 2 3" xfId="1314" xr:uid="{00000000-0005-0000-0000-00008A050000}"/>
    <cellStyle name="Vejica 2 4 3 3" xfId="1315" xr:uid="{00000000-0005-0000-0000-00008B050000}"/>
    <cellStyle name="Vejica 2 4 3 3 2" xfId="1316" xr:uid="{00000000-0005-0000-0000-00008C050000}"/>
    <cellStyle name="Vejica 2 4 3 4" xfId="1317" xr:uid="{00000000-0005-0000-0000-00008D050000}"/>
    <cellStyle name="Vejica 2 4 4" xfId="1318" xr:uid="{00000000-0005-0000-0000-00008E050000}"/>
    <cellStyle name="Vejica 2 4 4 2" xfId="1319" xr:uid="{00000000-0005-0000-0000-00008F050000}"/>
    <cellStyle name="Vejica 2 4 4 2 2" xfId="1320" xr:uid="{00000000-0005-0000-0000-000090050000}"/>
    <cellStyle name="Vejica 2 4 4 3" xfId="1321" xr:uid="{00000000-0005-0000-0000-000091050000}"/>
    <cellStyle name="Vejica 2 4 5" xfId="1322" xr:uid="{00000000-0005-0000-0000-000092050000}"/>
    <cellStyle name="Vejica 2 4 5 2" xfId="1323" xr:uid="{00000000-0005-0000-0000-000093050000}"/>
    <cellStyle name="Vejica 2 4 6" xfId="1324" xr:uid="{00000000-0005-0000-0000-000094050000}"/>
    <cellStyle name="Vejica 2 5" xfId="1325" xr:uid="{00000000-0005-0000-0000-000095050000}"/>
    <cellStyle name="Vejica 2 5 2" xfId="1326" xr:uid="{00000000-0005-0000-0000-000096050000}"/>
    <cellStyle name="Vejica 2 5 2 2" xfId="1327" xr:uid="{00000000-0005-0000-0000-000097050000}"/>
    <cellStyle name="Vejica 2 5 2 2 2" xfId="1328" xr:uid="{00000000-0005-0000-0000-000098050000}"/>
    <cellStyle name="Vejica 2 5 2 2 2 2" xfId="1329" xr:uid="{00000000-0005-0000-0000-000099050000}"/>
    <cellStyle name="Vejica 2 5 2 2 3" xfId="1330" xr:uid="{00000000-0005-0000-0000-00009A050000}"/>
    <cellStyle name="Vejica 2 5 2 3" xfId="1331" xr:uid="{00000000-0005-0000-0000-00009B050000}"/>
    <cellStyle name="Vejica 2 5 2 3 2" xfId="1332" xr:uid="{00000000-0005-0000-0000-00009C050000}"/>
    <cellStyle name="Vejica 2 5 2 4" xfId="1333" xr:uid="{00000000-0005-0000-0000-00009D050000}"/>
    <cellStyle name="Vejica 2 5 3" xfId="1334" xr:uid="{00000000-0005-0000-0000-00009E050000}"/>
    <cellStyle name="Vejica 2 5 3 2" xfId="1335" xr:uid="{00000000-0005-0000-0000-00009F050000}"/>
    <cellStyle name="Vejica 2 5 3 2 2" xfId="1336" xr:uid="{00000000-0005-0000-0000-0000A0050000}"/>
    <cellStyle name="Vejica 2 5 3 2 2 2" xfId="1337" xr:uid="{00000000-0005-0000-0000-0000A1050000}"/>
    <cellStyle name="Vejica 2 5 3 2 3" xfId="1338" xr:uid="{00000000-0005-0000-0000-0000A2050000}"/>
    <cellStyle name="Vejica 2 5 3 3" xfId="1339" xr:uid="{00000000-0005-0000-0000-0000A3050000}"/>
    <cellStyle name="Vejica 2 5 3 3 2" xfId="1340" xr:uid="{00000000-0005-0000-0000-0000A4050000}"/>
    <cellStyle name="Vejica 2 5 3 4" xfId="1341" xr:uid="{00000000-0005-0000-0000-0000A5050000}"/>
    <cellStyle name="Vejica 2 5 4" xfId="1342" xr:uid="{00000000-0005-0000-0000-0000A6050000}"/>
    <cellStyle name="Vejica 2 5 4 2" xfId="1343" xr:uid="{00000000-0005-0000-0000-0000A7050000}"/>
    <cellStyle name="Vejica 2 5 4 2 2" xfId="1344" xr:uid="{00000000-0005-0000-0000-0000A8050000}"/>
    <cellStyle name="Vejica 2 5 4 3" xfId="1345" xr:uid="{00000000-0005-0000-0000-0000A9050000}"/>
    <cellStyle name="Vejica 2 5 5" xfId="1346" xr:uid="{00000000-0005-0000-0000-0000AA050000}"/>
    <cellStyle name="Vejica 2 5 5 2" xfId="1347" xr:uid="{00000000-0005-0000-0000-0000AB050000}"/>
    <cellStyle name="Vejica 2 5 6" xfId="1348" xr:uid="{00000000-0005-0000-0000-0000AC050000}"/>
    <cellStyle name="Vejica 2 6" xfId="1349" xr:uid="{00000000-0005-0000-0000-0000AD050000}"/>
    <cellStyle name="Vejica 2 6 2" xfId="1350" xr:uid="{00000000-0005-0000-0000-0000AE050000}"/>
    <cellStyle name="Vejica 2 6 2 2" xfId="1351" xr:uid="{00000000-0005-0000-0000-0000AF050000}"/>
    <cellStyle name="Vejica 2 6 2 2 2" xfId="1352" xr:uid="{00000000-0005-0000-0000-0000B0050000}"/>
    <cellStyle name="Vejica 2 6 2 2 2 2" xfId="1353" xr:uid="{00000000-0005-0000-0000-0000B1050000}"/>
    <cellStyle name="Vejica 2 6 2 2 3" xfId="1354" xr:uid="{00000000-0005-0000-0000-0000B2050000}"/>
    <cellStyle name="Vejica 2 6 2 3" xfId="1355" xr:uid="{00000000-0005-0000-0000-0000B3050000}"/>
    <cellStyle name="Vejica 2 6 2 3 2" xfId="1356" xr:uid="{00000000-0005-0000-0000-0000B4050000}"/>
    <cellStyle name="Vejica 2 6 2 4" xfId="1357" xr:uid="{00000000-0005-0000-0000-0000B5050000}"/>
    <cellStyle name="Vejica 2 6 3" xfId="1358" xr:uid="{00000000-0005-0000-0000-0000B6050000}"/>
    <cellStyle name="Vejica 2 6 3 2" xfId="1359" xr:uid="{00000000-0005-0000-0000-0000B7050000}"/>
    <cellStyle name="Vejica 2 6 3 2 2" xfId="1360" xr:uid="{00000000-0005-0000-0000-0000B8050000}"/>
    <cellStyle name="Vejica 2 6 3 2 2 2" xfId="1361" xr:uid="{00000000-0005-0000-0000-0000B9050000}"/>
    <cellStyle name="Vejica 2 6 3 2 3" xfId="1362" xr:uid="{00000000-0005-0000-0000-0000BA050000}"/>
    <cellStyle name="Vejica 2 6 3 3" xfId="1363" xr:uid="{00000000-0005-0000-0000-0000BB050000}"/>
    <cellStyle name="Vejica 2 6 3 3 2" xfId="1364" xr:uid="{00000000-0005-0000-0000-0000BC050000}"/>
    <cellStyle name="Vejica 2 6 3 4" xfId="1365" xr:uid="{00000000-0005-0000-0000-0000BD050000}"/>
    <cellStyle name="Vejica 2 6 4" xfId="1366" xr:uid="{00000000-0005-0000-0000-0000BE050000}"/>
    <cellStyle name="Vejica 2 6 4 2" xfId="1367" xr:uid="{00000000-0005-0000-0000-0000BF050000}"/>
    <cellStyle name="Vejica 2 6 4 2 2" xfId="1368" xr:uid="{00000000-0005-0000-0000-0000C0050000}"/>
    <cellStyle name="Vejica 2 6 4 3" xfId="1369" xr:uid="{00000000-0005-0000-0000-0000C1050000}"/>
    <cellStyle name="Vejica 2 6 5" xfId="1370" xr:uid="{00000000-0005-0000-0000-0000C2050000}"/>
    <cellStyle name="Vejica 2 6 5 2" xfId="1371" xr:uid="{00000000-0005-0000-0000-0000C3050000}"/>
    <cellStyle name="Vejica 2 6 6" xfId="1372" xr:uid="{00000000-0005-0000-0000-0000C4050000}"/>
    <cellStyle name="Vejica 2 7" xfId="1373" xr:uid="{00000000-0005-0000-0000-0000C5050000}"/>
    <cellStyle name="Vejica 2 7 2" xfId="1374" xr:uid="{00000000-0005-0000-0000-0000C6050000}"/>
    <cellStyle name="Vejica 2 7 2 2" xfId="1375" xr:uid="{00000000-0005-0000-0000-0000C7050000}"/>
    <cellStyle name="Vejica 2 7 2 2 2" xfId="1376" xr:uid="{00000000-0005-0000-0000-0000C8050000}"/>
    <cellStyle name="Vejica 2 7 2 2 2 2" xfId="1377" xr:uid="{00000000-0005-0000-0000-0000C9050000}"/>
    <cellStyle name="Vejica 2 7 2 2 3" xfId="1378" xr:uid="{00000000-0005-0000-0000-0000CA050000}"/>
    <cellStyle name="Vejica 2 7 2 3" xfId="1379" xr:uid="{00000000-0005-0000-0000-0000CB050000}"/>
    <cellStyle name="Vejica 2 7 2 3 2" xfId="1380" xr:uid="{00000000-0005-0000-0000-0000CC050000}"/>
    <cellStyle name="Vejica 2 7 2 4" xfId="1381" xr:uid="{00000000-0005-0000-0000-0000CD050000}"/>
    <cellStyle name="Vejica 2 7 3" xfId="1382" xr:uid="{00000000-0005-0000-0000-0000CE050000}"/>
    <cellStyle name="Vejica 2 7 3 2" xfId="1383" xr:uid="{00000000-0005-0000-0000-0000CF050000}"/>
    <cellStyle name="Vejica 2 7 3 2 2" xfId="1384" xr:uid="{00000000-0005-0000-0000-0000D0050000}"/>
    <cellStyle name="Vejica 2 7 3 2 2 2" xfId="1385" xr:uid="{00000000-0005-0000-0000-0000D1050000}"/>
    <cellStyle name="Vejica 2 7 3 2 3" xfId="1386" xr:uid="{00000000-0005-0000-0000-0000D2050000}"/>
    <cellStyle name="Vejica 2 7 3 3" xfId="1387" xr:uid="{00000000-0005-0000-0000-0000D3050000}"/>
    <cellStyle name="Vejica 2 7 3 3 2" xfId="1388" xr:uid="{00000000-0005-0000-0000-0000D4050000}"/>
    <cellStyle name="Vejica 2 7 3 4" xfId="1389" xr:uid="{00000000-0005-0000-0000-0000D5050000}"/>
    <cellStyle name="Vejica 2 7 4" xfId="1390" xr:uid="{00000000-0005-0000-0000-0000D6050000}"/>
    <cellStyle name="Vejica 2 7 4 2" xfId="1391" xr:uid="{00000000-0005-0000-0000-0000D7050000}"/>
    <cellStyle name="Vejica 2 7 4 2 2" xfId="1392" xr:uid="{00000000-0005-0000-0000-0000D8050000}"/>
    <cellStyle name="Vejica 2 7 4 3" xfId="1393" xr:uid="{00000000-0005-0000-0000-0000D9050000}"/>
    <cellStyle name="Vejica 2 7 5" xfId="1394" xr:uid="{00000000-0005-0000-0000-0000DA050000}"/>
    <cellStyle name="Vejica 2 7 5 2" xfId="1395" xr:uid="{00000000-0005-0000-0000-0000DB050000}"/>
    <cellStyle name="Vejica 2 7 6" xfId="1396" xr:uid="{00000000-0005-0000-0000-0000DC050000}"/>
    <cellStyle name="Vejica 2 8" xfId="1397" xr:uid="{00000000-0005-0000-0000-0000DD050000}"/>
    <cellStyle name="Vejica 2 8 2" xfId="1398" xr:uid="{00000000-0005-0000-0000-0000DE050000}"/>
    <cellStyle name="Vejica 2 8 2 2" xfId="1399" xr:uid="{00000000-0005-0000-0000-0000DF050000}"/>
    <cellStyle name="Vejica 2 8 2 2 2" xfId="1400" xr:uid="{00000000-0005-0000-0000-0000E0050000}"/>
    <cellStyle name="Vejica 2 8 2 2 2 2" xfId="1401" xr:uid="{00000000-0005-0000-0000-0000E1050000}"/>
    <cellStyle name="Vejica 2 8 2 2 3" xfId="1402" xr:uid="{00000000-0005-0000-0000-0000E2050000}"/>
    <cellStyle name="Vejica 2 8 2 3" xfId="1403" xr:uid="{00000000-0005-0000-0000-0000E3050000}"/>
    <cellStyle name="Vejica 2 8 2 3 2" xfId="1404" xr:uid="{00000000-0005-0000-0000-0000E4050000}"/>
    <cellStyle name="Vejica 2 8 2 4" xfId="1405" xr:uid="{00000000-0005-0000-0000-0000E5050000}"/>
    <cellStyle name="Vejica 2 8 3" xfId="1406" xr:uid="{00000000-0005-0000-0000-0000E6050000}"/>
    <cellStyle name="Vejica 2 8 3 2" xfId="1407" xr:uid="{00000000-0005-0000-0000-0000E7050000}"/>
    <cellStyle name="Vejica 2 8 3 2 2" xfId="1408" xr:uid="{00000000-0005-0000-0000-0000E8050000}"/>
    <cellStyle name="Vejica 2 8 3 2 2 2" xfId="1409" xr:uid="{00000000-0005-0000-0000-0000E9050000}"/>
    <cellStyle name="Vejica 2 8 3 2 3" xfId="1410" xr:uid="{00000000-0005-0000-0000-0000EA050000}"/>
    <cellStyle name="Vejica 2 8 3 3" xfId="1411" xr:uid="{00000000-0005-0000-0000-0000EB050000}"/>
    <cellStyle name="Vejica 2 8 3 3 2" xfId="1412" xr:uid="{00000000-0005-0000-0000-0000EC050000}"/>
    <cellStyle name="Vejica 2 8 3 4" xfId="1413" xr:uid="{00000000-0005-0000-0000-0000ED050000}"/>
    <cellStyle name="Vejica 2 8 4" xfId="1414" xr:uid="{00000000-0005-0000-0000-0000EE050000}"/>
    <cellStyle name="Vejica 2 8 4 2" xfId="1415" xr:uid="{00000000-0005-0000-0000-0000EF050000}"/>
    <cellStyle name="Vejica 2 8 4 2 2" xfId="1416" xr:uid="{00000000-0005-0000-0000-0000F0050000}"/>
    <cellStyle name="Vejica 2 8 4 3" xfId="1417" xr:uid="{00000000-0005-0000-0000-0000F1050000}"/>
    <cellStyle name="Vejica 2 8 5" xfId="1418" xr:uid="{00000000-0005-0000-0000-0000F2050000}"/>
    <cellStyle name="Vejica 2 8 5 2" xfId="1419" xr:uid="{00000000-0005-0000-0000-0000F3050000}"/>
    <cellStyle name="Vejica 2 8 5 2 2" xfId="1420" xr:uid="{00000000-0005-0000-0000-0000F4050000}"/>
    <cellStyle name="Vejica 2 8 5 3" xfId="1421" xr:uid="{00000000-0005-0000-0000-0000F5050000}"/>
    <cellStyle name="Vejica 2 8 6" xfId="1422" xr:uid="{00000000-0005-0000-0000-0000F6050000}"/>
    <cellStyle name="Vejica 2 8 6 2" xfId="1423" xr:uid="{00000000-0005-0000-0000-0000F7050000}"/>
    <cellStyle name="Vejica 2 8 7" xfId="1424" xr:uid="{00000000-0005-0000-0000-0000F8050000}"/>
    <cellStyle name="Vejica 2 9" xfId="1425" xr:uid="{00000000-0005-0000-0000-0000F9050000}"/>
    <cellStyle name="Vejica 2 9 2" xfId="1426" xr:uid="{00000000-0005-0000-0000-0000FA050000}"/>
    <cellStyle name="Vejica 2 9 2 2" xfId="1427" xr:uid="{00000000-0005-0000-0000-0000FB050000}"/>
    <cellStyle name="Vejica 2 9 2 2 2" xfId="1428" xr:uid="{00000000-0005-0000-0000-0000FC050000}"/>
    <cellStyle name="Vejica 2 9 2 3" xfId="1429" xr:uid="{00000000-0005-0000-0000-0000FD050000}"/>
    <cellStyle name="Vejica 2 9 3" xfId="1430" xr:uid="{00000000-0005-0000-0000-0000FE050000}"/>
    <cellStyle name="Vejica 2 9 3 2" xfId="1431" xr:uid="{00000000-0005-0000-0000-0000FF050000}"/>
    <cellStyle name="Vejica 2 9 3 2 2" xfId="1432" xr:uid="{00000000-0005-0000-0000-000000060000}"/>
    <cellStyle name="Vejica 2 9 3 3" xfId="1433" xr:uid="{00000000-0005-0000-0000-000001060000}"/>
    <cellStyle name="Vejica 2 9 4" xfId="1434" xr:uid="{00000000-0005-0000-0000-000002060000}"/>
    <cellStyle name="Vejica 2 9 4 2" xfId="1435" xr:uid="{00000000-0005-0000-0000-000003060000}"/>
    <cellStyle name="Vejica 2 9 4 2 2" xfId="1436" xr:uid="{00000000-0005-0000-0000-000004060000}"/>
    <cellStyle name="Vejica 2 9 4 3" xfId="1437" xr:uid="{00000000-0005-0000-0000-000005060000}"/>
    <cellStyle name="Vejica 2 9 5" xfId="1438" xr:uid="{00000000-0005-0000-0000-000006060000}"/>
    <cellStyle name="Vejica 2 9 5 2" xfId="1439" xr:uid="{00000000-0005-0000-0000-000007060000}"/>
    <cellStyle name="Vejica 2 9 6" xfId="1440" xr:uid="{00000000-0005-0000-0000-000008060000}"/>
    <cellStyle name="Vejica 20" xfId="1441" xr:uid="{00000000-0005-0000-0000-000009060000}"/>
    <cellStyle name="Vejica 20 2" xfId="1442" xr:uid="{00000000-0005-0000-0000-00000A060000}"/>
    <cellStyle name="Vejica 20 2 2" xfId="1443" xr:uid="{00000000-0005-0000-0000-00000B060000}"/>
    <cellStyle name="Vejica 20 2 2 2" xfId="1444" xr:uid="{00000000-0005-0000-0000-00000C060000}"/>
    <cellStyle name="Vejica 20 2 3" xfId="1445" xr:uid="{00000000-0005-0000-0000-00000D060000}"/>
    <cellStyle name="Vejica 20 3" xfId="1446" xr:uid="{00000000-0005-0000-0000-00000E060000}"/>
    <cellStyle name="Vejica 20 3 2" xfId="1447" xr:uid="{00000000-0005-0000-0000-00000F060000}"/>
    <cellStyle name="Vejica 20 4" xfId="1448" xr:uid="{00000000-0005-0000-0000-000010060000}"/>
    <cellStyle name="Vejica 20 5" xfId="1747" xr:uid="{00000000-0005-0000-0000-000011060000}"/>
    <cellStyle name="Vejica 21" xfId="1449" xr:uid="{00000000-0005-0000-0000-000012060000}"/>
    <cellStyle name="Vejica 21 2" xfId="1450" xr:uid="{00000000-0005-0000-0000-000013060000}"/>
    <cellStyle name="Vejica 21 2 2" xfId="1451" xr:uid="{00000000-0005-0000-0000-000014060000}"/>
    <cellStyle name="Vejica 21 2 2 2" xfId="1452" xr:uid="{00000000-0005-0000-0000-000015060000}"/>
    <cellStyle name="Vejica 21 2 3" xfId="1453" xr:uid="{00000000-0005-0000-0000-000016060000}"/>
    <cellStyle name="Vejica 21 3" xfId="1454" xr:uid="{00000000-0005-0000-0000-000017060000}"/>
    <cellStyle name="Vejica 21 3 2" xfId="1455" xr:uid="{00000000-0005-0000-0000-000018060000}"/>
    <cellStyle name="Vejica 21 4" xfId="1456" xr:uid="{00000000-0005-0000-0000-000019060000}"/>
    <cellStyle name="Vejica 21 5" xfId="1748" xr:uid="{00000000-0005-0000-0000-00001A060000}"/>
    <cellStyle name="Vejica 22" xfId="1457" xr:uid="{00000000-0005-0000-0000-00001B060000}"/>
    <cellStyle name="Vejica 22 2" xfId="1458" xr:uid="{00000000-0005-0000-0000-00001C060000}"/>
    <cellStyle name="Vejica 22 2 2" xfId="1459" xr:uid="{00000000-0005-0000-0000-00001D060000}"/>
    <cellStyle name="Vejica 22 2 2 2" xfId="1460" xr:uid="{00000000-0005-0000-0000-00001E060000}"/>
    <cellStyle name="Vejica 22 2 3" xfId="1461" xr:uid="{00000000-0005-0000-0000-00001F060000}"/>
    <cellStyle name="Vejica 22 3" xfId="1462" xr:uid="{00000000-0005-0000-0000-000020060000}"/>
    <cellStyle name="Vejica 22 3 2" xfId="1463" xr:uid="{00000000-0005-0000-0000-000021060000}"/>
    <cellStyle name="Vejica 22 4" xfId="1464" xr:uid="{00000000-0005-0000-0000-000022060000}"/>
    <cellStyle name="Vejica 22 5" xfId="1750" xr:uid="{00000000-0005-0000-0000-000023060000}"/>
    <cellStyle name="Vejica 23" xfId="1465" xr:uid="{00000000-0005-0000-0000-000024060000}"/>
    <cellStyle name="Vejica 23 2" xfId="1466" xr:uid="{00000000-0005-0000-0000-000025060000}"/>
    <cellStyle name="Vejica 23 2 2" xfId="1467" xr:uid="{00000000-0005-0000-0000-000026060000}"/>
    <cellStyle name="Vejica 23 2 2 2" xfId="1468" xr:uid="{00000000-0005-0000-0000-000027060000}"/>
    <cellStyle name="Vejica 23 2 3" xfId="1469" xr:uid="{00000000-0005-0000-0000-000028060000}"/>
    <cellStyle name="Vejica 23 3" xfId="1470" xr:uid="{00000000-0005-0000-0000-000029060000}"/>
    <cellStyle name="Vejica 23 4" xfId="1749" xr:uid="{00000000-0005-0000-0000-00002A060000}"/>
    <cellStyle name="Vejica 24" xfId="1471" xr:uid="{00000000-0005-0000-0000-00002B060000}"/>
    <cellStyle name="Vejica 24 2" xfId="1472" xr:uid="{00000000-0005-0000-0000-00002C060000}"/>
    <cellStyle name="Vejica 24 2 2" xfId="1473" xr:uid="{00000000-0005-0000-0000-00002D060000}"/>
    <cellStyle name="Vejica 24 2 2 2" xfId="1474" xr:uid="{00000000-0005-0000-0000-00002E060000}"/>
    <cellStyle name="Vejica 24 2 3" xfId="1475" xr:uid="{00000000-0005-0000-0000-00002F060000}"/>
    <cellStyle name="Vejica 24 3" xfId="1476" xr:uid="{00000000-0005-0000-0000-000030060000}"/>
    <cellStyle name="Vejica 24 4" xfId="1751" xr:uid="{00000000-0005-0000-0000-000031060000}"/>
    <cellStyle name="Vejica 25" xfId="1477" xr:uid="{00000000-0005-0000-0000-000032060000}"/>
    <cellStyle name="Vejica 25 2" xfId="1478" xr:uid="{00000000-0005-0000-0000-000033060000}"/>
    <cellStyle name="Vejica 25 2 2" xfId="1479" xr:uid="{00000000-0005-0000-0000-000034060000}"/>
    <cellStyle name="Vejica 25 2 2 2" xfId="1480" xr:uid="{00000000-0005-0000-0000-000035060000}"/>
    <cellStyle name="Vejica 25 2 3" xfId="1481" xr:uid="{00000000-0005-0000-0000-000036060000}"/>
    <cellStyle name="Vejica 25 3" xfId="1482" xr:uid="{00000000-0005-0000-0000-000037060000}"/>
    <cellStyle name="Vejica 25 4" xfId="1752" xr:uid="{00000000-0005-0000-0000-000038060000}"/>
    <cellStyle name="Vejica 26" xfId="1483" xr:uid="{00000000-0005-0000-0000-000039060000}"/>
    <cellStyle name="Vejica 26 2" xfId="1771" xr:uid="{00000000-0005-0000-0000-00003A060000}"/>
    <cellStyle name="Vejica 27" xfId="1484" xr:uid="{00000000-0005-0000-0000-00003B060000}"/>
    <cellStyle name="Vejica 27 2" xfId="1774" xr:uid="{00000000-0005-0000-0000-00003C060000}"/>
    <cellStyle name="Vejica 28" xfId="1485" xr:uid="{00000000-0005-0000-0000-00003D060000}"/>
    <cellStyle name="Vejica 28 2" xfId="1773" xr:uid="{00000000-0005-0000-0000-00003E060000}"/>
    <cellStyle name="Vejica 29" xfId="1486" xr:uid="{00000000-0005-0000-0000-00003F060000}"/>
    <cellStyle name="Vejica 29 2" xfId="1775" xr:uid="{00000000-0005-0000-0000-000040060000}"/>
    <cellStyle name="Vejica 3" xfId="1487" xr:uid="{00000000-0005-0000-0000-000041060000}"/>
    <cellStyle name="Vejica 3 10" xfId="1488" xr:uid="{00000000-0005-0000-0000-000042060000}"/>
    <cellStyle name="Vejica 3 10 2" xfId="1489" xr:uid="{00000000-0005-0000-0000-000043060000}"/>
    <cellStyle name="Vejica 3 10 2 2" xfId="1490" xr:uid="{00000000-0005-0000-0000-000044060000}"/>
    <cellStyle name="Vejica 3 10 2 2 2" xfId="1491" xr:uid="{00000000-0005-0000-0000-000045060000}"/>
    <cellStyle name="Vejica 3 10 2 3" xfId="1492" xr:uid="{00000000-0005-0000-0000-000046060000}"/>
    <cellStyle name="Vejica 3 10 3" xfId="1493" xr:uid="{00000000-0005-0000-0000-000047060000}"/>
    <cellStyle name="Vejica 3 10 3 2" xfId="1494" xr:uid="{00000000-0005-0000-0000-000048060000}"/>
    <cellStyle name="Vejica 3 10 4" xfId="1495" xr:uid="{00000000-0005-0000-0000-000049060000}"/>
    <cellStyle name="Vejica 3 11" xfId="1496" xr:uid="{00000000-0005-0000-0000-00004A060000}"/>
    <cellStyle name="Vejica 3 11 2" xfId="1497" xr:uid="{00000000-0005-0000-0000-00004B060000}"/>
    <cellStyle name="Vejica 3 11 2 2" xfId="1498" xr:uid="{00000000-0005-0000-0000-00004C060000}"/>
    <cellStyle name="Vejica 3 11 3" xfId="1499" xr:uid="{00000000-0005-0000-0000-00004D060000}"/>
    <cellStyle name="Vejica 3 12" xfId="1500" xr:uid="{00000000-0005-0000-0000-00004E060000}"/>
    <cellStyle name="Vejica 3 12 2" xfId="1501" xr:uid="{00000000-0005-0000-0000-00004F060000}"/>
    <cellStyle name="Vejica 3 13" xfId="1502" xr:uid="{00000000-0005-0000-0000-000050060000}"/>
    <cellStyle name="Vejica 3 14" xfId="1503" xr:uid="{00000000-0005-0000-0000-000051060000}"/>
    <cellStyle name="Vejica 3 2" xfId="1504" xr:uid="{00000000-0005-0000-0000-000052060000}"/>
    <cellStyle name="Vejica 3 2 2" xfId="1505" xr:uid="{00000000-0005-0000-0000-000053060000}"/>
    <cellStyle name="Vejica 3 2 2 2" xfId="1506" xr:uid="{00000000-0005-0000-0000-000054060000}"/>
    <cellStyle name="Vejica 3 2 2 3" xfId="1711" xr:uid="{00000000-0005-0000-0000-000055060000}"/>
    <cellStyle name="Vejica 3 2 3" xfId="1710" xr:uid="{00000000-0005-0000-0000-000056060000}"/>
    <cellStyle name="Vejica 3 3" xfId="1507" xr:uid="{00000000-0005-0000-0000-000057060000}"/>
    <cellStyle name="Vejica 3 3 2" xfId="1508" xr:uid="{00000000-0005-0000-0000-000058060000}"/>
    <cellStyle name="Vejica 3 3 3" xfId="1712" xr:uid="{00000000-0005-0000-0000-000059060000}"/>
    <cellStyle name="Vejica 3 4" xfId="1509" xr:uid="{00000000-0005-0000-0000-00005A060000}"/>
    <cellStyle name="Vejica 3 4 2" xfId="1510" xr:uid="{00000000-0005-0000-0000-00005B060000}"/>
    <cellStyle name="Vejica 3 4 3" xfId="1713" xr:uid="{00000000-0005-0000-0000-00005C060000}"/>
    <cellStyle name="Vejica 3 5" xfId="1511" xr:uid="{00000000-0005-0000-0000-00005D060000}"/>
    <cellStyle name="Vejica 3 5 2" xfId="1512" xr:uid="{00000000-0005-0000-0000-00005E060000}"/>
    <cellStyle name="Vejica 3 5 3" xfId="1714" xr:uid="{00000000-0005-0000-0000-00005F060000}"/>
    <cellStyle name="Vejica 3 6" xfId="1513" xr:uid="{00000000-0005-0000-0000-000060060000}"/>
    <cellStyle name="Vejica 3 6 2" xfId="1514" xr:uid="{00000000-0005-0000-0000-000061060000}"/>
    <cellStyle name="Vejica 3 6 3" xfId="1715" xr:uid="{00000000-0005-0000-0000-000062060000}"/>
    <cellStyle name="Vejica 3 7" xfId="1515" xr:uid="{00000000-0005-0000-0000-000063060000}"/>
    <cellStyle name="Vejica 3 7 2" xfId="1516" xr:uid="{00000000-0005-0000-0000-000064060000}"/>
    <cellStyle name="Vejica 3 7 3" xfId="1716" xr:uid="{00000000-0005-0000-0000-000065060000}"/>
    <cellStyle name="Vejica 3 8" xfId="1517" xr:uid="{00000000-0005-0000-0000-000066060000}"/>
    <cellStyle name="Vejica 3 8 2" xfId="1518" xr:uid="{00000000-0005-0000-0000-000067060000}"/>
    <cellStyle name="Vejica 3 8 3" xfId="1717" xr:uid="{00000000-0005-0000-0000-000068060000}"/>
    <cellStyle name="Vejica 3 9" xfId="1519" xr:uid="{00000000-0005-0000-0000-000069060000}"/>
    <cellStyle name="Vejica 3 9 2" xfId="1520" xr:uid="{00000000-0005-0000-0000-00006A060000}"/>
    <cellStyle name="Vejica 3 9 2 2" xfId="1521" xr:uid="{00000000-0005-0000-0000-00006B060000}"/>
    <cellStyle name="Vejica 3 9 2 2 2" xfId="1522" xr:uid="{00000000-0005-0000-0000-00006C060000}"/>
    <cellStyle name="Vejica 3 9 2 3" xfId="1523" xr:uid="{00000000-0005-0000-0000-00006D060000}"/>
    <cellStyle name="Vejica 3 9 3" xfId="1524" xr:uid="{00000000-0005-0000-0000-00006E060000}"/>
    <cellStyle name="Vejica 3 9 3 2" xfId="1525" xr:uid="{00000000-0005-0000-0000-00006F060000}"/>
    <cellStyle name="Vejica 3 9 4" xfId="1526" xr:uid="{00000000-0005-0000-0000-000070060000}"/>
    <cellStyle name="Vejica 30" xfId="1527" xr:uid="{00000000-0005-0000-0000-000071060000}"/>
    <cellStyle name="Vejica 30 2" xfId="1776" xr:uid="{00000000-0005-0000-0000-000072060000}"/>
    <cellStyle name="Vejica 31" xfId="1528" xr:uid="{00000000-0005-0000-0000-000073060000}"/>
    <cellStyle name="Vejica 31 2" xfId="1529" xr:uid="{00000000-0005-0000-0000-000074060000}"/>
    <cellStyle name="Vejica 31 3" xfId="1778" xr:uid="{00000000-0005-0000-0000-000075060000}"/>
    <cellStyle name="Vejica 32" xfId="1530" xr:uid="{00000000-0005-0000-0000-000076060000}"/>
    <cellStyle name="Vejica 32 2" xfId="1531" xr:uid="{00000000-0005-0000-0000-000077060000}"/>
    <cellStyle name="Vejica 32 3" xfId="1779" xr:uid="{00000000-0005-0000-0000-000078060000}"/>
    <cellStyle name="Vejica 33" xfId="1532" xr:uid="{00000000-0005-0000-0000-000079060000}"/>
    <cellStyle name="Vejica 33 2" xfId="1533" xr:uid="{00000000-0005-0000-0000-00007A060000}"/>
    <cellStyle name="Vejica 33 3" xfId="1777" xr:uid="{00000000-0005-0000-0000-00007B060000}"/>
    <cellStyle name="Vejica 34" xfId="1534" xr:uid="{00000000-0005-0000-0000-00007C060000}"/>
    <cellStyle name="Vejica 34 2" xfId="1535" xr:uid="{00000000-0005-0000-0000-00007D060000}"/>
    <cellStyle name="Vejica 34 3" xfId="1780" xr:uid="{00000000-0005-0000-0000-00007E060000}"/>
    <cellStyle name="Vejica 35" xfId="1536" xr:uid="{00000000-0005-0000-0000-00007F060000}"/>
    <cellStyle name="Vejica 35 2" xfId="1537" xr:uid="{00000000-0005-0000-0000-000080060000}"/>
    <cellStyle name="Vejica 4" xfId="1538" xr:uid="{00000000-0005-0000-0000-000081060000}"/>
    <cellStyle name="Vejica 4 10" xfId="1539" xr:uid="{00000000-0005-0000-0000-000082060000}"/>
    <cellStyle name="Vejica 4 10 2" xfId="1540" xr:uid="{00000000-0005-0000-0000-000083060000}"/>
    <cellStyle name="Vejica 4 10 2 2" xfId="1541" xr:uid="{00000000-0005-0000-0000-000084060000}"/>
    <cellStyle name="Vejica 4 10 2 2 2" xfId="1542" xr:uid="{00000000-0005-0000-0000-000085060000}"/>
    <cellStyle name="Vejica 4 10 2 3" xfId="1543" xr:uid="{00000000-0005-0000-0000-000086060000}"/>
    <cellStyle name="Vejica 4 10 3" xfId="1544" xr:uid="{00000000-0005-0000-0000-000087060000}"/>
    <cellStyle name="Vejica 4 10 3 2" xfId="1545" xr:uid="{00000000-0005-0000-0000-000088060000}"/>
    <cellStyle name="Vejica 4 10 4" xfId="1546" xr:uid="{00000000-0005-0000-0000-000089060000}"/>
    <cellStyle name="Vejica 4 11" xfId="1547" xr:uid="{00000000-0005-0000-0000-00008A060000}"/>
    <cellStyle name="Vejica 4 11 2" xfId="1548" xr:uid="{00000000-0005-0000-0000-00008B060000}"/>
    <cellStyle name="Vejica 4 11 2 2" xfId="1549" xr:uid="{00000000-0005-0000-0000-00008C060000}"/>
    <cellStyle name="Vejica 4 11 2 2 2" xfId="1550" xr:uid="{00000000-0005-0000-0000-00008D060000}"/>
    <cellStyle name="Vejica 4 11 2 3" xfId="1551" xr:uid="{00000000-0005-0000-0000-00008E060000}"/>
    <cellStyle name="Vejica 4 11 3" xfId="1552" xr:uid="{00000000-0005-0000-0000-00008F060000}"/>
    <cellStyle name="Vejica 4 11 4" xfId="1742" xr:uid="{00000000-0005-0000-0000-000090060000}"/>
    <cellStyle name="Vejica 4 12" xfId="1553" xr:uid="{00000000-0005-0000-0000-000091060000}"/>
    <cellStyle name="Vejica 4 12 2" xfId="1554" xr:uid="{00000000-0005-0000-0000-000092060000}"/>
    <cellStyle name="Vejica 4 12 2 2" xfId="1555" xr:uid="{00000000-0005-0000-0000-000093060000}"/>
    <cellStyle name="Vejica 4 12 3" xfId="1556" xr:uid="{00000000-0005-0000-0000-000094060000}"/>
    <cellStyle name="Vejica 4 13" xfId="1557" xr:uid="{00000000-0005-0000-0000-000095060000}"/>
    <cellStyle name="Vejica 4 13 2" xfId="1558" xr:uid="{00000000-0005-0000-0000-000096060000}"/>
    <cellStyle name="Vejica 4 13 2 2" xfId="1559" xr:uid="{00000000-0005-0000-0000-000097060000}"/>
    <cellStyle name="Vejica 4 13 2 2 2" xfId="1560" xr:uid="{00000000-0005-0000-0000-000098060000}"/>
    <cellStyle name="Vejica 4 13 2 3" xfId="1561" xr:uid="{00000000-0005-0000-0000-000099060000}"/>
    <cellStyle name="Vejica 4 13 3" xfId="1562" xr:uid="{00000000-0005-0000-0000-00009A060000}"/>
    <cellStyle name="Vejica 4 13 4" xfId="1739" xr:uid="{00000000-0005-0000-0000-00009B060000}"/>
    <cellStyle name="Vejica 4 14" xfId="1563" xr:uid="{00000000-0005-0000-0000-00009C060000}"/>
    <cellStyle name="Vejica 4 14 2" xfId="1564" xr:uid="{00000000-0005-0000-0000-00009D060000}"/>
    <cellStyle name="Vejica 4 15" xfId="1565" xr:uid="{00000000-0005-0000-0000-00009E060000}"/>
    <cellStyle name="Vejica 4 2" xfId="1566" xr:uid="{00000000-0005-0000-0000-00009F060000}"/>
    <cellStyle name="Vejica 4 2 2" xfId="1567" xr:uid="{00000000-0005-0000-0000-0000A0060000}"/>
    <cellStyle name="Vejica 4 2 3" xfId="1718" xr:uid="{00000000-0005-0000-0000-0000A1060000}"/>
    <cellStyle name="Vejica 4 3" xfId="1568" xr:uid="{00000000-0005-0000-0000-0000A2060000}"/>
    <cellStyle name="Vejica 4 3 2" xfId="1569" xr:uid="{00000000-0005-0000-0000-0000A3060000}"/>
    <cellStyle name="Vejica 4 3 3" xfId="1719" xr:uid="{00000000-0005-0000-0000-0000A4060000}"/>
    <cellStyle name="Vejica 4 4" xfId="1570" xr:uid="{00000000-0005-0000-0000-0000A5060000}"/>
    <cellStyle name="Vejica 4 4 2" xfId="1571" xr:uid="{00000000-0005-0000-0000-0000A6060000}"/>
    <cellStyle name="Vejica 4 4 3" xfId="1720" xr:uid="{00000000-0005-0000-0000-0000A7060000}"/>
    <cellStyle name="Vejica 4 5" xfId="1572" xr:uid="{00000000-0005-0000-0000-0000A8060000}"/>
    <cellStyle name="Vejica 4 5 2" xfId="1573" xr:uid="{00000000-0005-0000-0000-0000A9060000}"/>
    <cellStyle name="Vejica 4 5 3" xfId="1721" xr:uid="{00000000-0005-0000-0000-0000AA060000}"/>
    <cellStyle name="Vejica 4 6" xfId="1574" xr:uid="{00000000-0005-0000-0000-0000AB060000}"/>
    <cellStyle name="Vejica 4 6 2" xfId="1575" xr:uid="{00000000-0005-0000-0000-0000AC060000}"/>
    <cellStyle name="Vejica 4 6 3" xfId="1722" xr:uid="{00000000-0005-0000-0000-0000AD060000}"/>
    <cellStyle name="Vejica 4 7" xfId="1576" xr:uid="{00000000-0005-0000-0000-0000AE060000}"/>
    <cellStyle name="Vejica 4 7 2" xfId="1577" xr:uid="{00000000-0005-0000-0000-0000AF060000}"/>
    <cellStyle name="Vejica 4 7 3" xfId="1723" xr:uid="{00000000-0005-0000-0000-0000B0060000}"/>
    <cellStyle name="Vejica 4 8" xfId="1578" xr:uid="{00000000-0005-0000-0000-0000B1060000}"/>
    <cellStyle name="Vejica 4 8 2" xfId="1579" xr:uid="{00000000-0005-0000-0000-0000B2060000}"/>
    <cellStyle name="Vejica 4 8 3" xfId="1724" xr:uid="{00000000-0005-0000-0000-0000B3060000}"/>
    <cellStyle name="Vejica 4 9" xfId="1580" xr:uid="{00000000-0005-0000-0000-0000B4060000}"/>
    <cellStyle name="Vejica 4 9 2" xfId="1581" xr:uid="{00000000-0005-0000-0000-0000B5060000}"/>
    <cellStyle name="Vejica 4 9 2 2" xfId="1582" xr:uid="{00000000-0005-0000-0000-0000B6060000}"/>
    <cellStyle name="Vejica 4 9 2 2 2" xfId="1583" xr:uid="{00000000-0005-0000-0000-0000B7060000}"/>
    <cellStyle name="Vejica 4 9 2 2 2 2" xfId="1584" xr:uid="{00000000-0005-0000-0000-0000B8060000}"/>
    <cellStyle name="Vejica 4 9 2 2 3" xfId="1585" xr:uid="{00000000-0005-0000-0000-0000B9060000}"/>
    <cellStyle name="Vejica 4 9 2 3" xfId="1586" xr:uid="{00000000-0005-0000-0000-0000BA060000}"/>
    <cellStyle name="Vejica 4 9 2 4" xfId="1743" xr:uid="{00000000-0005-0000-0000-0000BB060000}"/>
    <cellStyle name="Vejica 4 9 3" xfId="1587" xr:uid="{00000000-0005-0000-0000-0000BC060000}"/>
    <cellStyle name="Vejica 4 9 3 2" xfId="1588" xr:uid="{00000000-0005-0000-0000-0000BD060000}"/>
    <cellStyle name="Vejica 4 9 3 2 2" xfId="1589" xr:uid="{00000000-0005-0000-0000-0000BE060000}"/>
    <cellStyle name="Vejica 4 9 3 3" xfId="1590" xr:uid="{00000000-0005-0000-0000-0000BF060000}"/>
    <cellStyle name="Vejica 4 9 4" xfId="1591" xr:uid="{00000000-0005-0000-0000-0000C0060000}"/>
    <cellStyle name="Vejica 4 9 5" xfId="1740" xr:uid="{00000000-0005-0000-0000-0000C1060000}"/>
    <cellStyle name="Vejica 5" xfId="1592" xr:uid="{00000000-0005-0000-0000-0000C2060000}"/>
    <cellStyle name="Vejica 5 2" xfId="1593" xr:uid="{00000000-0005-0000-0000-0000C3060000}"/>
    <cellStyle name="Vejica 5 2 2" xfId="1594" xr:uid="{00000000-0005-0000-0000-0000C4060000}"/>
    <cellStyle name="Vejica 5 2 3" xfId="1741" xr:uid="{00000000-0005-0000-0000-0000C5060000}"/>
    <cellStyle name="Vejica 5 3" xfId="1595" xr:uid="{00000000-0005-0000-0000-0000C6060000}"/>
    <cellStyle name="Vejica 5 3 2" xfId="1596" xr:uid="{00000000-0005-0000-0000-0000C7060000}"/>
    <cellStyle name="Vejica 5 3 2 2" xfId="1597" xr:uid="{00000000-0005-0000-0000-0000C8060000}"/>
    <cellStyle name="Vejica 5 3 3" xfId="1598" xr:uid="{00000000-0005-0000-0000-0000C9060000}"/>
    <cellStyle name="Vejica 5 4" xfId="1599" xr:uid="{00000000-0005-0000-0000-0000CA060000}"/>
    <cellStyle name="Vejica 5 5" xfId="1725" xr:uid="{00000000-0005-0000-0000-0000CB060000}"/>
    <cellStyle name="Vejica 6" xfId="1600" xr:uid="{00000000-0005-0000-0000-0000CC060000}"/>
    <cellStyle name="Vejica 6 2" xfId="1601" xr:uid="{00000000-0005-0000-0000-0000CD060000}"/>
    <cellStyle name="Vejica 6 3" xfId="1726" xr:uid="{00000000-0005-0000-0000-0000CE060000}"/>
    <cellStyle name="Vejica 7" xfId="1602" xr:uid="{00000000-0005-0000-0000-0000CF060000}"/>
    <cellStyle name="Vejica 7 2" xfId="1603" xr:uid="{00000000-0005-0000-0000-0000D0060000}"/>
    <cellStyle name="Vejica 7 2 2" xfId="1604" xr:uid="{00000000-0005-0000-0000-0000D1060000}"/>
    <cellStyle name="Vejica 7 2 3" xfId="1728" xr:uid="{00000000-0005-0000-0000-0000D2060000}"/>
    <cellStyle name="Vejica 7 3" xfId="1605" xr:uid="{00000000-0005-0000-0000-0000D3060000}"/>
    <cellStyle name="Vejica 7 3 2" xfId="1606" xr:uid="{00000000-0005-0000-0000-0000D4060000}"/>
    <cellStyle name="Vejica 7 3 3" xfId="1729" xr:uid="{00000000-0005-0000-0000-0000D5060000}"/>
    <cellStyle name="Vejica 7 4" xfId="1607" xr:uid="{00000000-0005-0000-0000-0000D6060000}"/>
    <cellStyle name="Vejica 7 5" xfId="1727" xr:uid="{00000000-0005-0000-0000-0000D7060000}"/>
    <cellStyle name="Vejica 8" xfId="1608" xr:uid="{00000000-0005-0000-0000-0000D8060000}"/>
    <cellStyle name="Vejica 8 2" xfId="1609" xr:uid="{00000000-0005-0000-0000-0000D9060000}"/>
    <cellStyle name="Vejica 8 2 2" xfId="1610" xr:uid="{00000000-0005-0000-0000-0000DA060000}"/>
    <cellStyle name="Vejica 8 2 3" xfId="1731" xr:uid="{00000000-0005-0000-0000-0000DB060000}"/>
    <cellStyle name="Vejica 8 3" xfId="1611" xr:uid="{00000000-0005-0000-0000-0000DC060000}"/>
    <cellStyle name="Vejica 8 3 2" xfId="1612" xr:uid="{00000000-0005-0000-0000-0000DD060000}"/>
    <cellStyle name="Vejica 8 3 3" xfId="1732" xr:uid="{00000000-0005-0000-0000-0000DE060000}"/>
    <cellStyle name="Vejica 8 4" xfId="1613" xr:uid="{00000000-0005-0000-0000-0000DF060000}"/>
    <cellStyle name="Vejica 8 5" xfId="1730" xr:uid="{00000000-0005-0000-0000-0000E0060000}"/>
    <cellStyle name="Vejica 9" xfId="1614" xr:uid="{00000000-0005-0000-0000-0000E1060000}"/>
    <cellStyle name="Vejica 9 2" xfId="1615" xr:uid="{00000000-0005-0000-0000-0000E2060000}"/>
    <cellStyle name="Vejica 9 2 2" xfId="1616" xr:uid="{00000000-0005-0000-0000-0000E3060000}"/>
    <cellStyle name="Vejica 9 2 3" xfId="1734" xr:uid="{00000000-0005-0000-0000-0000E4060000}"/>
    <cellStyle name="Vejica 9 3" xfId="1617" xr:uid="{00000000-0005-0000-0000-0000E5060000}"/>
    <cellStyle name="Vejica 9 3 2" xfId="1618" xr:uid="{00000000-0005-0000-0000-0000E6060000}"/>
    <cellStyle name="Vejica 9 3 3" xfId="1735" xr:uid="{00000000-0005-0000-0000-0000E7060000}"/>
    <cellStyle name="Vejica 9 4" xfId="1619" xr:uid="{00000000-0005-0000-0000-0000E8060000}"/>
    <cellStyle name="Vejica 9 5" xfId="1733" xr:uid="{00000000-0005-0000-0000-0000E9060000}"/>
    <cellStyle name="VN podatki" xfId="15" xr:uid="{00000000-0005-0000-0000-0000EA060000}"/>
    <cellStyle name="VN podnaslov" xfId="11" xr:uid="{00000000-0005-0000-0000-0000EB060000}"/>
    <cellStyle name="Vnos 2" xfId="1621" xr:uid="{00000000-0005-0000-0000-0000EC060000}"/>
    <cellStyle name="Vnos 2 2" xfId="1622" xr:uid="{00000000-0005-0000-0000-0000ED060000}"/>
    <cellStyle name="Vnos 2 3" xfId="1736" xr:uid="{00000000-0005-0000-0000-0000EE060000}"/>
    <cellStyle name="Vnos 3" xfId="1623" xr:uid="{00000000-0005-0000-0000-0000EF060000}"/>
    <cellStyle name="Vnos 3 2" xfId="1772" xr:uid="{00000000-0005-0000-0000-0000F0060000}"/>
    <cellStyle name="Vsota 2" xfId="1625" xr:uid="{00000000-0005-0000-0000-0000F1060000}"/>
    <cellStyle name="Vsota 2 2" xfId="1737" xr:uid="{00000000-0005-0000-0000-0000F2060000}"/>
    <cellStyle name="Warning Text 1" xfId="1626" xr:uid="{00000000-0005-0000-0000-0000F3060000}"/>
    <cellStyle name="Warning Text 2" xfId="1627" xr:uid="{00000000-0005-0000-0000-0000F4060000}"/>
    <cellStyle name="Warning Text 3" xfId="1628" xr:uid="{00000000-0005-0000-0000-0000F5060000}"/>
    <cellStyle name="Warning Text 4" xfId="1629" xr:uid="{00000000-0005-0000-0000-0000F6060000}"/>
    <cellStyle name="Warning Text 5" xfId="1630" xr:uid="{00000000-0005-0000-0000-0000F7060000}"/>
    <cellStyle name="Warning Text 6" xfId="1631" xr:uid="{00000000-0005-0000-0000-0000F8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AL4937"/>
  <sheetViews>
    <sheetView tabSelected="1" topLeftCell="A4295" zoomScale="80" zoomScaleNormal="80" workbookViewId="0">
      <selection activeCell="D4315" sqref="D4315"/>
    </sheetView>
  </sheetViews>
  <sheetFormatPr defaultColWidth="9.140625" defaultRowHeight="16.5"/>
  <cols>
    <col min="1" max="1" width="6.7109375" style="218" customWidth="1"/>
    <col min="2" max="2" width="10.7109375" style="218" customWidth="1"/>
    <col min="3" max="3" width="6.7109375" style="218" customWidth="1"/>
    <col min="4" max="4" width="71.140625" style="218" customWidth="1"/>
    <col min="5" max="5" width="3.7109375" style="218" customWidth="1"/>
    <col min="6" max="6" width="39.7109375" style="664" customWidth="1"/>
    <col min="7" max="7" width="9.7109375" style="900" customWidth="1"/>
    <col min="8" max="8" width="10.28515625" style="569" customWidth="1"/>
    <col min="9" max="9" width="3.7109375" style="242" customWidth="1"/>
    <col min="10" max="10" width="11.28515625" style="242" customWidth="1"/>
    <col min="11" max="11" width="2.7109375" style="218" customWidth="1"/>
    <col min="12" max="12" width="6.28515625" style="218" customWidth="1"/>
    <col min="13" max="13" width="2.42578125" style="218" customWidth="1"/>
    <col min="14" max="14" width="2" style="218" customWidth="1"/>
    <col min="15" max="15" width="3.28515625" style="242" customWidth="1"/>
    <col min="16" max="16" width="2.7109375" style="242" customWidth="1"/>
    <col min="17" max="17" width="2.42578125" style="242" customWidth="1"/>
    <col min="18" max="18" width="2" style="242" customWidth="1"/>
    <col min="19" max="19" width="2.85546875" style="242" customWidth="1"/>
    <col min="20" max="20" width="6.85546875" style="242" customWidth="1"/>
    <col min="21" max="21" width="3" style="242" customWidth="1"/>
    <col min="22" max="22" width="2.85546875" style="242" customWidth="1"/>
    <col min="23" max="23" width="1.5703125" style="242" customWidth="1"/>
    <col min="24" max="24" width="2.7109375" style="242" customWidth="1"/>
    <col min="25" max="25" width="8.28515625" style="242" customWidth="1"/>
    <col min="26" max="26" width="2.5703125" style="242" customWidth="1"/>
    <col min="27" max="27" width="6.7109375" style="242" customWidth="1"/>
    <col min="28" max="28" width="2.7109375" style="242" customWidth="1"/>
    <col min="29" max="29" width="8.5703125" style="242" customWidth="1"/>
    <col min="30" max="31" width="2.140625" style="242" customWidth="1"/>
    <col min="32" max="32" width="6.5703125" style="242" customWidth="1"/>
    <col min="33" max="33" width="14.7109375" style="242" customWidth="1"/>
    <col min="34" max="34" width="3" style="218" customWidth="1"/>
    <col min="35" max="35" width="3" style="243" customWidth="1"/>
    <col min="36" max="36" width="10.7109375" style="242" customWidth="1"/>
    <col min="37" max="37" width="6.28515625" style="242" customWidth="1"/>
    <col min="38" max="16384" width="9.140625" style="218"/>
  </cols>
  <sheetData>
    <row r="1" spans="1:38">
      <c r="A1" s="216"/>
      <c r="B1" s="216"/>
      <c r="C1" s="216"/>
      <c r="D1" s="216" t="s">
        <v>1881</v>
      </c>
      <c r="E1" s="216"/>
      <c r="F1" s="659"/>
      <c r="G1" s="895"/>
      <c r="H1" s="217"/>
      <c r="I1" s="218"/>
      <c r="J1" s="218"/>
      <c r="O1" s="218"/>
      <c r="P1" s="218"/>
      <c r="Q1" s="218"/>
      <c r="R1" s="218"/>
      <c r="S1" s="218"/>
      <c r="T1" s="218"/>
      <c r="U1" s="218"/>
      <c r="V1" s="218"/>
      <c r="W1" s="218"/>
      <c r="X1" s="218"/>
      <c r="Y1" s="218"/>
      <c r="Z1" s="218"/>
      <c r="AA1" s="218"/>
      <c r="AB1" s="218"/>
      <c r="AC1" s="218"/>
      <c r="AD1" s="218"/>
      <c r="AE1" s="218"/>
      <c r="AF1" s="218"/>
      <c r="AG1" s="218"/>
      <c r="AI1" s="218"/>
      <c r="AJ1" s="218"/>
      <c r="AK1" s="218"/>
    </row>
    <row r="2" spans="1:38">
      <c r="A2" s="219"/>
      <c r="B2" s="220"/>
      <c r="C2" s="220"/>
      <c r="D2" s="221"/>
      <c r="E2" s="220"/>
      <c r="F2" s="660"/>
      <c r="G2" s="896"/>
      <c r="H2" s="222"/>
      <c r="I2" s="218"/>
      <c r="J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218"/>
      <c r="Z2" s="218"/>
      <c r="AA2" s="218"/>
      <c r="AB2" s="218"/>
      <c r="AC2" s="218"/>
      <c r="AD2" s="218"/>
      <c r="AE2" s="218"/>
      <c r="AF2" s="218"/>
      <c r="AG2" s="218"/>
      <c r="AI2" s="218"/>
      <c r="AJ2" s="218"/>
      <c r="AK2" s="218"/>
    </row>
    <row r="3" spans="1:38">
      <c r="A3" s="223" t="s">
        <v>1885</v>
      </c>
      <c r="B3" s="224"/>
      <c r="C3" s="224"/>
      <c r="D3" s="225" t="s">
        <v>1882</v>
      </c>
      <c r="E3" s="226"/>
      <c r="F3" s="661"/>
      <c r="G3" s="897"/>
      <c r="H3" s="227">
        <f>H2751</f>
        <v>0</v>
      </c>
      <c r="I3" s="218"/>
      <c r="J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/>
      <c r="AG3" s="218"/>
      <c r="AI3" s="218"/>
      <c r="AJ3" s="218"/>
      <c r="AK3" s="218"/>
    </row>
    <row r="4" spans="1:38">
      <c r="A4" s="228" t="s">
        <v>1884</v>
      </c>
      <c r="B4" s="229"/>
      <c r="C4" s="229"/>
      <c r="D4" s="230" t="s">
        <v>1883</v>
      </c>
      <c r="E4" s="229"/>
      <c r="F4" s="662"/>
      <c r="G4" s="898"/>
      <c r="H4" s="231">
        <f>H4109</f>
        <v>0</v>
      </c>
      <c r="I4" s="218"/>
      <c r="J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  <c r="AA4" s="218"/>
      <c r="AB4" s="218"/>
      <c r="AC4" s="218"/>
      <c r="AD4" s="218"/>
      <c r="AE4" s="218"/>
      <c r="AF4" s="218"/>
      <c r="AG4" s="218"/>
      <c r="AI4" s="218"/>
      <c r="AJ4" s="218"/>
      <c r="AK4" s="218"/>
    </row>
    <row r="5" spans="1:38">
      <c r="A5" s="219" t="s">
        <v>2965</v>
      </c>
      <c r="B5" s="220"/>
      <c r="C5" s="220"/>
      <c r="D5" s="232" t="s">
        <v>2964</v>
      </c>
      <c r="E5" s="220"/>
      <c r="F5" s="660"/>
      <c r="G5" s="896"/>
      <c r="H5" s="222">
        <f>H4333</f>
        <v>0</v>
      </c>
      <c r="I5" s="218"/>
      <c r="J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I5" s="218"/>
      <c r="AJ5" s="218"/>
      <c r="AK5" s="218"/>
    </row>
    <row r="6" spans="1:38">
      <c r="A6" s="233"/>
      <c r="B6" s="234"/>
      <c r="C6" s="234"/>
      <c r="D6" s="234"/>
      <c r="E6" s="234"/>
      <c r="F6" s="663" t="s">
        <v>1868</v>
      </c>
      <c r="G6" s="899"/>
      <c r="H6" s="235">
        <f>SUM(H3:H5)</f>
        <v>0</v>
      </c>
      <c r="I6" s="218"/>
      <c r="J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I6" s="218"/>
      <c r="AJ6" s="218"/>
      <c r="AK6" s="218"/>
    </row>
    <row r="7" spans="1:38">
      <c r="A7" s="236"/>
      <c r="H7" s="237"/>
      <c r="I7" s="218"/>
      <c r="J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I7" s="218"/>
      <c r="AJ7" s="218"/>
      <c r="AK7" s="218"/>
    </row>
    <row r="8" spans="1:38">
      <c r="A8" s="238" t="s">
        <v>994</v>
      </c>
      <c r="B8" s="238" t="s">
        <v>995</v>
      </c>
      <c r="C8" s="238" t="s">
        <v>996</v>
      </c>
      <c r="D8" s="238" t="s">
        <v>997</v>
      </c>
      <c r="E8" s="238" t="s">
        <v>998</v>
      </c>
      <c r="F8" s="665" t="s">
        <v>999</v>
      </c>
      <c r="G8" s="901" t="s">
        <v>1000</v>
      </c>
      <c r="H8" s="239" t="s">
        <v>1001</v>
      </c>
      <c r="I8" s="240"/>
      <c r="J8" s="240"/>
      <c r="K8" s="241"/>
      <c r="L8" s="241"/>
      <c r="AG8" s="240"/>
    </row>
    <row r="9" spans="1:38" s="247" customFormat="1" ht="19.899999999999999" customHeight="1">
      <c r="A9" s="244"/>
      <c r="B9" s="244"/>
      <c r="C9" s="244"/>
      <c r="D9" s="244"/>
      <c r="E9" s="244"/>
      <c r="F9" s="666"/>
      <c r="G9" s="902" t="s">
        <v>1002</v>
      </c>
      <c r="H9" s="245" t="s">
        <v>1002</v>
      </c>
      <c r="I9" s="240"/>
      <c r="J9" s="240"/>
      <c r="K9" s="241"/>
      <c r="L9" s="241"/>
      <c r="M9" s="218"/>
      <c r="N9" s="218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  <c r="Z9" s="242"/>
      <c r="AA9" s="242"/>
      <c r="AB9" s="242"/>
      <c r="AC9" s="242"/>
      <c r="AD9" s="242"/>
      <c r="AE9" s="242"/>
      <c r="AF9" s="242"/>
      <c r="AG9" s="240"/>
      <c r="AH9" s="218"/>
      <c r="AI9" s="243"/>
      <c r="AJ9" s="242"/>
      <c r="AK9" s="242"/>
      <c r="AL9" s="246"/>
    </row>
    <row r="10" spans="1:38">
      <c r="A10" s="248"/>
      <c r="B10" s="249"/>
      <c r="C10" s="249"/>
      <c r="D10" s="249"/>
      <c r="E10" s="249"/>
      <c r="F10" s="667"/>
      <c r="G10" s="903"/>
      <c r="H10" s="250"/>
      <c r="I10" s="218"/>
      <c r="J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I10" s="218"/>
      <c r="AJ10" s="218"/>
      <c r="AK10" s="218"/>
    </row>
    <row r="11" spans="1:38" s="254" customFormat="1" ht="15.75">
      <c r="A11" s="251" t="s">
        <v>1880</v>
      </c>
      <c r="B11" s="252"/>
      <c r="C11" s="252"/>
      <c r="D11" s="252"/>
      <c r="E11" s="252"/>
      <c r="F11" s="668"/>
      <c r="G11" s="904"/>
      <c r="H11" s="253"/>
    </row>
    <row r="12" spans="1:38">
      <c r="A12" s="248"/>
      <c r="B12" s="249"/>
      <c r="C12" s="249"/>
      <c r="D12" s="249"/>
      <c r="E12" s="249"/>
      <c r="F12" s="667"/>
      <c r="G12" s="903"/>
      <c r="H12" s="250"/>
      <c r="I12" s="218"/>
      <c r="J12" s="218"/>
      <c r="O12" s="218"/>
      <c r="P12" s="218"/>
      <c r="Q12" s="218"/>
      <c r="R12" s="218"/>
      <c r="S12" s="218"/>
      <c r="T12" s="218"/>
      <c r="U12" s="218"/>
      <c r="V12" s="218"/>
      <c r="W12" s="218"/>
      <c r="X12" s="218"/>
      <c r="Y12" s="218"/>
      <c r="Z12" s="218"/>
      <c r="AA12" s="218"/>
      <c r="AB12" s="218"/>
      <c r="AC12" s="218"/>
      <c r="AD12" s="218"/>
      <c r="AE12" s="218"/>
      <c r="AF12" s="218"/>
      <c r="AG12" s="218"/>
      <c r="AI12" s="218"/>
      <c r="AJ12" s="218"/>
      <c r="AK12" s="218"/>
    </row>
    <row r="13" spans="1:38" s="247" customFormat="1" ht="14.45" customHeight="1">
      <c r="A13" s="218"/>
      <c r="B13" s="255"/>
      <c r="C13" s="255"/>
      <c r="D13" s="256" t="s">
        <v>880</v>
      </c>
      <c r="E13" s="255"/>
      <c r="F13" s="669"/>
      <c r="G13" s="894"/>
      <c r="H13" s="257"/>
      <c r="I13" s="240"/>
      <c r="J13" s="240"/>
      <c r="K13" s="241"/>
      <c r="L13" s="241"/>
      <c r="M13" s="218"/>
      <c r="N13" s="218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  <c r="AG13" s="240"/>
      <c r="AH13" s="218"/>
      <c r="AI13" s="243"/>
      <c r="AJ13" s="242"/>
      <c r="AK13" s="242"/>
      <c r="AL13" s="246"/>
    </row>
    <row r="14" spans="1:38" s="247" customFormat="1" ht="14.45" customHeight="1">
      <c r="A14" s="218"/>
      <c r="B14" s="255"/>
      <c r="C14" s="255"/>
      <c r="D14" s="258" t="s">
        <v>881</v>
      </c>
      <c r="E14" s="255"/>
      <c r="F14" s="669"/>
      <c r="G14" s="894"/>
      <c r="H14" s="257"/>
      <c r="I14" s="240"/>
      <c r="J14" s="240"/>
      <c r="K14" s="241"/>
      <c r="L14" s="241"/>
      <c r="M14" s="218"/>
      <c r="N14" s="218"/>
      <c r="O14" s="242"/>
      <c r="P14" s="242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0"/>
      <c r="AH14" s="218"/>
      <c r="AI14" s="243"/>
      <c r="AJ14" s="242"/>
      <c r="AK14" s="242"/>
      <c r="AL14" s="246"/>
    </row>
    <row r="15" spans="1:38" s="247" customFormat="1" ht="14.45" customHeight="1">
      <c r="A15" s="218"/>
      <c r="B15" s="255"/>
      <c r="C15" s="255"/>
      <c r="D15" s="5" t="s">
        <v>882</v>
      </c>
      <c r="E15" s="255"/>
      <c r="F15" s="669"/>
      <c r="G15" s="894"/>
      <c r="H15" s="257"/>
      <c r="I15" s="240"/>
      <c r="J15" s="240"/>
      <c r="K15" s="241"/>
      <c r="L15" s="241"/>
      <c r="M15" s="218"/>
      <c r="N15" s="218"/>
      <c r="O15" s="242"/>
      <c r="P15" s="242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2"/>
      <c r="AD15" s="242"/>
      <c r="AE15" s="242"/>
      <c r="AF15" s="242"/>
      <c r="AG15" s="240"/>
      <c r="AH15" s="218"/>
      <c r="AI15" s="243"/>
      <c r="AJ15" s="242"/>
      <c r="AK15" s="242"/>
      <c r="AL15" s="246"/>
    </row>
    <row r="16" spans="1:38" s="247" customFormat="1" ht="14.45" customHeight="1">
      <c r="A16" s="218"/>
      <c r="B16" s="255"/>
      <c r="C16" s="255"/>
      <c r="D16" s="772" t="s">
        <v>3028</v>
      </c>
      <c r="E16" s="255"/>
      <c r="F16" s="669"/>
      <c r="G16" s="894"/>
      <c r="H16" s="257"/>
      <c r="I16" s="259"/>
      <c r="J16" s="259"/>
      <c r="K16" s="241"/>
      <c r="L16" s="241"/>
      <c r="M16" s="218"/>
      <c r="N16" s="218"/>
      <c r="O16" s="242"/>
      <c r="P16" s="242"/>
      <c r="Q16" s="242"/>
      <c r="R16" s="242"/>
      <c r="S16" s="242"/>
      <c r="T16" s="242"/>
      <c r="U16" s="242"/>
      <c r="V16" s="242"/>
      <c r="W16" s="242"/>
      <c r="X16" s="242"/>
      <c r="Y16" s="242"/>
      <c r="Z16" s="242"/>
      <c r="AA16" s="242"/>
      <c r="AB16" s="242"/>
      <c r="AC16" s="242"/>
      <c r="AD16" s="242"/>
      <c r="AE16" s="242"/>
      <c r="AF16" s="242"/>
      <c r="AG16" s="240"/>
      <c r="AH16" s="218"/>
      <c r="AI16" s="243"/>
      <c r="AJ16" s="242"/>
      <c r="AK16" s="242"/>
      <c r="AL16" s="246"/>
    </row>
    <row r="17" spans="1:38" s="247" customFormat="1" ht="14.45" customHeight="1">
      <c r="A17" s="218"/>
      <c r="B17" s="255"/>
      <c r="C17" s="255"/>
      <c r="D17" s="5" t="s">
        <v>2009</v>
      </c>
      <c r="E17" s="255"/>
      <c r="F17" s="669"/>
      <c r="G17" s="894"/>
      <c r="H17" s="257"/>
      <c r="I17" s="240"/>
      <c r="J17" s="240"/>
      <c r="K17" s="241"/>
      <c r="L17" s="241"/>
      <c r="M17" s="218"/>
      <c r="N17" s="218"/>
      <c r="O17" s="242"/>
      <c r="P17" s="242"/>
      <c r="Q17" s="242"/>
      <c r="R17" s="242"/>
      <c r="S17" s="242"/>
      <c r="T17" s="242"/>
      <c r="U17" s="242"/>
      <c r="V17" s="242"/>
      <c r="W17" s="242"/>
      <c r="X17" s="242"/>
      <c r="Y17" s="242"/>
      <c r="Z17" s="242"/>
      <c r="AA17" s="242"/>
      <c r="AB17" s="242"/>
      <c r="AC17" s="242"/>
      <c r="AD17" s="242"/>
      <c r="AE17" s="242"/>
      <c r="AF17" s="242"/>
      <c r="AG17" s="240"/>
      <c r="AH17" s="218"/>
      <c r="AI17" s="243"/>
      <c r="AJ17" s="242"/>
      <c r="AK17" s="242"/>
      <c r="AL17" s="246"/>
    </row>
    <row r="18" spans="1:38" s="247" customFormat="1" ht="14.45" customHeight="1">
      <c r="A18" s="218"/>
      <c r="B18" s="255"/>
      <c r="C18" s="255"/>
      <c r="D18" s="5" t="s">
        <v>2010</v>
      </c>
      <c r="E18" s="255"/>
      <c r="F18" s="669"/>
      <c r="G18" s="894"/>
      <c r="H18" s="257"/>
      <c r="I18" s="240"/>
      <c r="J18" s="240"/>
      <c r="K18" s="241"/>
      <c r="L18" s="241"/>
      <c r="M18" s="218"/>
      <c r="N18" s="218"/>
      <c r="O18" s="242"/>
      <c r="P18" s="242"/>
      <c r="Q18" s="242"/>
      <c r="R18" s="242"/>
      <c r="S18" s="242"/>
      <c r="T18" s="242"/>
      <c r="U18" s="242"/>
      <c r="V18" s="242"/>
      <c r="W18" s="242"/>
      <c r="X18" s="242"/>
      <c r="Y18" s="242"/>
      <c r="Z18" s="242"/>
      <c r="AA18" s="242"/>
      <c r="AB18" s="242"/>
      <c r="AC18" s="242"/>
      <c r="AD18" s="242"/>
      <c r="AE18" s="242"/>
      <c r="AF18" s="242"/>
      <c r="AG18" s="240"/>
      <c r="AH18" s="218"/>
      <c r="AI18" s="243"/>
      <c r="AJ18" s="242"/>
      <c r="AK18" s="242"/>
      <c r="AL18" s="246"/>
    </row>
    <row r="19" spans="1:38" s="247" customFormat="1" ht="14.45" customHeight="1">
      <c r="A19" s="218"/>
      <c r="B19" s="255"/>
      <c r="C19" s="255"/>
      <c r="D19" s="5" t="s">
        <v>2011</v>
      </c>
      <c r="E19" s="255"/>
      <c r="F19" s="669"/>
      <c r="G19" s="894"/>
      <c r="H19" s="257"/>
      <c r="I19" s="240"/>
      <c r="J19" s="240"/>
      <c r="K19" s="241"/>
      <c r="L19" s="241"/>
      <c r="M19" s="218"/>
      <c r="N19" s="218"/>
      <c r="O19" s="242"/>
      <c r="P19" s="242"/>
      <c r="Q19" s="242"/>
      <c r="R19" s="242"/>
      <c r="S19" s="242"/>
      <c r="T19" s="242"/>
      <c r="U19" s="242"/>
      <c r="V19" s="242"/>
      <c r="W19" s="242"/>
      <c r="X19" s="242"/>
      <c r="Y19" s="242"/>
      <c r="Z19" s="242"/>
      <c r="AA19" s="242"/>
      <c r="AB19" s="242"/>
      <c r="AC19" s="242"/>
      <c r="AD19" s="242"/>
      <c r="AE19" s="242"/>
      <c r="AF19" s="242"/>
      <c r="AG19" s="240"/>
      <c r="AH19" s="218"/>
      <c r="AI19" s="243"/>
      <c r="AJ19" s="242"/>
      <c r="AK19" s="242"/>
      <c r="AL19" s="246"/>
    </row>
    <row r="20" spans="1:38" s="247" customFormat="1" ht="14.45" customHeight="1">
      <c r="A20" s="218"/>
      <c r="B20" s="255"/>
      <c r="C20" s="255"/>
      <c r="D20" s="5" t="s">
        <v>2012</v>
      </c>
      <c r="E20" s="255"/>
      <c r="F20" s="669"/>
      <c r="G20" s="894"/>
      <c r="H20" s="257"/>
      <c r="I20" s="240"/>
      <c r="J20" s="240"/>
      <c r="K20" s="241"/>
      <c r="L20" s="241"/>
      <c r="M20" s="218"/>
      <c r="N20" s="218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  <c r="AA20" s="242"/>
      <c r="AB20" s="242"/>
      <c r="AC20" s="242"/>
      <c r="AD20" s="242"/>
      <c r="AE20" s="242"/>
      <c r="AF20" s="242"/>
      <c r="AG20" s="240"/>
      <c r="AH20" s="218"/>
      <c r="AI20" s="243"/>
      <c r="AJ20" s="242"/>
      <c r="AK20" s="242"/>
      <c r="AL20" s="246"/>
    </row>
    <row r="21" spans="1:38" s="247" customFormat="1" ht="14.45" customHeight="1">
      <c r="A21" s="218"/>
      <c r="B21" s="255"/>
      <c r="C21" s="255"/>
      <c r="D21" s="5" t="s">
        <v>883</v>
      </c>
      <c r="E21" s="255"/>
      <c r="F21" s="669"/>
      <c r="G21" s="894"/>
      <c r="H21" s="257"/>
      <c r="I21" s="240"/>
      <c r="J21" s="240"/>
      <c r="K21" s="241"/>
      <c r="L21" s="241"/>
      <c r="M21" s="218"/>
      <c r="N21" s="218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  <c r="AA21" s="242"/>
      <c r="AB21" s="242"/>
      <c r="AC21" s="242"/>
      <c r="AD21" s="242"/>
      <c r="AE21" s="242"/>
      <c r="AF21" s="242"/>
      <c r="AG21" s="240"/>
      <c r="AH21" s="218"/>
      <c r="AI21" s="243"/>
      <c r="AJ21" s="242"/>
      <c r="AK21" s="242"/>
      <c r="AL21" s="246"/>
    </row>
    <row r="22" spans="1:38" s="247" customFormat="1" ht="14.45" customHeight="1">
      <c r="A22" s="218"/>
      <c r="B22" s="255"/>
      <c r="C22" s="255"/>
      <c r="D22" s="5" t="s">
        <v>884</v>
      </c>
      <c r="E22" s="255"/>
      <c r="F22" s="669"/>
      <c r="G22" s="894"/>
      <c r="H22" s="257"/>
      <c r="I22" s="240"/>
      <c r="J22" s="240"/>
      <c r="K22" s="241"/>
      <c r="L22" s="241"/>
      <c r="M22" s="218"/>
      <c r="N22" s="218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  <c r="AA22" s="242"/>
      <c r="AB22" s="242"/>
      <c r="AC22" s="242"/>
      <c r="AD22" s="242"/>
      <c r="AE22" s="242"/>
      <c r="AF22" s="242"/>
      <c r="AG22" s="240"/>
      <c r="AH22" s="218"/>
      <c r="AI22" s="243"/>
      <c r="AJ22" s="242"/>
      <c r="AK22" s="242"/>
      <c r="AL22" s="246"/>
    </row>
    <row r="23" spans="1:38" s="247" customFormat="1" ht="14.45" customHeight="1">
      <c r="A23" s="218"/>
      <c r="B23" s="255"/>
      <c r="C23" s="255"/>
      <c r="D23" s="5" t="s">
        <v>885</v>
      </c>
      <c r="E23" s="255"/>
      <c r="F23" s="669"/>
      <c r="G23" s="894"/>
      <c r="H23" s="257"/>
      <c r="I23" s="240"/>
      <c r="J23" s="240"/>
      <c r="K23" s="241"/>
      <c r="L23" s="241"/>
      <c r="M23" s="218"/>
      <c r="N23" s="218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0"/>
      <c r="AH23" s="218"/>
      <c r="AI23" s="243"/>
      <c r="AJ23" s="242"/>
      <c r="AK23" s="242"/>
      <c r="AL23" s="246"/>
    </row>
    <row r="24" spans="1:38" s="247" customFormat="1" ht="14.45" customHeight="1">
      <c r="A24" s="218"/>
      <c r="B24" s="255"/>
      <c r="C24" s="255"/>
      <c r="D24" s="5" t="s">
        <v>886</v>
      </c>
      <c r="E24" s="255"/>
      <c r="F24" s="669"/>
      <c r="G24" s="894"/>
      <c r="H24" s="257"/>
      <c r="I24" s="240"/>
      <c r="J24" s="240"/>
      <c r="K24" s="240"/>
      <c r="L24" s="240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  <c r="AA24" s="242"/>
      <c r="AB24" s="242"/>
      <c r="AC24" s="242"/>
      <c r="AD24" s="242"/>
      <c r="AE24" s="242"/>
      <c r="AF24" s="242"/>
      <c r="AG24" s="240"/>
      <c r="AH24" s="242"/>
      <c r="AI24" s="243"/>
      <c r="AJ24" s="242"/>
      <c r="AK24" s="242"/>
      <c r="AL24" s="246"/>
    </row>
    <row r="25" spans="1:38" s="247" customFormat="1" ht="14.45" customHeight="1">
      <c r="A25" s="218"/>
      <c r="B25" s="255"/>
      <c r="C25" s="255"/>
      <c r="D25" s="5" t="s">
        <v>3082</v>
      </c>
      <c r="E25" s="255"/>
      <c r="F25" s="669"/>
      <c r="G25" s="894"/>
      <c r="H25" s="257"/>
      <c r="I25" s="259"/>
      <c r="J25" s="259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2"/>
      <c r="X25" s="242"/>
      <c r="Y25" s="242"/>
      <c r="Z25" s="242"/>
      <c r="AA25" s="242"/>
      <c r="AB25" s="242"/>
      <c r="AC25" s="242"/>
      <c r="AD25" s="242"/>
      <c r="AE25" s="242"/>
      <c r="AF25" s="242"/>
      <c r="AG25" s="240"/>
      <c r="AH25" s="242"/>
      <c r="AI25" s="243"/>
      <c r="AJ25" s="242"/>
      <c r="AK25" s="242"/>
      <c r="AL25" s="246"/>
    </row>
    <row r="26" spans="1:38" s="247" customFormat="1" ht="14.45" customHeight="1">
      <c r="A26" s="218"/>
      <c r="B26" s="255"/>
      <c r="C26" s="255"/>
      <c r="D26" s="772" t="s">
        <v>3091</v>
      </c>
      <c r="E26" s="255"/>
      <c r="F26" s="669"/>
      <c r="G26" s="894"/>
      <c r="H26" s="257"/>
      <c r="I26" s="259"/>
      <c r="J26" s="259"/>
      <c r="K26" s="241"/>
      <c r="L26" s="241"/>
      <c r="M26" s="218"/>
      <c r="N26" s="218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  <c r="AA26" s="242"/>
      <c r="AB26" s="242"/>
      <c r="AC26" s="242"/>
      <c r="AD26" s="242"/>
      <c r="AE26" s="242"/>
      <c r="AF26" s="242"/>
      <c r="AG26" s="240"/>
      <c r="AH26" s="218"/>
      <c r="AI26" s="243"/>
      <c r="AJ26" s="242"/>
      <c r="AK26" s="242"/>
      <c r="AL26" s="246"/>
    </row>
    <row r="27" spans="1:38" s="247" customFormat="1" ht="14.45" customHeight="1">
      <c r="A27" s="218"/>
      <c r="B27" s="255"/>
      <c r="C27" s="255"/>
      <c r="D27" s="957" t="s">
        <v>2013</v>
      </c>
      <c r="E27" s="255"/>
      <c r="F27" s="669"/>
      <c r="G27" s="894"/>
      <c r="H27" s="257"/>
      <c r="I27" s="259"/>
      <c r="J27" s="259"/>
      <c r="K27" s="241"/>
      <c r="L27" s="241"/>
      <c r="M27" s="218"/>
      <c r="N27" s="218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/>
      <c r="AD27" s="242"/>
      <c r="AE27" s="242"/>
      <c r="AF27" s="242"/>
      <c r="AG27" s="240"/>
      <c r="AH27" s="218"/>
      <c r="AI27" s="243"/>
      <c r="AJ27" s="242"/>
      <c r="AK27" s="242"/>
      <c r="AL27" s="246"/>
    </row>
    <row r="28" spans="1:38" s="247" customFormat="1" ht="14.45" customHeight="1">
      <c r="A28" s="218"/>
      <c r="B28" s="255"/>
      <c r="C28" s="255"/>
      <c r="D28" s="957" t="s">
        <v>2014</v>
      </c>
      <c r="E28" s="255"/>
      <c r="F28" s="669"/>
      <c r="G28" s="894"/>
      <c r="H28" s="257"/>
      <c r="I28" s="259"/>
      <c r="J28" s="259"/>
      <c r="K28" s="241"/>
      <c r="L28" s="241"/>
      <c r="M28" s="218"/>
      <c r="N28" s="218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242"/>
      <c r="AG28" s="240"/>
      <c r="AH28" s="218"/>
      <c r="AI28" s="243"/>
      <c r="AJ28" s="242"/>
      <c r="AK28" s="242"/>
      <c r="AL28" s="246"/>
    </row>
    <row r="29" spans="1:38" s="247" customFormat="1" ht="14.45" customHeight="1">
      <c r="A29" s="218"/>
      <c r="B29" s="255"/>
      <c r="C29" s="255"/>
      <c r="D29" s="772" t="s">
        <v>2015</v>
      </c>
      <c r="E29" s="255"/>
      <c r="F29" s="669"/>
      <c r="G29" s="894"/>
      <c r="H29" s="257"/>
      <c r="I29" s="259"/>
      <c r="J29" s="259"/>
      <c r="K29" s="241"/>
      <c r="L29" s="241"/>
      <c r="M29" s="218"/>
      <c r="N29" s="218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  <c r="AA29" s="242"/>
      <c r="AB29" s="242"/>
      <c r="AC29" s="242"/>
      <c r="AD29" s="242"/>
      <c r="AE29" s="242"/>
      <c r="AF29" s="242"/>
      <c r="AG29" s="240"/>
      <c r="AH29" s="218"/>
      <c r="AI29" s="243"/>
      <c r="AJ29" s="242"/>
      <c r="AK29" s="242"/>
      <c r="AL29" s="246"/>
    </row>
    <row r="30" spans="1:38" s="247" customFormat="1" ht="14.45" customHeight="1">
      <c r="A30" s="218"/>
      <c r="B30" s="255"/>
      <c r="C30" s="255"/>
      <c r="D30" s="958" t="s">
        <v>2016</v>
      </c>
      <c r="E30" s="255"/>
      <c r="F30" s="669"/>
      <c r="G30" s="894"/>
      <c r="H30" s="257"/>
      <c r="I30" s="259"/>
      <c r="J30" s="259"/>
      <c r="K30" s="241"/>
      <c r="L30" s="241"/>
      <c r="M30" s="218"/>
      <c r="N30" s="218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  <c r="AA30" s="242"/>
      <c r="AB30" s="242"/>
      <c r="AC30" s="242"/>
      <c r="AD30" s="242"/>
      <c r="AE30" s="242"/>
      <c r="AF30" s="242"/>
      <c r="AG30" s="240"/>
      <c r="AH30" s="218"/>
      <c r="AI30" s="243"/>
      <c r="AJ30" s="242"/>
      <c r="AK30" s="242"/>
      <c r="AL30" s="246"/>
    </row>
    <row r="31" spans="1:38" s="247" customFormat="1" ht="14.45" customHeight="1">
      <c r="A31" s="218"/>
      <c r="B31" s="255"/>
      <c r="C31" s="255"/>
      <c r="D31" s="958" t="s">
        <v>2017</v>
      </c>
      <c r="E31" s="255"/>
      <c r="F31" s="669"/>
      <c r="G31" s="894"/>
      <c r="H31" s="257"/>
      <c r="I31" s="259"/>
      <c r="J31" s="259"/>
      <c r="K31" s="241"/>
      <c r="L31" s="241"/>
      <c r="M31" s="218"/>
      <c r="N31" s="218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  <c r="AC31" s="242"/>
      <c r="AD31" s="242"/>
      <c r="AE31" s="242"/>
      <c r="AF31" s="242"/>
      <c r="AG31" s="240"/>
      <c r="AH31" s="218"/>
      <c r="AI31" s="243"/>
      <c r="AJ31" s="242"/>
      <c r="AK31" s="242"/>
      <c r="AL31" s="246"/>
    </row>
    <row r="32" spans="1:38" s="247" customFormat="1" ht="14.45" customHeight="1">
      <c r="A32" s="218"/>
      <c r="B32" s="255"/>
      <c r="C32" s="255"/>
      <c r="D32" s="772" t="s">
        <v>2018</v>
      </c>
      <c r="E32" s="255"/>
      <c r="F32" s="669"/>
      <c r="G32" s="894"/>
      <c r="H32" s="257"/>
      <c r="I32" s="259"/>
      <c r="J32" s="259"/>
      <c r="K32" s="241"/>
      <c r="L32" s="241"/>
      <c r="M32" s="218"/>
      <c r="N32" s="218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  <c r="AD32" s="242"/>
      <c r="AE32" s="242"/>
      <c r="AF32" s="242"/>
      <c r="AG32" s="240"/>
      <c r="AH32" s="218"/>
      <c r="AI32" s="243"/>
      <c r="AJ32" s="242"/>
      <c r="AK32" s="242"/>
      <c r="AL32" s="246"/>
    </row>
    <row r="33" spans="1:38" s="247" customFormat="1" ht="14.45" customHeight="1">
      <c r="A33" s="218"/>
      <c r="B33" s="255"/>
      <c r="C33" s="255"/>
      <c r="D33" s="772" t="s">
        <v>3026</v>
      </c>
      <c r="E33" s="255"/>
      <c r="F33" s="669"/>
      <c r="G33" s="894"/>
      <c r="H33" s="257"/>
      <c r="I33" s="259"/>
      <c r="J33" s="259"/>
      <c r="K33" s="241"/>
      <c r="L33" s="241"/>
      <c r="M33" s="218"/>
      <c r="N33" s="218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  <c r="AA33" s="242"/>
      <c r="AB33" s="242"/>
      <c r="AC33" s="242"/>
      <c r="AD33" s="242"/>
      <c r="AE33" s="242"/>
      <c r="AF33" s="242"/>
      <c r="AG33" s="240"/>
      <c r="AH33" s="218"/>
      <c r="AI33" s="243"/>
      <c r="AJ33" s="242"/>
      <c r="AK33" s="242"/>
      <c r="AL33" s="246"/>
    </row>
    <row r="34" spans="1:38" s="247" customFormat="1" ht="14.45" customHeight="1">
      <c r="A34" s="218"/>
      <c r="B34" s="255"/>
      <c r="C34" s="255"/>
      <c r="D34" s="5" t="s">
        <v>887</v>
      </c>
      <c r="E34" s="255"/>
      <c r="F34" s="669"/>
      <c r="G34" s="894"/>
      <c r="H34" s="257"/>
      <c r="I34" s="259"/>
      <c r="J34" s="259"/>
      <c r="K34" s="241"/>
      <c r="L34" s="241"/>
      <c r="M34" s="218"/>
      <c r="N34" s="218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42"/>
      <c r="AG34" s="240"/>
      <c r="AH34" s="218"/>
      <c r="AI34" s="243"/>
      <c r="AJ34" s="242"/>
      <c r="AK34" s="242"/>
      <c r="AL34" s="246"/>
    </row>
    <row r="35" spans="1:38" s="247" customFormat="1" ht="14.45" customHeight="1">
      <c r="A35" s="218"/>
      <c r="B35" s="255"/>
      <c r="C35" s="255"/>
      <c r="D35" s="5" t="s">
        <v>888</v>
      </c>
      <c r="E35" s="255"/>
      <c r="F35" s="669"/>
      <c r="G35" s="894"/>
      <c r="H35" s="257"/>
      <c r="I35" s="259"/>
      <c r="J35" s="259"/>
      <c r="K35" s="241"/>
      <c r="L35" s="241"/>
      <c r="M35" s="218"/>
      <c r="N35" s="218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  <c r="AA35" s="242"/>
      <c r="AB35" s="242"/>
      <c r="AC35" s="242"/>
      <c r="AD35" s="242"/>
      <c r="AE35" s="242"/>
      <c r="AF35" s="242"/>
      <c r="AG35" s="240"/>
      <c r="AH35" s="218"/>
      <c r="AI35" s="243"/>
      <c r="AJ35" s="242"/>
      <c r="AK35" s="242"/>
      <c r="AL35" s="246"/>
    </row>
    <row r="36" spans="1:38" s="247" customFormat="1" ht="14.45" customHeight="1">
      <c r="A36" s="218"/>
      <c r="B36" s="255"/>
      <c r="C36" s="255"/>
      <c r="D36" s="5" t="s">
        <v>889</v>
      </c>
      <c r="E36" s="255"/>
      <c r="F36" s="669"/>
      <c r="G36" s="894"/>
      <c r="H36" s="257"/>
      <c r="I36" s="259"/>
      <c r="J36" s="259"/>
      <c r="K36" s="241"/>
      <c r="L36" s="241"/>
      <c r="M36" s="218"/>
      <c r="N36" s="218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  <c r="AA36" s="242"/>
      <c r="AB36" s="242"/>
      <c r="AC36" s="242"/>
      <c r="AD36" s="242"/>
      <c r="AE36" s="242"/>
      <c r="AF36" s="242"/>
      <c r="AG36" s="240"/>
      <c r="AH36" s="218"/>
      <c r="AI36" s="243"/>
      <c r="AJ36" s="242"/>
      <c r="AK36" s="242"/>
      <c r="AL36" s="246"/>
    </row>
    <row r="37" spans="1:38" s="247" customFormat="1" ht="14.45" customHeight="1">
      <c r="A37" s="218"/>
      <c r="B37" s="255"/>
      <c r="C37" s="255"/>
      <c r="D37" s="772" t="s">
        <v>3030</v>
      </c>
      <c r="E37" s="255"/>
      <c r="F37" s="669"/>
      <c r="G37" s="894"/>
      <c r="H37" s="257"/>
      <c r="I37" s="259"/>
      <c r="J37" s="259"/>
      <c r="K37" s="241"/>
      <c r="L37" s="241"/>
      <c r="M37" s="218"/>
      <c r="N37" s="218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42"/>
      <c r="AE37" s="242"/>
      <c r="AF37" s="242"/>
      <c r="AG37" s="240"/>
      <c r="AH37" s="218"/>
      <c r="AI37" s="243"/>
      <c r="AJ37" s="242"/>
      <c r="AK37" s="242"/>
      <c r="AL37" s="246"/>
    </row>
    <row r="38" spans="1:38" s="247" customFormat="1" ht="14.45" customHeight="1">
      <c r="A38" s="218"/>
      <c r="B38" s="255"/>
      <c r="C38" s="255"/>
      <c r="D38" s="959" t="s">
        <v>3029</v>
      </c>
      <c r="E38" s="255"/>
      <c r="F38" s="669"/>
      <c r="G38" s="894"/>
      <c r="H38" s="257"/>
      <c r="I38" s="259"/>
      <c r="J38" s="259"/>
      <c r="K38" s="241"/>
      <c r="L38" s="241"/>
      <c r="M38" s="218"/>
      <c r="N38" s="218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  <c r="AG38" s="240"/>
      <c r="AH38" s="218"/>
      <c r="AI38" s="243"/>
      <c r="AJ38" s="242"/>
      <c r="AK38" s="242"/>
      <c r="AL38" s="246"/>
    </row>
    <row r="39" spans="1:38" s="247" customFormat="1" ht="14.45" customHeight="1">
      <c r="A39" s="218"/>
      <c r="B39" s="255"/>
      <c r="C39" s="255"/>
      <c r="D39" s="5" t="s">
        <v>2019</v>
      </c>
      <c r="E39" s="255"/>
      <c r="F39" s="669"/>
      <c r="G39" s="894"/>
      <c r="H39" s="257"/>
      <c r="I39" s="259"/>
      <c r="J39" s="259"/>
      <c r="K39" s="241"/>
      <c r="L39" s="241"/>
      <c r="M39" s="218"/>
      <c r="N39" s="218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  <c r="AA39" s="242"/>
      <c r="AB39" s="242"/>
      <c r="AC39" s="242"/>
      <c r="AD39" s="242"/>
      <c r="AE39" s="242"/>
      <c r="AF39" s="242"/>
      <c r="AG39" s="240"/>
      <c r="AH39" s="218"/>
      <c r="AI39" s="243"/>
      <c r="AJ39" s="242"/>
      <c r="AK39" s="242"/>
      <c r="AL39" s="246"/>
    </row>
    <row r="40" spans="1:38" s="247" customFormat="1" ht="14.45" customHeight="1">
      <c r="A40" s="218"/>
      <c r="B40" s="255"/>
      <c r="C40" s="255"/>
      <c r="D40" s="5" t="s">
        <v>892</v>
      </c>
      <c r="E40" s="255"/>
      <c r="F40" s="669"/>
      <c r="G40" s="894"/>
      <c r="H40" s="257"/>
      <c r="I40" s="259"/>
      <c r="J40" s="259"/>
      <c r="K40" s="241"/>
      <c r="L40" s="241"/>
      <c r="M40" s="218"/>
      <c r="N40" s="218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  <c r="AA40" s="242"/>
      <c r="AB40" s="242"/>
      <c r="AC40" s="242"/>
      <c r="AD40" s="242"/>
      <c r="AE40" s="242"/>
      <c r="AF40" s="242"/>
      <c r="AG40" s="240"/>
      <c r="AH40" s="218"/>
      <c r="AI40" s="243"/>
      <c r="AJ40" s="242"/>
      <c r="AK40" s="242"/>
      <c r="AL40" s="246"/>
    </row>
    <row r="41" spans="1:38" s="247" customFormat="1" ht="14.45" customHeight="1">
      <c r="A41" s="218"/>
      <c r="B41" s="255"/>
      <c r="C41" s="255"/>
      <c r="D41" s="5" t="s">
        <v>893</v>
      </c>
      <c r="E41" s="255"/>
      <c r="F41" s="669"/>
      <c r="G41" s="894"/>
      <c r="H41" s="257"/>
      <c r="I41" s="259"/>
      <c r="J41" s="259"/>
      <c r="K41" s="241"/>
      <c r="L41" s="241"/>
      <c r="M41" s="218"/>
      <c r="N41" s="218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2"/>
      <c r="AE41" s="242"/>
      <c r="AF41" s="242"/>
      <c r="AG41" s="240"/>
      <c r="AH41" s="218"/>
      <c r="AI41" s="243"/>
      <c r="AJ41" s="242"/>
      <c r="AK41" s="242"/>
      <c r="AL41" s="246"/>
    </row>
    <row r="42" spans="1:38" s="247" customFormat="1" ht="14.45" customHeight="1">
      <c r="A42" s="218"/>
      <c r="B42" s="255"/>
      <c r="C42" s="255"/>
      <c r="D42" s="5" t="s">
        <v>894</v>
      </c>
      <c r="E42" s="255"/>
      <c r="F42" s="669"/>
      <c r="G42" s="894"/>
      <c r="H42" s="257"/>
      <c r="I42" s="259"/>
      <c r="J42" s="259"/>
      <c r="K42" s="241"/>
      <c r="L42" s="241"/>
      <c r="M42" s="218"/>
      <c r="N42" s="218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  <c r="AE42" s="242"/>
      <c r="AF42" s="242"/>
      <c r="AG42" s="240"/>
      <c r="AH42" s="218"/>
      <c r="AI42" s="243"/>
      <c r="AJ42" s="242"/>
      <c r="AK42" s="242"/>
      <c r="AL42" s="246"/>
    </row>
    <row r="43" spans="1:38" s="247" customFormat="1" ht="14.45" customHeight="1">
      <c r="A43" s="218"/>
      <c r="B43" s="255"/>
      <c r="C43" s="255"/>
      <c r="D43" s="5" t="s">
        <v>2020</v>
      </c>
      <c r="E43" s="255"/>
      <c r="F43" s="669"/>
      <c r="G43" s="894"/>
      <c r="H43" s="257"/>
      <c r="I43" s="259"/>
      <c r="J43" s="259"/>
      <c r="K43" s="241"/>
      <c r="L43" s="241"/>
      <c r="M43" s="218"/>
      <c r="N43" s="218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242"/>
      <c r="AG43" s="240"/>
      <c r="AH43" s="218"/>
      <c r="AI43" s="243"/>
      <c r="AJ43" s="242"/>
      <c r="AK43" s="242"/>
      <c r="AL43" s="246"/>
    </row>
    <row r="44" spans="1:38" s="247" customFormat="1" ht="14.25" customHeight="1">
      <c r="A44" s="218"/>
      <c r="B44" s="255"/>
      <c r="C44" s="255"/>
      <c r="D44" s="5" t="s">
        <v>896</v>
      </c>
      <c r="E44" s="255"/>
      <c r="F44" s="669"/>
      <c r="G44" s="894"/>
      <c r="H44" s="257"/>
      <c r="I44" s="259"/>
      <c r="J44" s="259"/>
      <c r="K44" s="241"/>
      <c r="L44" s="241"/>
      <c r="M44" s="218"/>
      <c r="N44" s="218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2"/>
      <c r="AE44" s="242"/>
      <c r="AF44" s="242"/>
      <c r="AG44" s="240"/>
      <c r="AH44" s="218"/>
      <c r="AI44" s="243"/>
      <c r="AJ44" s="242"/>
      <c r="AK44" s="242"/>
      <c r="AL44" s="246"/>
    </row>
    <row r="45" spans="1:38" s="247" customFormat="1" ht="14.45" customHeight="1">
      <c r="A45" s="218"/>
      <c r="B45" s="255"/>
      <c r="C45" s="255"/>
      <c r="D45" s="5" t="s">
        <v>897</v>
      </c>
      <c r="E45" s="255"/>
      <c r="F45" s="669"/>
      <c r="G45" s="949"/>
      <c r="H45" s="257"/>
      <c r="I45" s="259"/>
      <c r="J45" s="259"/>
      <c r="K45" s="241"/>
      <c r="L45" s="241"/>
      <c r="M45" s="218"/>
      <c r="N45" s="218"/>
      <c r="O45" s="242"/>
      <c r="P45" s="242"/>
      <c r="Q45" s="242"/>
      <c r="R45" s="242"/>
      <c r="S45" s="242"/>
      <c r="T45" s="242"/>
      <c r="U45" s="242"/>
      <c r="V45" s="242"/>
      <c r="W45" s="242"/>
      <c r="X45" s="242"/>
      <c r="Y45" s="242"/>
      <c r="Z45" s="242"/>
      <c r="AA45" s="242"/>
      <c r="AB45" s="242"/>
      <c r="AC45" s="242"/>
      <c r="AD45" s="242"/>
      <c r="AE45" s="242"/>
      <c r="AF45" s="242"/>
      <c r="AG45" s="240"/>
      <c r="AH45" s="218"/>
      <c r="AI45" s="243"/>
      <c r="AJ45" s="242"/>
      <c r="AK45" s="242"/>
      <c r="AL45" s="246"/>
    </row>
    <row r="46" spans="1:38" s="247" customFormat="1" ht="14.45" customHeight="1">
      <c r="A46" s="218"/>
      <c r="B46" s="255"/>
      <c r="C46" s="255"/>
      <c r="D46" s="5" t="s">
        <v>898</v>
      </c>
      <c r="E46" s="255"/>
      <c r="F46" s="669"/>
      <c r="G46" s="894"/>
      <c r="H46" s="257"/>
      <c r="I46" s="259"/>
      <c r="J46" s="259"/>
      <c r="K46" s="241"/>
      <c r="L46" s="241"/>
      <c r="M46" s="218"/>
      <c r="N46" s="218"/>
      <c r="O46" s="242"/>
      <c r="P46" s="242"/>
      <c r="Q46" s="242"/>
      <c r="R46" s="242"/>
      <c r="S46" s="242"/>
      <c r="T46" s="242"/>
      <c r="U46" s="242"/>
      <c r="V46" s="242"/>
      <c r="W46" s="242"/>
      <c r="X46" s="242"/>
      <c r="Y46" s="242"/>
      <c r="Z46" s="242"/>
      <c r="AA46" s="242"/>
      <c r="AB46" s="242"/>
      <c r="AC46" s="242"/>
      <c r="AD46" s="242"/>
      <c r="AE46" s="242"/>
      <c r="AF46" s="242"/>
      <c r="AG46" s="240"/>
      <c r="AH46" s="218"/>
      <c r="AI46" s="243"/>
      <c r="AJ46" s="242"/>
      <c r="AK46" s="242"/>
      <c r="AL46" s="246"/>
    </row>
    <row r="47" spans="1:38" s="247" customFormat="1" ht="14.45" customHeight="1">
      <c r="A47" s="218"/>
      <c r="B47" s="255"/>
      <c r="C47" s="255"/>
      <c r="D47" s="5" t="s">
        <v>899</v>
      </c>
      <c r="E47" s="255"/>
      <c r="F47" s="669"/>
      <c r="G47" s="894"/>
      <c r="H47" s="257"/>
      <c r="I47" s="259"/>
      <c r="J47" s="259"/>
      <c r="K47" s="241"/>
      <c r="L47" s="241"/>
      <c r="M47" s="218"/>
      <c r="N47" s="218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2"/>
      <c r="AE47" s="242"/>
      <c r="AF47" s="242"/>
      <c r="AG47" s="240"/>
      <c r="AH47" s="218"/>
      <c r="AI47" s="243"/>
      <c r="AJ47" s="242"/>
      <c r="AK47" s="242"/>
      <c r="AL47" s="246"/>
    </row>
    <row r="48" spans="1:38" s="247" customFormat="1" ht="14.45" customHeight="1">
      <c r="A48" s="218"/>
      <c r="B48" s="255"/>
      <c r="C48" s="255"/>
      <c r="D48" s="5"/>
      <c r="E48" s="255"/>
      <c r="F48" s="669"/>
      <c r="G48" s="894"/>
      <c r="H48" s="257"/>
      <c r="I48" s="259"/>
      <c r="J48" s="259"/>
      <c r="K48" s="241"/>
      <c r="L48" s="241"/>
      <c r="M48" s="218"/>
      <c r="N48" s="218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242"/>
      <c r="AG48" s="240"/>
      <c r="AH48" s="218"/>
      <c r="AI48" s="243"/>
      <c r="AJ48" s="242"/>
      <c r="AK48" s="242"/>
      <c r="AL48" s="246"/>
    </row>
    <row r="49" spans="1:38" s="247" customFormat="1" ht="14.45" customHeight="1">
      <c r="A49" s="218"/>
      <c r="B49" s="255"/>
      <c r="C49" s="255"/>
      <c r="D49" s="5" t="s">
        <v>2021</v>
      </c>
      <c r="E49" s="255"/>
      <c r="F49" s="669"/>
      <c r="G49" s="894"/>
      <c r="H49" s="257"/>
      <c r="I49" s="259"/>
      <c r="J49" s="259"/>
      <c r="K49" s="241"/>
      <c r="L49" s="241"/>
      <c r="M49" s="218"/>
      <c r="N49" s="218"/>
      <c r="O49" s="242"/>
      <c r="P49" s="242"/>
      <c r="Q49" s="242"/>
      <c r="R49" s="242"/>
      <c r="S49" s="242"/>
      <c r="T49" s="242"/>
      <c r="U49" s="242"/>
      <c r="V49" s="242"/>
      <c r="W49" s="242"/>
      <c r="X49" s="242"/>
      <c r="Y49" s="242"/>
      <c r="Z49" s="242"/>
      <c r="AA49" s="242"/>
      <c r="AB49" s="242"/>
      <c r="AC49" s="242"/>
      <c r="AD49" s="242"/>
      <c r="AE49" s="242"/>
      <c r="AF49" s="242"/>
      <c r="AG49" s="240"/>
      <c r="AH49" s="218"/>
      <c r="AI49" s="243"/>
      <c r="AJ49" s="242"/>
      <c r="AK49" s="242"/>
      <c r="AL49" s="246"/>
    </row>
    <row r="50" spans="1:38" s="247" customFormat="1" ht="14.45" customHeight="1">
      <c r="A50" s="218"/>
      <c r="B50" s="255"/>
      <c r="C50" s="255"/>
      <c r="D50" s="772" t="s">
        <v>3044</v>
      </c>
      <c r="E50" s="255"/>
      <c r="F50" s="669"/>
      <c r="G50" s="894"/>
      <c r="H50" s="257"/>
      <c r="I50" s="259"/>
      <c r="J50" s="259"/>
      <c r="K50" s="241"/>
      <c r="L50" s="241"/>
      <c r="M50" s="218"/>
      <c r="N50" s="218"/>
      <c r="O50" s="242"/>
      <c r="P50" s="242"/>
      <c r="Q50" s="242"/>
      <c r="R50" s="242"/>
      <c r="S50" s="242"/>
      <c r="T50" s="242"/>
      <c r="U50" s="242"/>
      <c r="V50" s="242"/>
      <c r="W50" s="242"/>
      <c r="X50" s="242"/>
      <c r="Y50" s="242"/>
      <c r="Z50" s="242"/>
      <c r="AA50" s="242"/>
      <c r="AB50" s="242"/>
      <c r="AC50" s="242"/>
      <c r="AD50" s="242"/>
      <c r="AE50" s="242"/>
      <c r="AF50" s="242"/>
      <c r="AG50" s="240"/>
      <c r="AH50" s="218"/>
      <c r="AI50" s="243"/>
      <c r="AJ50" s="242"/>
      <c r="AK50" s="242"/>
      <c r="AL50" s="246"/>
    </row>
    <row r="51" spans="1:38" s="247" customFormat="1" ht="14.45" customHeight="1">
      <c r="A51" s="218"/>
      <c r="B51" s="255"/>
      <c r="C51" s="255"/>
      <c r="D51" s="772" t="s">
        <v>2022</v>
      </c>
      <c r="E51" s="255"/>
      <c r="F51" s="669"/>
      <c r="G51" s="894"/>
      <c r="H51" s="257"/>
      <c r="I51" s="259"/>
      <c r="J51" s="259"/>
      <c r="K51" s="241"/>
      <c r="L51" s="241"/>
      <c r="M51" s="218"/>
      <c r="N51" s="218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42"/>
      <c r="AG51" s="240"/>
      <c r="AH51" s="218"/>
      <c r="AI51" s="243"/>
      <c r="AJ51" s="242"/>
      <c r="AK51" s="242"/>
      <c r="AL51" s="246"/>
    </row>
    <row r="52" spans="1:38" s="247" customFormat="1" ht="14.45" customHeight="1">
      <c r="A52" s="218"/>
      <c r="B52" s="255"/>
      <c r="C52" s="255"/>
      <c r="D52" s="772" t="s">
        <v>3043</v>
      </c>
      <c r="E52" s="255"/>
      <c r="F52" s="669"/>
      <c r="G52" s="894"/>
      <c r="H52" s="257"/>
      <c r="I52" s="259"/>
      <c r="J52" s="259"/>
      <c r="K52" s="241"/>
      <c r="L52" s="241"/>
      <c r="M52" s="218"/>
      <c r="N52" s="218"/>
      <c r="O52" s="242"/>
      <c r="P52" s="242"/>
      <c r="Q52" s="242"/>
      <c r="R52" s="242"/>
      <c r="S52" s="242"/>
      <c r="T52" s="242"/>
      <c r="U52" s="242"/>
      <c r="V52" s="242"/>
      <c r="W52" s="242"/>
      <c r="X52" s="242"/>
      <c r="Y52" s="242"/>
      <c r="Z52" s="242"/>
      <c r="AA52" s="242"/>
      <c r="AB52" s="242"/>
      <c r="AC52" s="242"/>
      <c r="AD52" s="242"/>
      <c r="AE52" s="242"/>
      <c r="AF52" s="242"/>
      <c r="AG52" s="242"/>
      <c r="AH52" s="218"/>
      <c r="AI52" s="243"/>
      <c r="AJ52" s="242"/>
      <c r="AK52" s="242"/>
      <c r="AL52" s="246"/>
    </row>
    <row r="53" spans="1:38" s="247" customFormat="1" ht="14.45" customHeight="1">
      <c r="A53" s="218"/>
      <c r="B53" s="255"/>
      <c r="C53" s="255"/>
      <c r="D53" s="5"/>
      <c r="E53" s="255"/>
      <c r="F53" s="669"/>
      <c r="G53" s="894"/>
      <c r="H53" s="257"/>
      <c r="I53" s="259"/>
      <c r="J53" s="259"/>
      <c r="K53" s="241"/>
      <c r="L53" s="241"/>
      <c r="M53" s="218"/>
      <c r="N53" s="218"/>
      <c r="O53" s="242"/>
      <c r="P53" s="242"/>
      <c r="Q53" s="242"/>
      <c r="R53" s="242"/>
      <c r="S53" s="242"/>
      <c r="T53" s="242"/>
      <c r="U53" s="242"/>
      <c r="V53" s="242"/>
      <c r="W53" s="242"/>
      <c r="X53" s="242"/>
      <c r="Y53" s="242"/>
      <c r="Z53" s="242"/>
      <c r="AA53" s="242"/>
      <c r="AB53" s="242"/>
      <c r="AC53" s="242"/>
      <c r="AD53" s="242"/>
      <c r="AE53" s="242"/>
      <c r="AF53" s="242"/>
      <c r="AG53" s="242"/>
      <c r="AH53" s="218"/>
      <c r="AI53" s="243"/>
      <c r="AJ53" s="242"/>
      <c r="AK53" s="242"/>
      <c r="AL53" s="246"/>
    </row>
    <row r="54" spans="1:38" s="247" customFormat="1" ht="14.45" customHeight="1">
      <c r="A54" s="218"/>
      <c r="B54" s="255"/>
      <c r="C54" s="255"/>
      <c r="D54" s="225" t="s">
        <v>2023</v>
      </c>
      <c r="E54" s="255"/>
      <c r="F54" s="669"/>
      <c r="G54" s="894"/>
      <c r="H54" s="257"/>
      <c r="I54" s="259"/>
      <c r="J54" s="259"/>
      <c r="K54" s="241"/>
      <c r="L54" s="241"/>
      <c r="M54" s="218"/>
      <c r="N54" s="218"/>
      <c r="O54" s="242"/>
      <c r="P54" s="242"/>
      <c r="Q54" s="242"/>
      <c r="R54" s="242"/>
      <c r="S54" s="242"/>
      <c r="T54" s="242"/>
      <c r="U54" s="242"/>
      <c r="V54" s="242"/>
      <c r="W54" s="242"/>
      <c r="X54" s="242"/>
      <c r="Y54" s="242"/>
      <c r="Z54" s="242"/>
      <c r="AA54" s="242"/>
      <c r="AB54" s="242"/>
      <c r="AC54" s="242"/>
      <c r="AD54" s="242"/>
      <c r="AE54" s="242"/>
      <c r="AF54" s="242"/>
      <c r="AG54" s="242"/>
      <c r="AH54" s="218"/>
      <c r="AI54" s="243"/>
      <c r="AJ54" s="242"/>
      <c r="AK54" s="242"/>
      <c r="AL54" s="246"/>
    </row>
    <row r="55" spans="1:38" s="247" customFormat="1" ht="14.45" customHeight="1">
      <c r="A55" s="218"/>
      <c r="B55" s="255"/>
      <c r="C55" s="255"/>
      <c r="D55" s="5" t="s">
        <v>900</v>
      </c>
      <c r="E55" s="255"/>
      <c r="F55" s="669"/>
      <c r="G55" s="894"/>
      <c r="H55" s="257"/>
      <c r="I55" s="259"/>
      <c r="J55" s="259"/>
      <c r="K55" s="241"/>
      <c r="L55" s="241"/>
      <c r="M55" s="218"/>
      <c r="N55" s="218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  <c r="AB55" s="242"/>
      <c r="AC55" s="242"/>
      <c r="AD55" s="242"/>
      <c r="AE55" s="242"/>
      <c r="AF55" s="242"/>
      <c r="AG55" s="242"/>
      <c r="AH55" s="218"/>
      <c r="AI55" s="243"/>
      <c r="AJ55" s="242"/>
      <c r="AK55" s="242"/>
      <c r="AL55" s="246"/>
    </row>
    <row r="56" spans="1:38" s="247" customFormat="1" ht="14.45" customHeight="1">
      <c r="A56" s="218"/>
      <c r="B56" s="255"/>
      <c r="C56" s="255"/>
      <c r="D56" s="5" t="s">
        <v>2024</v>
      </c>
      <c r="E56" s="255"/>
      <c r="F56" s="669"/>
      <c r="G56" s="949"/>
      <c r="H56" s="257"/>
      <c r="I56" s="259"/>
      <c r="J56" s="259"/>
      <c r="K56" s="241"/>
      <c r="L56" s="241"/>
      <c r="M56" s="218"/>
      <c r="N56" s="218"/>
      <c r="O56" s="242"/>
      <c r="P56" s="242"/>
      <c r="Q56" s="242"/>
      <c r="R56" s="242"/>
      <c r="S56" s="242"/>
      <c r="T56" s="242"/>
      <c r="U56" s="242"/>
      <c r="V56" s="242"/>
      <c r="W56" s="242"/>
      <c r="X56" s="242"/>
      <c r="Y56" s="242"/>
      <c r="Z56" s="242"/>
      <c r="AA56" s="242"/>
      <c r="AB56" s="242"/>
      <c r="AC56" s="242"/>
      <c r="AD56" s="242"/>
      <c r="AE56" s="242"/>
      <c r="AF56" s="242"/>
      <c r="AG56" s="242"/>
      <c r="AH56" s="218"/>
      <c r="AI56" s="243"/>
      <c r="AJ56" s="242"/>
      <c r="AK56" s="242"/>
      <c r="AL56" s="246"/>
    </row>
    <row r="57" spans="1:38" s="247" customFormat="1" ht="14.45" customHeight="1">
      <c r="A57" s="218"/>
      <c r="B57" s="255"/>
      <c r="C57" s="255"/>
      <c r="D57" s="5" t="s">
        <v>901</v>
      </c>
      <c r="E57" s="255"/>
      <c r="F57" s="669"/>
      <c r="G57" s="894"/>
      <c r="H57" s="257"/>
      <c r="I57" s="259"/>
      <c r="J57" s="259"/>
      <c r="K57" s="241"/>
      <c r="L57" s="241"/>
      <c r="M57" s="218"/>
      <c r="N57" s="218"/>
      <c r="O57" s="242"/>
      <c r="P57" s="242"/>
      <c r="Q57" s="242"/>
      <c r="R57" s="242"/>
      <c r="S57" s="242"/>
      <c r="T57" s="242"/>
      <c r="U57" s="242"/>
      <c r="V57" s="242"/>
      <c r="W57" s="242"/>
      <c r="X57" s="242"/>
      <c r="Y57" s="242"/>
      <c r="Z57" s="242"/>
      <c r="AA57" s="242"/>
      <c r="AB57" s="242"/>
      <c r="AC57" s="242"/>
      <c r="AD57" s="242"/>
      <c r="AE57" s="242"/>
      <c r="AF57" s="242"/>
      <c r="AG57" s="242"/>
      <c r="AH57" s="218"/>
      <c r="AI57" s="243"/>
      <c r="AJ57" s="242"/>
      <c r="AK57" s="242"/>
      <c r="AL57" s="246"/>
    </row>
    <row r="58" spans="1:38" s="247" customFormat="1" ht="14.45" customHeight="1">
      <c r="A58" s="218"/>
      <c r="B58" s="255"/>
      <c r="C58" s="255"/>
      <c r="D58" s="5" t="s">
        <v>902</v>
      </c>
      <c r="E58" s="255"/>
      <c r="F58" s="669"/>
      <c r="G58" s="894"/>
      <c r="H58" s="257"/>
      <c r="I58" s="259"/>
      <c r="J58" s="259"/>
      <c r="K58" s="241"/>
      <c r="L58" s="241"/>
      <c r="M58" s="218"/>
      <c r="N58" s="218"/>
      <c r="O58" s="242"/>
      <c r="P58" s="242"/>
      <c r="Q58" s="242"/>
      <c r="R58" s="242"/>
      <c r="S58" s="242"/>
      <c r="T58" s="242"/>
      <c r="U58" s="242"/>
      <c r="V58" s="242"/>
      <c r="W58" s="242"/>
      <c r="X58" s="242"/>
      <c r="Y58" s="242"/>
      <c r="Z58" s="242"/>
      <c r="AA58" s="242"/>
      <c r="AB58" s="242"/>
      <c r="AC58" s="242"/>
      <c r="AD58" s="242"/>
      <c r="AE58" s="242"/>
      <c r="AF58" s="242"/>
      <c r="AG58" s="242"/>
      <c r="AH58" s="218"/>
      <c r="AI58" s="243"/>
      <c r="AJ58" s="242"/>
      <c r="AK58" s="242"/>
      <c r="AL58" s="246"/>
    </row>
    <row r="59" spans="1:38" s="247" customFormat="1" ht="14.45" customHeight="1">
      <c r="A59" s="218"/>
      <c r="B59" s="255"/>
      <c r="C59" s="255"/>
      <c r="D59" s="5"/>
      <c r="E59" s="255"/>
      <c r="F59" s="669"/>
      <c r="G59" s="894"/>
      <c r="H59" s="257"/>
      <c r="I59" s="259"/>
      <c r="J59" s="259"/>
      <c r="K59" s="241"/>
      <c r="L59" s="241"/>
      <c r="M59" s="218"/>
      <c r="N59" s="218"/>
      <c r="O59" s="242"/>
      <c r="P59" s="242"/>
      <c r="Q59" s="242"/>
      <c r="R59" s="242"/>
      <c r="S59" s="242"/>
      <c r="T59" s="242"/>
      <c r="U59" s="242"/>
      <c r="V59" s="242"/>
      <c r="W59" s="242"/>
      <c r="X59" s="242"/>
      <c r="Y59" s="242"/>
      <c r="Z59" s="242"/>
      <c r="AA59" s="242"/>
      <c r="AB59" s="242"/>
      <c r="AC59" s="242"/>
      <c r="AD59" s="242"/>
      <c r="AE59" s="242"/>
      <c r="AF59" s="242"/>
      <c r="AG59" s="242"/>
      <c r="AH59" s="218"/>
      <c r="AI59" s="243"/>
      <c r="AJ59" s="242"/>
      <c r="AK59" s="242"/>
      <c r="AL59" s="246"/>
    </row>
    <row r="60" spans="1:38" s="247" customFormat="1" ht="14.45" customHeight="1">
      <c r="A60" s="218"/>
      <c r="B60" s="255"/>
      <c r="C60" s="255"/>
      <c r="D60" s="225" t="s">
        <v>903</v>
      </c>
      <c r="E60" s="255"/>
      <c r="F60" s="669"/>
      <c r="G60" s="894"/>
      <c r="H60" s="257"/>
      <c r="I60" s="259"/>
      <c r="J60" s="259"/>
      <c r="K60" s="241"/>
      <c r="L60" s="241"/>
      <c r="M60" s="218"/>
      <c r="N60" s="218"/>
      <c r="O60" s="242"/>
      <c r="P60" s="242"/>
      <c r="Q60" s="242"/>
      <c r="R60" s="242"/>
      <c r="S60" s="242"/>
      <c r="T60" s="242"/>
      <c r="U60" s="242"/>
      <c r="V60" s="242"/>
      <c r="W60" s="242"/>
      <c r="X60" s="242"/>
      <c r="Y60" s="242"/>
      <c r="Z60" s="242"/>
      <c r="AA60" s="242"/>
      <c r="AB60" s="242"/>
      <c r="AC60" s="242"/>
      <c r="AD60" s="242"/>
      <c r="AE60" s="242"/>
      <c r="AF60" s="242"/>
      <c r="AG60" s="242"/>
      <c r="AH60" s="218"/>
      <c r="AI60" s="243"/>
      <c r="AJ60" s="242"/>
      <c r="AK60" s="242"/>
      <c r="AL60" s="246"/>
    </row>
    <row r="61" spans="1:38" s="247" customFormat="1" ht="14.45" customHeight="1">
      <c r="A61" s="218"/>
      <c r="B61" s="255"/>
      <c r="C61" s="255"/>
      <c r="D61" s="5" t="s">
        <v>3031</v>
      </c>
      <c r="E61" s="255"/>
      <c r="F61" s="669"/>
      <c r="G61" s="894"/>
      <c r="H61" s="257"/>
      <c r="I61" s="259"/>
      <c r="J61" s="259"/>
      <c r="K61" s="241"/>
      <c r="L61" s="241"/>
      <c r="M61" s="218"/>
      <c r="N61" s="218"/>
      <c r="O61" s="242"/>
      <c r="P61" s="242"/>
      <c r="Q61" s="242"/>
      <c r="R61" s="242"/>
      <c r="S61" s="242"/>
      <c r="T61" s="242"/>
      <c r="U61" s="242"/>
      <c r="V61" s="242"/>
      <c r="W61" s="242"/>
      <c r="X61" s="242"/>
      <c r="Y61" s="242"/>
      <c r="Z61" s="242"/>
      <c r="AA61" s="242"/>
      <c r="AB61" s="242"/>
      <c r="AC61" s="242"/>
      <c r="AD61" s="242"/>
      <c r="AE61" s="242"/>
      <c r="AF61" s="242"/>
      <c r="AG61" s="242"/>
      <c r="AH61" s="218"/>
      <c r="AI61" s="243"/>
      <c r="AJ61" s="242"/>
      <c r="AK61" s="242"/>
      <c r="AL61" s="246"/>
    </row>
    <row r="62" spans="1:38" s="247" customFormat="1" ht="14.45" customHeight="1">
      <c r="A62" s="218"/>
      <c r="B62" s="255"/>
      <c r="C62" s="255"/>
      <c r="D62" s="5" t="s">
        <v>900</v>
      </c>
      <c r="E62" s="255"/>
      <c r="F62" s="669"/>
      <c r="G62" s="894"/>
      <c r="H62" s="257"/>
      <c r="I62" s="259"/>
      <c r="J62" s="259"/>
      <c r="K62" s="241"/>
      <c r="L62" s="241"/>
      <c r="M62" s="218"/>
      <c r="N62" s="218"/>
      <c r="O62" s="242"/>
      <c r="P62" s="242"/>
      <c r="Q62" s="242"/>
      <c r="R62" s="242"/>
      <c r="S62" s="242"/>
      <c r="T62" s="242"/>
      <c r="U62" s="242"/>
      <c r="V62" s="242"/>
      <c r="W62" s="242"/>
      <c r="X62" s="242"/>
      <c r="Y62" s="242"/>
      <c r="Z62" s="242"/>
      <c r="AA62" s="242"/>
      <c r="AB62" s="242"/>
      <c r="AC62" s="242"/>
      <c r="AD62" s="242"/>
      <c r="AE62" s="242"/>
      <c r="AF62" s="242"/>
      <c r="AG62" s="242"/>
      <c r="AH62" s="218"/>
      <c r="AI62" s="243"/>
      <c r="AJ62" s="242"/>
      <c r="AK62" s="242"/>
      <c r="AL62" s="246"/>
    </row>
    <row r="63" spans="1:38" s="247" customFormat="1" ht="14.45" customHeight="1">
      <c r="A63" s="218"/>
      <c r="B63" s="255"/>
      <c r="C63" s="255"/>
      <c r="D63" s="5" t="s">
        <v>2024</v>
      </c>
      <c r="E63" s="255"/>
      <c r="F63" s="669"/>
      <c r="G63" s="894"/>
      <c r="H63" s="257"/>
      <c r="I63" s="259"/>
      <c r="J63" s="259"/>
      <c r="K63" s="241"/>
      <c r="L63" s="241"/>
      <c r="M63" s="218"/>
      <c r="N63" s="218"/>
      <c r="O63" s="242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2"/>
      <c r="AA63" s="242"/>
      <c r="AB63" s="242"/>
      <c r="AC63" s="242"/>
      <c r="AD63" s="242"/>
      <c r="AE63" s="242"/>
      <c r="AF63" s="242"/>
      <c r="AG63" s="242"/>
      <c r="AH63" s="218"/>
      <c r="AI63" s="243"/>
      <c r="AJ63" s="242"/>
      <c r="AK63" s="242"/>
      <c r="AL63" s="246"/>
    </row>
    <row r="64" spans="1:38" s="247" customFormat="1" ht="14.45" customHeight="1">
      <c r="A64" s="218"/>
      <c r="B64" s="255"/>
      <c r="C64" s="255"/>
      <c r="D64" s="5" t="s">
        <v>905</v>
      </c>
      <c r="E64" s="255"/>
      <c r="F64" s="669"/>
      <c r="G64" s="894"/>
      <c r="H64" s="257"/>
      <c r="I64" s="259"/>
      <c r="J64" s="259"/>
      <c r="K64" s="241"/>
      <c r="L64" s="241"/>
      <c r="M64" s="218"/>
      <c r="N64" s="218"/>
      <c r="O64" s="242"/>
      <c r="P64" s="242"/>
      <c r="Q64" s="242"/>
      <c r="R64" s="242"/>
      <c r="S64" s="242"/>
      <c r="T64" s="242"/>
      <c r="U64" s="242"/>
      <c r="V64" s="242"/>
      <c r="W64" s="242"/>
      <c r="X64" s="242"/>
      <c r="Y64" s="242"/>
      <c r="Z64" s="242"/>
      <c r="AA64" s="242"/>
      <c r="AB64" s="242"/>
      <c r="AC64" s="242"/>
      <c r="AD64" s="242"/>
      <c r="AE64" s="242"/>
      <c r="AF64" s="242"/>
      <c r="AG64" s="242"/>
      <c r="AH64" s="218"/>
      <c r="AI64" s="243"/>
      <c r="AJ64" s="242"/>
      <c r="AK64" s="242"/>
      <c r="AL64" s="246"/>
    </row>
    <row r="65" spans="1:38" s="247" customFormat="1" ht="14.45" customHeight="1">
      <c r="A65" s="218"/>
      <c r="B65" s="255"/>
      <c r="C65" s="255"/>
      <c r="D65" s="5" t="s">
        <v>2025</v>
      </c>
      <c r="E65" s="255"/>
      <c r="F65" s="669"/>
      <c r="G65" s="894"/>
      <c r="H65" s="257"/>
      <c r="I65" s="259"/>
      <c r="J65" s="259"/>
      <c r="K65" s="241"/>
      <c r="L65" s="241"/>
      <c r="M65" s="218"/>
      <c r="N65" s="218"/>
      <c r="O65" s="242"/>
      <c r="P65" s="242"/>
      <c r="Q65" s="242"/>
      <c r="R65" s="242"/>
      <c r="S65" s="242"/>
      <c r="T65" s="242"/>
      <c r="U65" s="242"/>
      <c r="V65" s="242"/>
      <c r="W65" s="242"/>
      <c r="X65" s="242"/>
      <c r="Y65" s="242"/>
      <c r="Z65" s="242"/>
      <c r="AA65" s="242"/>
      <c r="AB65" s="242"/>
      <c r="AC65" s="242"/>
      <c r="AD65" s="242"/>
      <c r="AE65" s="242"/>
      <c r="AF65" s="242"/>
      <c r="AG65" s="242"/>
      <c r="AH65" s="218"/>
      <c r="AI65" s="243"/>
      <c r="AJ65" s="242"/>
      <c r="AK65" s="242"/>
      <c r="AL65" s="246"/>
    </row>
    <row r="66" spans="1:38" s="247" customFormat="1" ht="14.45" customHeight="1">
      <c r="A66" s="218"/>
      <c r="B66" s="255"/>
      <c r="C66" s="255"/>
      <c r="D66" s="5" t="s">
        <v>906</v>
      </c>
      <c r="E66" s="255"/>
      <c r="F66" s="669"/>
      <c r="G66" s="894"/>
      <c r="H66" s="257"/>
      <c r="I66" s="259"/>
      <c r="J66" s="259"/>
      <c r="K66" s="241"/>
      <c r="L66" s="241"/>
      <c r="M66" s="218"/>
      <c r="N66" s="218"/>
      <c r="O66" s="242"/>
      <c r="P66" s="242"/>
      <c r="Q66" s="242"/>
      <c r="R66" s="242"/>
      <c r="S66" s="242"/>
      <c r="T66" s="242"/>
      <c r="U66" s="242"/>
      <c r="V66" s="242"/>
      <c r="W66" s="242"/>
      <c r="X66" s="242"/>
      <c r="Y66" s="242"/>
      <c r="Z66" s="242"/>
      <c r="AA66" s="242"/>
      <c r="AB66" s="242"/>
      <c r="AC66" s="242"/>
      <c r="AD66" s="242"/>
      <c r="AE66" s="242"/>
      <c r="AF66" s="242"/>
      <c r="AG66" s="242"/>
      <c r="AH66" s="218"/>
      <c r="AI66" s="243"/>
      <c r="AJ66" s="242"/>
      <c r="AK66" s="242"/>
      <c r="AL66" s="246"/>
    </row>
    <row r="67" spans="1:38" s="247" customFormat="1" ht="14.45" customHeight="1">
      <c r="A67" s="218"/>
      <c r="B67" s="255"/>
      <c r="C67" s="255"/>
      <c r="D67" s="5" t="s">
        <v>907</v>
      </c>
      <c r="E67" s="255"/>
      <c r="F67" s="669"/>
      <c r="G67" s="894"/>
      <c r="H67" s="257"/>
      <c r="I67" s="259"/>
      <c r="J67" s="259"/>
      <c r="K67" s="241"/>
      <c r="L67" s="241"/>
      <c r="M67" s="218"/>
      <c r="N67" s="218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2"/>
      <c r="Z67" s="242"/>
      <c r="AA67" s="242"/>
      <c r="AB67" s="242"/>
      <c r="AC67" s="242"/>
      <c r="AD67" s="242"/>
      <c r="AE67" s="242"/>
      <c r="AF67" s="242"/>
      <c r="AG67" s="242"/>
      <c r="AH67" s="218"/>
      <c r="AI67" s="243"/>
      <c r="AJ67" s="242"/>
      <c r="AK67" s="242"/>
      <c r="AL67" s="246"/>
    </row>
    <row r="68" spans="1:38" s="247" customFormat="1" ht="14.45" customHeight="1">
      <c r="A68" s="218"/>
      <c r="B68" s="255"/>
      <c r="C68" s="255"/>
      <c r="D68" s="5" t="s">
        <v>908</v>
      </c>
      <c r="E68" s="255"/>
      <c r="F68" s="669"/>
      <c r="G68" s="894"/>
      <c r="H68" s="257"/>
      <c r="I68" s="259"/>
      <c r="J68" s="259"/>
      <c r="K68" s="241"/>
      <c r="L68" s="241"/>
      <c r="M68" s="218"/>
      <c r="N68" s="218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42"/>
      <c r="AE68" s="242"/>
      <c r="AF68" s="242"/>
      <c r="AG68" s="242"/>
      <c r="AH68" s="218"/>
      <c r="AI68" s="243"/>
      <c r="AJ68" s="242"/>
      <c r="AK68" s="242"/>
      <c r="AL68" s="246"/>
    </row>
    <row r="69" spans="1:38" s="247" customFormat="1" ht="14.45" customHeight="1">
      <c r="A69" s="218"/>
      <c r="B69" s="255"/>
      <c r="C69" s="255"/>
      <c r="D69" s="772" t="s">
        <v>909</v>
      </c>
      <c r="E69" s="255"/>
      <c r="F69" s="669"/>
      <c r="G69" s="894"/>
      <c r="H69" s="257"/>
      <c r="I69" s="259"/>
      <c r="J69" s="259"/>
      <c r="K69" s="241"/>
      <c r="L69" s="241"/>
      <c r="M69" s="218"/>
      <c r="N69" s="218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2"/>
      <c r="Z69" s="242"/>
      <c r="AA69" s="242"/>
      <c r="AB69" s="242"/>
      <c r="AC69" s="242"/>
      <c r="AD69" s="242"/>
      <c r="AE69" s="242"/>
      <c r="AF69" s="242"/>
      <c r="AG69" s="242"/>
      <c r="AH69" s="218"/>
      <c r="AI69" s="243"/>
      <c r="AJ69" s="242"/>
      <c r="AK69" s="242"/>
      <c r="AL69" s="246"/>
    </row>
    <row r="70" spans="1:38" s="247" customFormat="1" ht="14.45" customHeight="1">
      <c r="A70" s="218"/>
      <c r="B70" s="255"/>
      <c r="C70" s="255"/>
      <c r="D70" s="5" t="s">
        <v>910</v>
      </c>
      <c r="E70" s="255"/>
      <c r="F70" s="669"/>
      <c r="G70" s="894"/>
      <c r="H70" s="257"/>
      <c r="I70" s="259"/>
      <c r="J70" s="259"/>
      <c r="K70" s="241"/>
      <c r="L70" s="241"/>
      <c r="M70" s="218"/>
      <c r="N70" s="218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2"/>
      <c r="AC70" s="242"/>
      <c r="AD70" s="242"/>
      <c r="AE70" s="242"/>
      <c r="AF70" s="242"/>
      <c r="AG70" s="242"/>
      <c r="AH70" s="218"/>
      <c r="AI70" s="243"/>
      <c r="AJ70" s="242"/>
      <c r="AK70" s="242"/>
      <c r="AL70" s="246"/>
    </row>
    <row r="71" spans="1:38" s="247" customFormat="1" ht="14.45" customHeight="1">
      <c r="A71" s="218"/>
      <c r="B71" s="255"/>
      <c r="C71" s="255"/>
      <c r="D71" s="5" t="s">
        <v>911</v>
      </c>
      <c r="E71" s="255"/>
      <c r="F71" s="669"/>
      <c r="G71" s="894"/>
      <c r="H71" s="257"/>
      <c r="I71" s="259"/>
      <c r="J71" s="259"/>
      <c r="K71" s="241"/>
      <c r="L71" s="241"/>
      <c r="M71" s="218"/>
      <c r="N71" s="218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2"/>
      <c r="Z71" s="242"/>
      <c r="AA71" s="242"/>
      <c r="AB71" s="242"/>
      <c r="AC71" s="242"/>
      <c r="AD71" s="242"/>
      <c r="AE71" s="242"/>
      <c r="AF71" s="242"/>
      <c r="AG71" s="242"/>
      <c r="AH71" s="218"/>
      <c r="AI71" s="243"/>
      <c r="AJ71" s="242"/>
      <c r="AK71" s="242"/>
      <c r="AL71" s="246"/>
    </row>
    <row r="72" spans="1:38" s="247" customFormat="1" ht="14.45" customHeight="1">
      <c r="A72" s="218"/>
      <c r="B72" s="255"/>
      <c r="C72" s="255"/>
      <c r="D72" s="5" t="s">
        <v>912</v>
      </c>
      <c r="E72" s="255"/>
      <c r="F72" s="669"/>
      <c r="G72" s="894"/>
      <c r="H72" s="257"/>
      <c r="I72" s="259"/>
      <c r="J72" s="259"/>
      <c r="K72" s="241"/>
      <c r="L72" s="241"/>
      <c r="M72" s="218"/>
      <c r="N72" s="218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42"/>
      <c r="AG72" s="242"/>
      <c r="AH72" s="218"/>
      <c r="AI72" s="243"/>
      <c r="AJ72" s="242"/>
      <c r="AK72" s="242"/>
      <c r="AL72" s="246"/>
    </row>
    <row r="73" spans="1:38" s="247" customFormat="1" ht="14.45" customHeight="1">
      <c r="A73" s="218"/>
      <c r="B73" s="255"/>
      <c r="C73" s="255"/>
      <c r="D73" s="5" t="s">
        <v>913</v>
      </c>
      <c r="E73" s="255"/>
      <c r="F73" s="669"/>
      <c r="G73" s="894"/>
      <c r="H73" s="257"/>
      <c r="I73" s="259"/>
      <c r="J73" s="259"/>
      <c r="K73" s="241"/>
      <c r="L73" s="241"/>
      <c r="M73" s="218"/>
      <c r="N73" s="218"/>
      <c r="O73" s="242"/>
      <c r="P73" s="242"/>
      <c r="Q73" s="242"/>
      <c r="R73" s="242"/>
      <c r="S73" s="242"/>
      <c r="T73" s="242"/>
      <c r="U73" s="242"/>
      <c r="V73" s="242"/>
      <c r="W73" s="242"/>
      <c r="X73" s="242"/>
      <c r="Y73" s="242"/>
      <c r="Z73" s="242"/>
      <c r="AA73" s="242"/>
      <c r="AB73" s="242"/>
      <c r="AC73" s="242"/>
      <c r="AD73" s="242"/>
      <c r="AE73" s="242"/>
      <c r="AF73" s="242"/>
      <c r="AG73" s="242"/>
      <c r="AH73" s="218"/>
      <c r="AI73" s="243"/>
      <c r="AJ73" s="242"/>
      <c r="AK73" s="242"/>
      <c r="AL73" s="246"/>
    </row>
    <row r="74" spans="1:38" s="247" customFormat="1" ht="14.45" customHeight="1">
      <c r="A74" s="218"/>
      <c r="B74" s="255"/>
      <c r="C74" s="255"/>
      <c r="D74" s="772" t="s">
        <v>2026</v>
      </c>
      <c r="E74" s="255"/>
      <c r="F74" s="669"/>
      <c r="G74" s="894"/>
      <c r="H74" s="257"/>
      <c r="I74" s="259"/>
      <c r="J74" s="259"/>
      <c r="K74" s="241"/>
      <c r="L74" s="241"/>
      <c r="M74" s="218"/>
      <c r="N74" s="218"/>
      <c r="O74" s="242"/>
      <c r="P74" s="242"/>
      <c r="Q74" s="242"/>
      <c r="R74" s="242"/>
      <c r="S74" s="242"/>
      <c r="T74" s="242"/>
      <c r="U74" s="242"/>
      <c r="V74" s="242"/>
      <c r="W74" s="242"/>
      <c r="X74" s="242"/>
      <c r="Y74" s="242"/>
      <c r="Z74" s="242"/>
      <c r="AA74" s="242"/>
      <c r="AB74" s="242"/>
      <c r="AC74" s="242"/>
      <c r="AD74" s="242"/>
      <c r="AE74" s="242"/>
      <c r="AF74" s="242"/>
      <c r="AG74" s="242"/>
      <c r="AH74" s="218"/>
      <c r="AI74" s="243"/>
      <c r="AJ74" s="242"/>
      <c r="AK74" s="242"/>
      <c r="AL74" s="246"/>
    </row>
    <row r="75" spans="1:38" s="247" customFormat="1" ht="14.45" customHeight="1">
      <c r="A75" s="218"/>
      <c r="B75" s="255"/>
      <c r="C75" s="255"/>
      <c r="D75" s="772" t="s">
        <v>914</v>
      </c>
      <c r="E75" s="255"/>
      <c r="F75" s="669"/>
      <c r="G75" s="894"/>
      <c r="H75" s="257"/>
      <c r="I75" s="259"/>
      <c r="J75" s="259"/>
      <c r="K75" s="241"/>
      <c r="L75" s="241"/>
      <c r="M75" s="218"/>
      <c r="N75" s="218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2"/>
      <c r="Z75" s="242"/>
      <c r="AA75" s="242"/>
      <c r="AB75" s="242"/>
      <c r="AC75" s="242"/>
      <c r="AD75" s="242"/>
      <c r="AE75" s="242"/>
      <c r="AF75" s="242"/>
      <c r="AG75" s="242"/>
      <c r="AH75" s="218"/>
      <c r="AI75" s="243"/>
      <c r="AJ75" s="242"/>
      <c r="AK75" s="242"/>
      <c r="AL75" s="246"/>
    </row>
    <row r="76" spans="1:38" s="247" customFormat="1" ht="14.45" customHeight="1">
      <c r="A76" s="218"/>
      <c r="B76" s="255"/>
      <c r="C76" s="255"/>
      <c r="D76" s="772" t="s">
        <v>915</v>
      </c>
      <c r="E76" s="255"/>
      <c r="F76" s="669"/>
      <c r="G76" s="894"/>
      <c r="H76" s="257"/>
      <c r="I76" s="259"/>
      <c r="J76" s="259"/>
      <c r="K76" s="241"/>
      <c r="L76" s="241"/>
      <c r="M76" s="218"/>
      <c r="N76" s="218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2"/>
      <c r="Z76" s="242"/>
      <c r="AA76" s="242"/>
      <c r="AB76" s="242"/>
      <c r="AC76" s="242"/>
      <c r="AD76" s="242"/>
      <c r="AE76" s="242"/>
      <c r="AF76" s="242"/>
      <c r="AG76" s="242"/>
      <c r="AH76" s="218"/>
      <c r="AI76" s="243"/>
      <c r="AJ76" s="242"/>
      <c r="AK76" s="242"/>
      <c r="AL76" s="246"/>
    </row>
    <row r="77" spans="1:38" s="247" customFormat="1" ht="14.45" customHeight="1">
      <c r="A77" s="218"/>
      <c r="B77" s="255"/>
      <c r="C77" s="255"/>
      <c r="D77" s="5" t="s">
        <v>916</v>
      </c>
      <c r="E77" s="255"/>
      <c r="F77" s="669"/>
      <c r="G77" s="894"/>
      <c r="H77" s="257"/>
      <c r="I77" s="259"/>
      <c r="J77" s="259"/>
      <c r="K77" s="241"/>
      <c r="L77" s="241"/>
      <c r="M77" s="218"/>
      <c r="N77" s="218"/>
      <c r="O77" s="242"/>
      <c r="P77" s="242"/>
      <c r="Q77" s="242"/>
      <c r="R77" s="242"/>
      <c r="S77" s="242"/>
      <c r="T77" s="242"/>
      <c r="U77" s="242"/>
      <c r="V77" s="242"/>
      <c r="W77" s="242"/>
      <c r="X77" s="242"/>
      <c r="Y77" s="242"/>
      <c r="Z77" s="242"/>
      <c r="AA77" s="242"/>
      <c r="AB77" s="242"/>
      <c r="AC77" s="242"/>
      <c r="AD77" s="242"/>
      <c r="AE77" s="242"/>
      <c r="AF77" s="242"/>
      <c r="AG77" s="242"/>
      <c r="AH77" s="218"/>
      <c r="AI77" s="243"/>
      <c r="AJ77" s="242"/>
      <c r="AK77" s="242"/>
      <c r="AL77" s="246"/>
    </row>
    <row r="78" spans="1:38" s="247" customFormat="1" ht="14.45" customHeight="1">
      <c r="A78" s="218"/>
      <c r="B78" s="255"/>
      <c r="C78" s="255"/>
      <c r="D78" s="4" t="s">
        <v>917</v>
      </c>
      <c r="E78" s="255"/>
      <c r="F78" s="669"/>
      <c r="G78" s="894"/>
      <c r="H78" s="257"/>
      <c r="I78" s="259"/>
      <c r="J78" s="259"/>
      <c r="K78" s="241"/>
      <c r="L78" s="241"/>
      <c r="M78" s="218"/>
      <c r="N78" s="218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2"/>
      <c r="Z78" s="242"/>
      <c r="AA78" s="242"/>
      <c r="AB78" s="242"/>
      <c r="AC78" s="242"/>
      <c r="AD78" s="242"/>
      <c r="AE78" s="242"/>
      <c r="AF78" s="242"/>
      <c r="AG78" s="242"/>
      <c r="AH78" s="218"/>
      <c r="AI78" s="243"/>
      <c r="AJ78" s="242"/>
      <c r="AK78" s="242"/>
      <c r="AL78" s="246"/>
    </row>
    <row r="79" spans="1:38" s="247" customFormat="1" ht="14.45" customHeight="1">
      <c r="A79" s="218"/>
      <c r="B79" s="255"/>
      <c r="C79" s="255"/>
      <c r="D79" s="4" t="s">
        <v>918</v>
      </c>
      <c r="E79" s="255"/>
      <c r="F79" s="669"/>
      <c r="G79" s="894"/>
      <c r="H79" s="257"/>
      <c r="I79" s="259"/>
      <c r="J79" s="259"/>
      <c r="K79" s="241"/>
      <c r="L79" s="241"/>
      <c r="M79" s="218"/>
      <c r="N79" s="218"/>
      <c r="O79" s="242"/>
      <c r="P79" s="242"/>
      <c r="Q79" s="242"/>
      <c r="R79" s="242"/>
      <c r="S79" s="242"/>
      <c r="T79" s="242"/>
      <c r="U79" s="242"/>
      <c r="V79" s="242"/>
      <c r="W79" s="242"/>
      <c r="X79" s="242"/>
      <c r="Y79" s="242"/>
      <c r="Z79" s="242"/>
      <c r="AA79" s="242"/>
      <c r="AB79" s="242"/>
      <c r="AC79" s="242"/>
      <c r="AD79" s="242"/>
      <c r="AE79" s="242"/>
      <c r="AF79" s="242"/>
      <c r="AG79" s="242"/>
      <c r="AH79" s="218"/>
      <c r="AI79" s="243"/>
      <c r="AJ79" s="242"/>
      <c r="AK79" s="242"/>
      <c r="AL79" s="246"/>
    </row>
    <row r="80" spans="1:38" s="247" customFormat="1" ht="14.45" customHeight="1">
      <c r="A80" s="218"/>
      <c r="B80" s="255"/>
      <c r="C80" s="255"/>
      <c r="D80" s="4" t="s">
        <v>919</v>
      </c>
      <c r="E80" s="255"/>
      <c r="F80" s="669"/>
      <c r="G80" s="894"/>
      <c r="H80" s="257"/>
      <c r="I80" s="259"/>
      <c r="J80" s="259"/>
      <c r="K80" s="241"/>
      <c r="L80" s="241"/>
      <c r="M80" s="218"/>
      <c r="N80" s="218"/>
      <c r="O80" s="242"/>
      <c r="P80" s="242"/>
      <c r="Q80" s="242"/>
      <c r="R80" s="242"/>
      <c r="S80" s="242"/>
      <c r="T80" s="242"/>
      <c r="U80" s="242"/>
      <c r="V80" s="242"/>
      <c r="W80" s="242"/>
      <c r="X80" s="242"/>
      <c r="Y80" s="242"/>
      <c r="Z80" s="242"/>
      <c r="AA80" s="242"/>
      <c r="AB80" s="242"/>
      <c r="AC80" s="242"/>
      <c r="AD80" s="242"/>
      <c r="AE80" s="242"/>
      <c r="AF80" s="242"/>
      <c r="AG80" s="242"/>
      <c r="AH80" s="218"/>
      <c r="AI80" s="243"/>
      <c r="AJ80" s="242"/>
      <c r="AK80" s="242"/>
      <c r="AL80" s="246"/>
    </row>
    <row r="81" spans="1:38" s="247" customFormat="1" ht="14.45" customHeight="1">
      <c r="A81" s="218"/>
      <c r="B81" s="255"/>
      <c r="C81" s="255"/>
      <c r="D81" s="4" t="s">
        <v>920</v>
      </c>
      <c r="E81" s="255"/>
      <c r="F81" s="669"/>
      <c r="G81" s="894"/>
      <c r="H81" s="257"/>
      <c r="I81" s="259"/>
      <c r="J81" s="259"/>
      <c r="K81" s="241"/>
      <c r="L81" s="241"/>
      <c r="M81" s="218"/>
      <c r="N81" s="218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2"/>
      <c r="Z81" s="242"/>
      <c r="AA81" s="242"/>
      <c r="AB81" s="242"/>
      <c r="AC81" s="242"/>
      <c r="AD81" s="242"/>
      <c r="AE81" s="242"/>
      <c r="AF81" s="242"/>
      <c r="AG81" s="242"/>
      <c r="AH81" s="218"/>
      <c r="AI81" s="243"/>
      <c r="AJ81" s="242"/>
      <c r="AK81" s="242"/>
      <c r="AL81" s="246"/>
    </row>
    <row r="82" spans="1:38" s="247" customFormat="1" ht="14.45" customHeight="1">
      <c r="A82" s="218"/>
      <c r="B82" s="255"/>
      <c r="C82" s="255"/>
      <c r="D82" s="5" t="s">
        <v>921</v>
      </c>
      <c r="E82" s="255"/>
      <c r="F82" s="669"/>
      <c r="G82" s="894"/>
      <c r="H82" s="257"/>
      <c r="I82" s="259"/>
      <c r="J82" s="259"/>
      <c r="K82" s="241"/>
      <c r="L82" s="241"/>
      <c r="M82" s="218"/>
      <c r="N82" s="218"/>
      <c r="O82" s="242"/>
      <c r="P82" s="242"/>
      <c r="Q82" s="242"/>
      <c r="R82" s="242"/>
      <c r="S82" s="242"/>
      <c r="T82" s="242"/>
      <c r="U82" s="242"/>
      <c r="V82" s="242"/>
      <c r="W82" s="242"/>
      <c r="X82" s="242"/>
      <c r="Y82" s="242"/>
      <c r="Z82" s="242"/>
      <c r="AA82" s="242"/>
      <c r="AB82" s="242"/>
      <c r="AC82" s="242"/>
      <c r="AD82" s="242"/>
      <c r="AE82" s="242"/>
      <c r="AF82" s="242"/>
      <c r="AG82" s="242"/>
      <c r="AH82" s="218"/>
      <c r="AI82" s="243"/>
      <c r="AJ82" s="242"/>
      <c r="AK82" s="242"/>
      <c r="AL82" s="246"/>
    </row>
    <row r="83" spans="1:38" s="247" customFormat="1" ht="14.45" customHeight="1">
      <c r="A83" s="218"/>
      <c r="B83" s="255"/>
      <c r="C83" s="255"/>
      <c r="D83" s="5" t="s">
        <v>922</v>
      </c>
      <c r="E83" s="255"/>
      <c r="F83" s="669"/>
      <c r="G83" s="894"/>
      <c r="H83" s="257"/>
      <c r="I83" s="259"/>
      <c r="J83" s="259"/>
      <c r="K83" s="241"/>
      <c r="L83" s="241"/>
      <c r="M83" s="218"/>
      <c r="N83" s="218"/>
      <c r="O83" s="242"/>
      <c r="P83" s="242"/>
      <c r="Q83" s="242"/>
      <c r="R83" s="242"/>
      <c r="S83" s="242"/>
      <c r="T83" s="242"/>
      <c r="U83" s="242"/>
      <c r="V83" s="242"/>
      <c r="W83" s="242"/>
      <c r="X83" s="242"/>
      <c r="Y83" s="242"/>
      <c r="Z83" s="242"/>
      <c r="AA83" s="242"/>
      <c r="AB83" s="242"/>
      <c r="AC83" s="242"/>
      <c r="AD83" s="242"/>
      <c r="AE83" s="242"/>
      <c r="AF83" s="242"/>
      <c r="AG83" s="242"/>
      <c r="AH83" s="218"/>
      <c r="AI83" s="243"/>
      <c r="AJ83" s="242"/>
      <c r="AK83" s="242"/>
      <c r="AL83" s="246"/>
    </row>
    <row r="84" spans="1:38" s="247" customFormat="1" ht="14.45" customHeight="1">
      <c r="A84" s="218"/>
      <c r="B84" s="255"/>
      <c r="C84" s="255"/>
      <c r="D84" s="5" t="s">
        <v>923</v>
      </c>
      <c r="E84" s="255"/>
      <c r="F84" s="669"/>
      <c r="G84" s="894"/>
      <c r="H84" s="257"/>
      <c r="I84" s="259"/>
      <c r="J84" s="259"/>
      <c r="K84" s="241"/>
      <c r="L84" s="241"/>
      <c r="M84" s="218"/>
      <c r="N84" s="218"/>
      <c r="O84" s="242"/>
      <c r="P84" s="242"/>
      <c r="Q84" s="242"/>
      <c r="R84" s="242"/>
      <c r="S84" s="242"/>
      <c r="T84" s="242"/>
      <c r="U84" s="242"/>
      <c r="V84" s="242"/>
      <c r="W84" s="242"/>
      <c r="X84" s="242"/>
      <c r="Y84" s="242"/>
      <c r="Z84" s="242"/>
      <c r="AA84" s="242"/>
      <c r="AB84" s="242"/>
      <c r="AC84" s="242"/>
      <c r="AD84" s="242"/>
      <c r="AE84" s="242"/>
      <c r="AF84" s="242"/>
      <c r="AG84" s="242"/>
      <c r="AH84" s="218"/>
      <c r="AI84" s="243"/>
      <c r="AJ84" s="242"/>
      <c r="AK84" s="242"/>
      <c r="AL84" s="246"/>
    </row>
    <row r="85" spans="1:38" s="247" customFormat="1" ht="14.45" customHeight="1">
      <c r="A85" s="218"/>
      <c r="B85" s="255"/>
      <c r="C85" s="255"/>
      <c r="D85" s="5" t="s">
        <v>924</v>
      </c>
      <c r="E85" s="255"/>
      <c r="F85" s="669"/>
      <c r="G85" s="894"/>
      <c r="H85" s="257"/>
      <c r="I85" s="259"/>
      <c r="J85" s="259"/>
      <c r="K85" s="241"/>
      <c r="L85" s="241"/>
      <c r="M85" s="218"/>
      <c r="N85" s="218"/>
      <c r="O85" s="242"/>
      <c r="P85" s="242"/>
      <c r="Q85" s="242"/>
      <c r="R85" s="242"/>
      <c r="S85" s="242"/>
      <c r="T85" s="242"/>
      <c r="U85" s="242"/>
      <c r="V85" s="242"/>
      <c r="W85" s="242"/>
      <c r="X85" s="242"/>
      <c r="Y85" s="242"/>
      <c r="Z85" s="242"/>
      <c r="AA85" s="242"/>
      <c r="AB85" s="242"/>
      <c r="AC85" s="242"/>
      <c r="AD85" s="242"/>
      <c r="AE85" s="242"/>
      <c r="AF85" s="242"/>
      <c r="AG85" s="242"/>
      <c r="AH85" s="218"/>
      <c r="AI85" s="243"/>
      <c r="AJ85" s="242"/>
      <c r="AK85" s="242"/>
      <c r="AL85" s="246"/>
    </row>
    <row r="86" spans="1:38" s="247" customFormat="1" ht="14.45" customHeight="1">
      <c r="A86" s="218"/>
      <c r="B86" s="255"/>
      <c r="C86" s="255"/>
      <c r="D86" s="5" t="s">
        <v>925</v>
      </c>
      <c r="E86" s="255"/>
      <c r="F86" s="669"/>
      <c r="G86" s="894"/>
      <c r="H86" s="257"/>
      <c r="I86" s="259"/>
      <c r="J86" s="259"/>
      <c r="K86" s="241"/>
      <c r="L86" s="241"/>
      <c r="M86" s="218"/>
      <c r="N86" s="218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2"/>
      <c r="Z86" s="242"/>
      <c r="AA86" s="242"/>
      <c r="AB86" s="242"/>
      <c r="AC86" s="242"/>
      <c r="AD86" s="242"/>
      <c r="AE86" s="242"/>
      <c r="AF86" s="242"/>
      <c r="AG86" s="242"/>
      <c r="AH86" s="218"/>
      <c r="AI86" s="243"/>
      <c r="AJ86" s="242"/>
      <c r="AK86" s="242"/>
      <c r="AL86" s="246"/>
    </row>
    <row r="87" spans="1:38" s="247" customFormat="1" ht="14.45" customHeight="1">
      <c r="A87" s="218"/>
      <c r="B87" s="255"/>
      <c r="C87" s="255"/>
      <c r="D87" s="5" t="s">
        <v>926</v>
      </c>
      <c r="E87" s="255"/>
      <c r="F87" s="669"/>
      <c r="G87" s="894"/>
      <c r="H87" s="257"/>
      <c r="I87" s="259"/>
      <c r="J87" s="259"/>
      <c r="K87" s="241"/>
      <c r="L87" s="241"/>
      <c r="M87" s="218"/>
      <c r="N87" s="218"/>
      <c r="O87" s="242"/>
      <c r="P87" s="242"/>
      <c r="Q87" s="242"/>
      <c r="R87" s="242"/>
      <c r="S87" s="242"/>
      <c r="T87" s="242"/>
      <c r="U87" s="242"/>
      <c r="V87" s="242"/>
      <c r="W87" s="242"/>
      <c r="X87" s="242"/>
      <c r="Y87" s="242"/>
      <c r="Z87" s="242"/>
      <c r="AA87" s="242"/>
      <c r="AB87" s="242"/>
      <c r="AC87" s="242"/>
      <c r="AD87" s="242"/>
      <c r="AE87" s="242"/>
      <c r="AF87" s="242"/>
      <c r="AG87" s="242"/>
      <c r="AH87" s="218"/>
      <c r="AI87" s="243"/>
      <c r="AJ87" s="242"/>
      <c r="AK87" s="242"/>
      <c r="AL87" s="246"/>
    </row>
    <row r="88" spans="1:38" s="247" customFormat="1" ht="14.45" customHeight="1">
      <c r="A88" s="218"/>
      <c r="B88" s="255"/>
      <c r="C88" s="255"/>
      <c r="D88" s="5"/>
      <c r="E88" s="255"/>
      <c r="F88" s="669"/>
      <c r="G88" s="894"/>
      <c r="H88" s="257"/>
      <c r="I88" s="259"/>
      <c r="J88" s="259"/>
      <c r="K88" s="241"/>
      <c r="L88" s="241"/>
      <c r="M88" s="218"/>
      <c r="N88" s="218"/>
      <c r="O88" s="242"/>
      <c r="P88" s="242"/>
      <c r="Q88" s="242"/>
      <c r="R88" s="242"/>
      <c r="S88" s="242"/>
      <c r="T88" s="242"/>
      <c r="U88" s="242"/>
      <c r="V88" s="242"/>
      <c r="W88" s="242"/>
      <c r="X88" s="242"/>
      <c r="Y88" s="242"/>
      <c r="Z88" s="242"/>
      <c r="AA88" s="242"/>
      <c r="AB88" s="242"/>
      <c r="AC88" s="242"/>
      <c r="AD88" s="242"/>
      <c r="AE88" s="242"/>
      <c r="AF88" s="242"/>
      <c r="AG88" s="242"/>
      <c r="AH88" s="218"/>
      <c r="AI88" s="243"/>
      <c r="AJ88" s="242"/>
      <c r="AK88" s="242"/>
      <c r="AL88" s="246"/>
    </row>
    <row r="89" spans="1:38" s="247" customFormat="1" ht="14.45" customHeight="1">
      <c r="A89" s="218"/>
      <c r="B89" s="255"/>
      <c r="C89" s="255"/>
      <c r="D89" s="225" t="s">
        <v>927</v>
      </c>
      <c r="E89" s="255"/>
      <c r="F89" s="669"/>
      <c r="G89" s="894"/>
      <c r="H89" s="257"/>
      <c r="I89" s="240"/>
      <c r="J89" s="240"/>
      <c r="K89" s="241"/>
      <c r="L89" s="241"/>
      <c r="M89" s="218"/>
      <c r="N89" s="218"/>
      <c r="O89" s="242"/>
      <c r="P89" s="242"/>
      <c r="Q89" s="242"/>
      <c r="R89" s="242"/>
      <c r="S89" s="242"/>
      <c r="T89" s="242"/>
      <c r="U89" s="242"/>
      <c r="V89" s="242"/>
      <c r="W89" s="242"/>
      <c r="X89" s="242"/>
      <c r="Y89" s="242"/>
      <c r="Z89" s="242"/>
      <c r="AA89" s="242"/>
      <c r="AB89" s="242"/>
      <c r="AC89" s="242"/>
      <c r="AD89" s="242"/>
      <c r="AE89" s="242"/>
      <c r="AF89" s="242"/>
      <c r="AG89" s="242"/>
      <c r="AH89" s="218"/>
      <c r="AI89" s="243"/>
      <c r="AJ89" s="242"/>
      <c r="AK89" s="242"/>
      <c r="AL89" s="246"/>
    </row>
    <row r="90" spans="1:38" s="247" customFormat="1" ht="14.45" customHeight="1">
      <c r="A90" s="218"/>
      <c r="B90" s="255"/>
      <c r="C90" s="255"/>
      <c r="D90" s="225" t="s">
        <v>389</v>
      </c>
      <c r="E90" s="255"/>
      <c r="F90" s="669"/>
      <c r="G90" s="894"/>
      <c r="H90" s="257"/>
      <c r="I90" s="240"/>
      <c r="J90" s="240"/>
      <c r="K90" s="241"/>
      <c r="L90" s="241"/>
      <c r="M90" s="218"/>
      <c r="N90" s="218"/>
      <c r="O90" s="242"/>
      <c r="P90" s="242"/>
      <c r="Q90" s="242"/>
      <c r="R90" s="242"/>
      <c r="S90" s="242"/>
      <c r="T90" s="242"/>
      <c r="U90" s="242"/>
      <c r="V90" s="242"/>
      <c r="W90" s="242"/>
      <c r="X90" s="242"/>
      <c r="Y90" s="242"/>
      <c r="Z90" s="242"/>
      <c r="AA90" s="242"/>
      <c r="AB90" s="242"/>
      <c r="AC90" s="242"/>
      <c r="AD90" s="242"/>
      <c r="AE90" s="242"/>
      <c r="AF90" s="242"/>
      <c r="AG90" s="242"/>
      <c r="AH90" s="218"/>
      <c r="AI90" s="243"/>
      <c r="AJ90" s="242"/>
      <c r="AK90" s="242"/>
      <c r="AL90" s="246"/>
    </row>
    <row r="91" spans="1:38" s="247" customFormat="1" ht="14.45" customHeight="1">
      <c r="A91" s="218"/>
      <c r="B91" s="255"/>
      <c r="C91" s="255"/>
      <c r="D91" s="5" t="s">
        <v>928</v>
      </c>
      <c r="E91" s="255"/>
      <c r="F91" s="669"/>
      <c r="G91" s="894"/>
      <c r="H91" s="257"/>
      <c r="I91" s="240"/>
      <c r="J91" s="240"/>
      <c r="K91" s="241"/>
      <c r="L91" s="241"/>
      <c r="M91" s="218"/>
      <c r="N91" s="218"/>
      <c r="O91" s="242"/>
      <c r="P91" s="242"/>
      <c r="Q91" s="242"/>
      <c r="R91" s="242"/>
      <c r="S91" s="242"/>
      <c r="T91" s="242"/>
      <c r="U91" s="242"/>
      <c r="V91" s="242"/>
      <c r="W91" s="242"/>
      <c r="X91" s="242"/>
      <c r="Y91" s="242"/>
      <c r="Z91" s="242"/>
      <c r="AA91" s="242"/>
      <c r="AB91" s="242"/>
      <c r="AC91" s="242"/>
      <c r="AD91" s="242"/>
      <c r="AE91" s="242"/>
      <c r="AF91" s="242"/>
      <c r="AG91" s="242"/>
      <c r="AH91" s="218"/>
      <c r="AI91" s="243"/>
      <c r="AJ91" s="242"/>
      <c r="AK91" s="242"/>
      <c r="AL91" s="246"/>
    </row>
    <row r="92" spans="1:38" s="247" customFormat="1" ht="14.45" customHeight="1">
      <c r="A92" s="218"/>
      <c r="B92" s="255"/>
      <c r="C92" s="255"/>
      <c r="D92" s="5" t="s">
        <v>929</v>
      </c>
      <c r="E92" s="255"/>
      <c r="F92" s="669"/>
      <c r="G92" s="894"/>
      <c r="H92" s="257"/>
      <c r="I92" s="240"/>
      <c r="J92" s="240"/>
      <c r="K92" s="241"/>
      <c r="L92" s="241"/>
      <c r="M92" s="218"/>
      <c r="N92" s="218"/>
      <c r="O92" s="242"/>
      <c r="P92" s="242"/>
      <c r="Q92" s="242"/>
      <c r="R92" s="242"/>
      <c r="S92" s="242"/>
      <c r="T92" s="242"/>
      <c r="U92" s="242"/>
      <c r="V92" s="242"/>
      <c r="W92" s="242"/>
      <c r="X92" s="242"/>
      <c r="Y92" s="242"/>
      <c r="Z92" s="242"/>
      <c r="AA92" s="242"/>
      <c r="AB92" s="242"/>
      <c r="AC92" s="242"/>
      <c r="AD92" s="242"/>
      <c r="AE92" s="242"/>
      <c r="AF92" s="242"/>
      <c r="AG92" s="242"/>
      <c r="AH92" s="218"/>
      <c r="AI92" s="243"/>
      <c r="AJ92" s="242"/>
      <c r="AK92" s="242"/>
      <c r="AL92" s="246"/>
    </row>
    <row r="93" spans="1:38" s="247" customFormat="1" ht="14.45" customHeight="1">
      <c r="A93" s="218"/>
      <c r="B93" s="255"/>
      <c r="C93" s="255"/>
      <c r="D93" s="5" t="s">
        <v>930</v>
      </c>
      <c r="E93" s="255"/>
      <c r="F93" s="669"/>
      <c r="G93" s="894"/>
      <c r="H93" s="257"/>
      <c r="I93" s="240"/>
      <c r="J93" s="240"/>
      <c r="K93" s="241"/>
      <c r="L93" s="241"/>
      <c r="M93" s="218"/>
      <c r="N93" s="218"/>
      <c r="O93" s="242"/>
      <c r="P93" s="242"/>
      <c r="Q93" s="242"/>
      <c r="R93" s="242"/>
      <c r="S93" s="242"/>
      <c r="T93" s="242"/>
      <c r="U93" s="242"/>
      <c r="V93" s="242"/>
      <c r="W93" s="242"/>
      <c r="X93" s="242"/>
      <c r="Y93" s="242"/>
      <c r="Z93" s="242"/>
      <c r="AA93" s="242"/>
      <c r="AB93" s="242"/>
      <c r="AC93" s="242"/>
      <c r="AD93" s="242"/>
      <c r="AE93" s="242"/>
      <c r="AF93" s="242"/>
      <c r="AG93" s="242"/>
      <c r="AH93" s="218"/>
      <c r="AI93" s="243"/>
      <c r="AJ93" s="242"/>
      <c r="AK93" s="242"/>
      <c r="AL93" s="246"/>
    </row>
    <row r="94" spans="1:38" s="247" customFormat="1" ht="14.45" customHeight="1">
      <c r="A94" s="218"/>
      <c r="B94" s="255"/>
      <c r="C94" s="255"/>
      <c r="D94" s="225" t="s">
        <v>931</v>
      </c>
      <c r="E94" s="255"/>
      <c r="F94" s="669"/>
      <c r="G94" s="894"/>
      <c r="H94" s="257"/>
      <c r="I94" s="240"/>
      <c r="J94" s="240"/>
      <c r="K94" s="241"/>
      <c r="L94" s="241"/>
      <c r="M94" s="218"/>
      <c r="N94" s="218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2"/>
      <c r="Z94" s="242"/>
      <c r="AA94" s="242"/>
      <c r="AB94" s="242"/>
      <c r="AC94" s="242"/>
      <c r="AD94" s="242"/>
      <c r="AE94" s="242"/>
      <c r="AF94" s="242"/>
      <c r="AG94" s="242"/>
      <c r="AH94" s="218"/>
      <c r="AI94" s="243"/>
      <c r="AJ94" s="242"/>
      <c r="AK94" s="242"/>
      <c r="AL94" s="246"/>
    </row>
    <row r="95" spans="1:38" s="247" customFormat="1" ht="14.45" customHeight="1">
      <c r="A95" s="218"/>
      <c r="B95" s="255"/>
      <c r="C95" s="255"/>
      <c r="D95" s="772" t="s">
        <v>2027</v>
      </c>
      <c r="E95" s="255"/>
      <c r="F95" s="669"/>
      <c r="G95" s="894"/>
      <c r="H95" s="257"/>
      <c r="I95" s="240"/>
      <c r="J95" s="240"/>
      <c r="K95" s="241"/>
      <c r="L95" s="241"/>
      <c r="M95" s="218"/>
      <c r="N95" s="218"/>
      <c r="O95" s="242"/>
      <c r="P95" s="242"/>
      <c r="Q95" s="242"/>
      <c r="R95" s="242"/>
      <c r="S95" s="242"/>
      <c r="T95" s="242"/>
      <c r="U95" s="242"/>
      <c r="V95" s="242"/>
      <c r="W95" s="242"/>
      <c r="X95" s="242"/>
      <c r="Y95" s="242"/>
      <c r="Z95" s="242"/>
      <c r="AA95" s="242"/>
      <c r="AB95" s="242"/>
      <c r="AC95" s="242"/>
      <c r="AD95" s="242"/>
      <c r="AE95" s="242"/>
      <c r="AF95" s="242"/>
      <c r="AG95" s="242"/>
      <c r="AH95" s="218"/>
      <c r="AI95" s="243"/>
      <c r="AJ95" s="242"/>
      <c r="AK95" s="242"/>
      <c r="AL95" s="246"/>
    </row>
    <row r="96" spans="1:38" s="247" customFormat="1" ht="14.45" customHeight="1">
      <c r="A96" s="218"/>
      <c r="B96" s="255"/>
      <c r="C96" s="255"/>
      <c r="D96" s="772" t="s">
        <v>2028</v>
      </c>
      <c r="E96" s="255"/>
      <c r="F96" s="669"/>
      <c r="G96" s="894"/>
      <c r="H96" s="257"/>
      <c r="I96" s="240"/>
      <c r="J96" s="240"/>
      <c r="K96" s="241"/>
      <c r="L96" s="241"/>
      <c r="M96" s="218"/>
      <c r="N96" s="218"/>
      <c r="O96" s="242"/>
      <c r="P96" s="242"/>
      <c r="Q96" s="242"/>
      <c r="R96" s="242"/>
      <c r="S96" s="242"/>
      <c r="T96" s="242"/>
      <c r="U96" s="242"/>
      <c r="V96" s="242"/>
      <c r="W96" s="242"/>
      <c r="X96" s="242"/>
      <c r="Y96" s="242"/>
      <c r="Z96" s="242"/>
      <c r="AA96" s="242"/>
      <c r="AB96" s="242"/>
      <c r="AC96" s="242"/>
      <c r="AD96" s="242"/>
      <c r="AE96" s="242"/>
      <c r="AF96" s="242"/>
      <c r="AG96" s="242"/>
      <c r="AH96" s="218"/>
      <c r="AI96" s="243"/>
      <c r="AJ96" s="242"/>
      <c r="AK96" s="242"/>
      <c r="AL96" s="246"/>
    </row>
    <row r="97" spans="1:38" s="247" customFormat="1" ht="14.45" customHeight="1">
      <c r="A97" s="218"/>
      <c r="B97" s="255"/>
      <c r="C97" s="255"/>
      <c r="D97" s="4" t="s">
        <v>1913</v>
      </c>
      <c r="E97" s="255"/>
      <c r="F97" s="669"/>
      <c r="G97" s="894"/>
      <c r="H97" s="257"/>
      <c r="I97" s="240"/>
      <c r="J97" s="240"/>
      <c r="K97" s="241"/>
      <c r="L97" s="241"/>
      <c r="M97" s="218"/>
      <c r="N97" s="218"/>
      <c r="O97" s="242"/>
      <c r="P97" s="242"/>
      <c r="Q97" s="242"/>
      <c r="R97" s="242"/>
      <c r="S97" s="242"/>
      <c r="T97" s="242"/>
      <c r="U97" s="242"/>
      <c r="V97" s="242"/>
      <c r="W97" s="242"/>
      <c r="X97" s="242"/>
      <c r="Y97" s="242"/>
      <c r="Z97" s="242"/>
      <c r="AA97" s="242"/>
      <c r="AB97" s="242"/>
      <c r="AC97" s="242"/>
      <c r="AD97" s="242"/>
      <c r="AE97" s="242"/>
      <c r="AF97" s="242"/>
      <c r="AG97" s="242"/>
      <c r="AH97" s="218"/>
      <c r="AI97" s="243"/>
      <c r="AJ97" s="242"/>
      <c r="AK97" s="242"/>
      <c r="AL97" s="246"/>
    </row>
    <row r="98" spans="1:38" s="247" customFormat="1" ht="14.45" customHeight="1">
      <c r="A98" s="218"/>
      <c r="B98" s="255"/>
      <c r="C98" s="255"/>
      <c r="D98" s="4" t="s">
        <v>3032</v>
      </c>
      <c r="E98" s="255"/>
      <c r="F98" s="669"/>
      <c r="G98" s="894"/>
      <c r="H98" s="257"/>
      <c r="I98" s="240"/>
      <c r="J98" s="240"/>
      <c r="K98" s="241"/>
      <c r="L98" s="241"/>
      <c r="M98" s="218"/>
      <c r="N98" s="218"/>
      <c r="O98" s="242"/>
      <c r="P98" s="242"/>
      <c r="Q98" s="242"/>
      <c r="R98" s="242"/>
      <c r="S98" s="242"/>
      <c r="T98" s="242"/>
      <c r="U98" s="242"/>
      <c r="V98" s="242"/>
      <c r="W98" s="242"/>
      <c r="X98" s="242"/>
      <c r="Y98" s="242"/>
      <c r="Z98" s="242"/>
      <c r="AA98" s="242"/>
      <c r="AB98" s="242"/>
      <c r="AC98" s="242"/>
      <c r="AD98" s="242"/>
      <c r="AE98" s="242"/>
      <c r="AF98" s="242"/>
      <c r="AG98" s="242"/>
      <c r="AH98" s="218"/>
      <c r="AI98" s="243"/>
      <c r="AJ98" s="242"/>
      <c r="AK98" s="242"/>
      <c r="AL98" s="246"/>
    </row>
    <row r="99" spans="1:38" s="247" customFormat="1" ht="14.45" customHeight="1">
      <c r="A99" s="218"/>
      <c r="B99" s="255"/>
      <c r="C99" s="255"/>
      <c r="D99" s="4" t="s">
        <v>1914</v>
      </c>
      <c r="E99" s="255"/>
      <c r="F99" s="669"/>
      <c r="G99" s="894"/>
      <c r="H99" s="257"/>
      <c r="I99" s="240"/>
      <c r="J99" s="240"/>
      <c r="K99" s="241"/>
      <c r="L99" s="241"/>
      <c r="M99" s="218"/>
      <c r="N99" s="218"/>
      <c r="O99" s="242"/>
      <c r="P99" s="242"/>
      <c r="Q99" s="242"/>
      <c r="R99" s="242"/>
      <c r="S99" s="242"/>
      <c r="T99" s="242"/>
      <c r="U99" s="242"/>
      <c r="V99" s="242"/>
      <c r="W99" s="242"/>
      <c r="X99" s="242"/>
      <c r="Y99" s="242"/>
      <c r="Z99" s="242"/>
      <c r="AA99" s="242"/>
      <c r="AB99" s="242"/>
      <c r="AC99" s="242"/>
      <c r="AD99" s="242"/>
      <c r="AE99" s="242"/>
      <c r="AF99" s="242"/>
      <c r="AG99" s="242"/>
      <c r="AH99" s="218"/>
      <c r="AI99" s="243"/>
      <c r="AJ99" s="242"/>
      <c r="AK99" s="242"/>
      <c r="AL99" s="246"/>
    </row>
    <row r="100" spans="1:38" s="247" customFormat="1" ht="14.45" customHeight="1">
      <c r="A100" s="218"/>
      <c r="B100" s="255"/>
      <c r="C100" s="255"/>
      <c r="D100" s="4" t="s">
        <v>1915</v>
      </c>
      <c r="E100" s="255"/>
      <c r="F100" s="669"/>
      <c r="G100" s="894"/>
      <c r="H100" s="257"/>
      <c r="I100" s="240"/>
      <c r="J100" s="240"/>
      <c r="K100" s="241"/>
      <c r="L100" s="241"/>
      <c r="M100" s="218"/>
      <c r="N100" s="218"/>
      <c r="O100" s="242"/>
      <c r="P100" s="242"/>
      <c r="Q100" s="242"/>
      <c r="R100" s="242"/>
      <c r="S100" s="242"/>
      <c r="T100" s="242"/>
      <c r="U100" s="242"/>
      <c r="V100" s="242"/>
      <c r="W100" s="242"/>
      <c r="X100" s="242"/>
      <c r="Y100" s="242"/>
      <c r="Z100" s="242"/>
      <c r="AA100" s="242"/>
      <c r="AB100" s="242"/>
      <c r="AC100" s="242"/>
      <c r="AD100" s="242"/>
      <c r="AE100" s="242"/>
      <c r="AF100" s="242"/>
      <c r="AG100" s="242"/>
      <c r="AH100" s="218"/>
      <c r="AI100" s="243"/>
      <c r="AJ100" s="242"/>
      <c r="AK100" s="242"/>
      <c r="AL100" s="246"/>
    </row>
    <row r="101" spans="1:38" s="247" customFormat="1" ht="14.45" customHeight="1">
      <c r="A101" s="218"/>
      <c r="B101" s="255"/>
      <c r="C101" s="255"/>
      <c r="D101" s="4" t="s">
        <v>1916</v>
      </c>
      <c r="E101" s="255"/>
      <c r="F101" s="669"/>
      <c r="G101" s="894"/>
      <c r="H101" s="257"/>
      <c r="I101" s="240"/>
      <c r="J101" s="240"/>
      <c r="K101" s="241"/>
      <c r="L101" s="241"/>
      <c r="M101" s="218"/>
      <c r="N101" s="218"/>
      <c r="O101" s="242"/>
      <c r="P101" s="242"/>
      <c r="Q101" s="242"/>
      <c r="R101" s="242"/>
      <c r="S101" s="242"/>
      <c r="T101" s="242"/>
      <c r="U101" s="242"/>
      <c r="V101" s="242"/>
      <c r="W101" s="242"/>
      <c r="X101" s="242"/>
      <c r="Y101" s="242"/>
      <c r="Z101" s="242"/>
      <c r="AA101" s="242"/>
      <c r="AB101" s="242"/>
      <c r="AC101" s="242"/>
      <c r="AD101" s="242"/>
      <c r="AE101" s="242"/>
      <c r="AF101" s="242"/>
      <c r="AG101" s="242"/>
      <c r="AH101" s="218"/>
      <c r="AI101" s="243"/>
      <c r="AJ101" s="242"/>
      <c r="AK101" s="242"/>
      <c r="AL101" s="246"/>
    </row>
    <row r="102" spans="1:38" s="247" customFormat="1" ht="14.45" customHeight="1">
      <c r="A102" s="218"/>
      <c r="B102" s="255"/>
      <c r="C102" s="255"/>
      <c r="D102" s="5" t="s">
        <v>1917</v>
      </c>
      <c r="E102" s="255"/>
      <c r="F102" s="669"/>
      <c r="G102" s="894"/>
      <c r="H102" s="257"/>
      <c r="I102" s="240"/>
      <c r="J102" s="240"/>
      <c r="K102" s="241"/>
      <c r="L102" s="241"/>
      <c r="M102" s="218"/>
      <c r="N102" s="218"/>
      <c r="O102" s="242"/>
      <c r="P102" s="242"/>
      <c r="Q102" s="242"/>
      <c r="R102" s="242"/>
      <c r="S102" s="242"/>
      <c r="T102" s="242"/>
      <c r="U102" s="242"/>
      <c r="V102" s="242"/>
      <c r="W102" s="242"/>
      <c r="X102" s="242"/>
      <c r="Y102" s="242"/>
      <c r="Z102" s="242"/>
      <c r="AA102" s="242"/>
      <c r="AB102" s="242"/>
      <c r="AC102" s="242"/>
      <c r="AD102" s="242"/>
      <c r="AE102" s="242"/>
      <c r="AF102" s="242"/>
      <c r="AG102" s="242"/>
      <c r="AH102" s="218"/>
      <c r="AI102" s="243"/>
      <c r="AJ102" s="242"/>
      <c r="AK102" s="242"/>
      <c r="AL102" s="246"/>
    </row>
    <row r="103" spans="1:38" s="247" customFormat="1" ht="14.45" customHeight="1">
      <c r="A103" s="218"/>
      <c r="B103" s="255"/>
      <c r="C103" s="255"/>
      <c r="D103" s="5" t="s">
        <v>1918</v>
      </c>
      <c r="E103" s="255"/>
      <c r="F103" s="669"/>
      <c r="G103" s="894"/>
      <c r="H103" s="257"/>
      <c r="I103" s="240"/>
      <c r="J103" s="240"/>
      <c r="K103" s="241"/>
      <c r="L103" s="241"/>
      <c r="M103" s="218"/>
      <c r="N103" s="218"/>
      <c r="O103" s="242"/>
      <c r="P103" s="242"/>
      <c r="Q103" s="242"/>
      <c r="R103" s="242"/>
      <c r="S103" s="242"/>
      <c r="T103" s="242"/>
      <c r="U103" s="242"/>
      <c r="V103" s="242"/>
      <c r="W103" s="242"/>
      <c r="X103" s="242"/>
      <c r="Y103" s="242"/>
      <c r="Z103" s="242"/>
      <c r="AA103" s="242"/>
      <c r="AB103" s="242"/>
      <c r="AC103" s="242"/>
      <c r="AD103" s="242"/>
      <c r="AE103" s="242"/>
      <c r="AF103" s="242"/>
      <c r="AG103" s="242"/>
      <c r="AH103" s="218"/>
      <c r="AI103" s="243"/>
      <c r="AJ103" s="242"/>
      <c r="AK103" s="242"/>
      <c r="AL103" s="246"/>
    </row>
    <row r="104" spans="1:38" s="247" customFormat="1" ht="14.45" customHeight="1">
      <c r="A104" s="218"/>
      <c r="B104" s="255"/>
      <c r="C104" s="255"/>
      <c r="D104" s="225" t="s">
        <v>932</v>
      </c>
      <c r="E104" s="255"/>
      <c r="F104" s="669"/>
      <c r="G104" s="894"/>
      <c r="H104" s="257"/>
      <c r="I104" s="240"/>
      <c r="J104" s="240"/>
      <c r="K104" s="241"/>
      <c r="L104" s="241"/>
      <c r="M104" s="218"/>
      <c r="N104" s="218"/>
      <c r="O104" s="242"/>
      <c r="P104" s="242"/>
      <c r="Q104" s="242"/>
      <c r="R104" s="242"/>
      <c r="S104" s="242"/>
      <c r="T104" s="242"/>
      <c r="U104" s="242"/>
      <c r="V104" s="242"/>
      <c r="W104" s="242"/>
      <c r="X104" s="242"/>
      <c r="Y104" s="242"/>
      <c r="Z104" s="242"/>
      <c r="AA104" s="242"/>
      <c r="AB104" s="242"/>
      <c r="AC104" s="242"/>
      <c r="AD104" s="242"/>
      <c r="AE104" s="242"/>
      <c r="AF104" s="242"/>
      <c r="AG104" s="242"/>
      <c r="AH104" s="218"/>
      <c r="AI104" s="243"/>
      <c r="AJ104" s="242"/>
      <c r="AK104" s="242"/>
      <c r="AL104" s="246"/>
    </row>
    <row r="105" spans="1:38" s="247" customFormat="1" ht="14.45" customHeight="1">
      <c r="A105" s="218"/>
      <c r="B105" s="255"/>
      <c r="C105" s="255"/>
      <c r="D105" s="5" t="s">
        <v>2029</v>
      </c>
      <c r="E105" s="255"/>
      <c r="F105" s="669"/>
      <c r="G105" s="894"/>
      <c r="H105" s="257"/>
      <c r="I105" s="240"/>
      <c r="J105" s="240"/>
      <c r="K105" s="241"/>
      <c r="L105" s="241"/>
      <c r="M105" s="218"/>
      <c r="N105" s="218"/>
      <c r="O105" s="242"/>
      <c r="P105" s="242"/>
      <c r="Q105" s="242"/>
      <c r="R105" s="242"/>
      <c r="S105" s="242"/>
      <c r="T105" s="242"/>
      <c r="U105" s="242"/>
      <c r="V105" s="242"/>
      <c r="W105" s="242"/>
      <c r="X105" s="242"/>
      <c r="Y105" s="242"/>
      <c r="Z105" s="242"/>
      <c r="AA105" s="242"/>
      <c r="AB105" s="242"/>
      <c r="AC105" s="242"/>
      <c r="AD105" s="242"/>
      <c r="AE105" s="242"/>
      <c r="AF105" s="242"/>
      <c r="AG105" s="242"/>
      <c r="AH105" s="218"/>
      <c r="AI105" s="243"/>
      <c r="AJ105" s="242"/>
      <c r="AK105" s="242"/>
      <c r="AL105" s="246"/>
    </row>
    <row r="106" spans="1:38" s="247" customFormat="1" ht="14.45" customHeight="1">
      <c r="A106" s="218"/>
      <c r="B106" s="255"/>
      <c r="C106" s="255"/>
      <c r="D106" s="5" t="s">
        <v>2028</v>
      </c>
      <c r="E106" s="255"/>
      <c r="F106" s="669"/>
      <c r="G106" s="894"/>
      <c r="H106" s="257"/>
      <c r="I106" s="240"/>
      <c r="J106" s="240"/>
      <c r="K106" s="241"/>
      <c r="L106" s="241"/>
      <c r="M106" s="218"/>
      <c r="N106" s="218"/>
      <c r="O106" s="242"/>
      <c r="P106" s="242"/>
      <c r="Q106" s="242"/>
      <c r="R106" s="242"/>
      <c r="S106" s="242"/>
      <c r="T106" s="242"/>
      <c r="U106" s="242"/>
      <c r="V106" s="242"/>
      <c r="W106" s="242"/>
      <c r="X106" s="242"/>
      <c r="Y106" s="242"/>
      <c r="Z106" s="242"/>
      <c r="AA106" s="242"/>
      <c r="AB106" s="242"/>
      <c r="AC106" s="242"/>
      <c r="AD106" s="242"/>
      <c r="AE106" s="242"/>
      <c r="AF106" s="242"/>
      <c r="AG106" s="242"/>
      <c r="AH106" s="218"/>
      <c r="AI106" s="243"/>
      <c r="AJ106" s="242"/>
      <c r="AK106" s="242"/>
      <c r="AL106" s="246"/>
    </row>
    <row r="107" spans="1:38" s="247" customFormat="1" ht="14.45" customHeight="1">
      <c r="A107" s="218"/>
      <c r="B107" s="255"/>
      <c r="C107" s="255"/>
      <c r="D107" s="4" t="s">
        <v>1913</v>
      </c>
      <c r="E107" s="255"/>
      <c r="F107" s="669"/>
      <c r="G107" s="894"/>
      <c r="H107" s="257"/>
      <c r="I107" s="240"/>
      <c r="J107" s="240"/>
      <c r="K107" s="241"/>
      <c r="L107" s="241"/>
      <c r="M107" s="218"/>
      <c r="N107" s="218"/>
      <c r="O107" s="242"/>
      <c r="P107" s="242"/>
      <c r="Q107" s="242"/>
      <c r="R107" s="242"/>
      <c r="S107" s="242"/>
      <c r="T107" s="242"/>
      <c r="U107" s="242"/>
      <c r="V107" s="242"/>
      <c r="W107" s="242"/>
      <c r="X107" s="242"/>
      <c r="Y107" s="242"/>
      <c r="Z107" s="242"/>
      <c r="AA107" s="242"/>
      <c r="AB107" s="242"/>
      <c r="AC107" s="242"/>
      <c r="AD107" s="242"/>
      <c r="AE107" s="242"/>
      <c r="AF107" s="242"/>
      <c r="AG107" s="242"/>
      <c r="AH107" s="218"/>
      <c r="AI107" s="243"/>
      <c r="AJ107" s="242"/>
      <c r="AK107" s="242"/>
      <c r="AL107" s="246"/>
    </row>
    <row r="108" spans="1:38" s="247" customFormat="1" ht="14.45" customHeight="1">
      <c r="A108" s="218"/>
      <c r="B108" s="255"/>
      <c r="C108" s="255"/>
      <c r="D108" s="4" t="s">
        <v>3032</v>
      </c>
      <c r="E108" s="255"/>
      <c r="F108" s="669"/>
      <c r="G108" s="894"/>
      <c r="H108" s="257"/>
      <c r="I108" s="240"/>
      <c r="J108" s="240"/>
      <c r="K108" s="241"/>
      <c r="L108" s="241"/>
      <c r="M108" s="218"/>
      <c r="N108" s="218"/>
      <c r="O108" s="242"/>
      <c r="P108" s="242"/>
      <c r="Q108" s="242"/>
      <c r="R108" s="242"/>
      <c r="S108" s="242"/>
      <c r="T108" s="242"/>
      <c r="U108" s="242"/>
      <c r="V108" s="242"/>
      <c r="W108" s="242"/>
      <c r="X108" s="242"/>
      <c r="Y108" s="242"/>
      <c r="Z108" s="242"/>
      <c r="AA108" s="242"/>
      <c r="AB108" s="242"/>
      <c r="AC108" s="242"/>
      <c r="AD108" s="242"/>
      <c r="AE108" s="242"/>
      <c r="AF108" s="242"/>
      <c r="AG108" s="242"/>
      <c r="AH108" s="218"/>
      <c r="AI108" s="243"/>
      <c r="AJ108" s="242"/>
      <c r="AK108" s="242"/>
      <c r="AL108" s="246"/>
    </row>
    <row r="109" spans="1:38" s="247" customFormat="1" ht="14.45" customHeight="1">
      <c r="A109" s="218"/>
      <c r="B109" s="255"/>
      <c r="C109" s="255"/>
      <c r="D109" s="4" t="s">
        <v>1915</v>
      </c>
      <c r="E109" s="255"/>
      <c r="F109" s="669"/>
      <c r="G109" s="894"/>
      <c r="H109" s="257"/>
      <c r="I109" s="240"/>
      <c r="J109" s="240"/>
      <c r="K109" s="241"/>
      <c r="L109" s="241"/>
      <c r="M109" s="218"/>
      <c r="N109" s="218"/>
      <c r="O109" s="242"/>
      <c r="P109" s="242"/>
      <c r="Q109" s="242"/>
      <c r="R109" s="242"/>
      <c r="S109" s="242"/>
      <c r="T109" s="242"/>
      <c r="U109" s="242"/>
      <c r="V109" s="242"/>
      <c r="W109" s="242"/>
      <c r="X109" s="242"/>
      <c r="Y109" s="242"/>
      <c r="Z109" s="242"/>
      <c r="AA109" s="242"/>
      <c r="AB109" s="242"/>
      <c r="AC109" s="242"/>
      <c r="AD109" s="242"/>
      <c r="AE109" s="242"/>
      <c r="AF109" s="242"/>
      <c r="AG109" s="242"/>
      <c r="AH109" s="218"/>
      <c r="AI109" s="243"/>
      <c r="AJ109" s="242"/>
      <c r="AK109" s="242"/>
      <c r="AL109" s="246"/>
    </row>
    <row r="110" spans="1:38" s="247" customFormat="1" ht="14.45" customHeight="1">
      <c r="A110" s="218"/>
      <c r="B110" s="255"/>
      <c r="C110" s="255"/>
      <c r="D110" s="4" t="s">
        <v>1916</v>
      </c>
      <c r="E110" s="255"/>
      <c r="F110" s="669"/>
      <c r="G110" s="894"/>
      <c r="H110" s="257"/>
      <c r="I110" s="240"/>
      <c r="J110" s="240"/>
      <c r="K110" s="241"/>
      <c r="L110" s="241"/>
      <c r="M110" s="218"/>
      <c r="N110" s="218"/>
      <c r="O110" s="242"/>
      <c r="P110" s="242"/>
      <c r="Q110" s="242"/>
      <c r="R110" s="242"/>
      <c r="S110" s="242"/>
      <c r="T110" s="242"/>
      <c r="U110" s="242"/>
      <c r="V110" s="242"/>
      <c r="W110" s="242"/>
      <c r="X110" s="242"/>
      <c r="Y110" s="242"/>
      <c r="Z110" s="242"/>
      <c r="AA110" s="242"/>
      <c r="AB110" s="242"/>
      <c r="AC110" s="242"/>
      <c r="AD110" s="242"/>
      <c r="AE110" s="242"/>
      <c r="AF110" s="242"/>
      <c r="AG110" s="242"/>
      <c r="AH110" s="218"/>
      <c r="AI110" s="243"/>
      <c r="AJ110" s="242"/>
      <c r="AK110" s="242"/>
      <c r="AL110" s="246"/>
    </row>
    <row r="111" spans="1:38" s="247" customFormat="1" ht="14.45" customHeight="1">
      <c r="A111" s="218"/>
      <c r="B111" s="255"/>
      <c r="C111" s="255"/>
      <c r="D111" s="4" t="s">
        <v>933</v>
      </c>
      <c r="E111" s="255"/>
      <c r="F111" s="669"/>
      <c r="G111" s="894"/>
      <c r="H111" s="257"/>
      <c r="I111" s="240"/>
      <c r="J111" s="240"/>
      <c r="K111" s="241"/>
      <c r="L111" s="241"/>
      <c r="M111" s="218"/>
      <c r="N111" s="218"/>
      <c r="O111" s="242"/>
      <c r="P111" s="242"/>
      <c r="Q111" s="242"/>
      <c r="R111" s="242"/>
      <c r="S111" s="242"/>
      <c r="T111" s="242"/>
      <c r="U111" s="242"/>
      <c r="V111" s="242"/>
      <c r="W111" s="242"/>
      <c r="X111" s="242"/>
      <c r="Y111" s="242"/>
      <c r="Z111" s="242"/>
      <c r="AA111" s="242"/>
      <c r="AB111" s="242"/>
      <c r="AC111" s="242"/>
      <c r="AD111" s="242"/>
      <c r="AE111" s="242"/>
      <c r="AF111" s="242"/>
      <c r="AG111" s="242"/>
      <c r="AH111" s="218"/>
      <c r="AI111" s="243"/>
      <c r="AJ111" s="242"/>
      <c r="AK111" s="242"/>
      <c r="AL111" s="246"/>
    </row>
    <row r="112" spans="1:38" s="247" customFormat="1" ht="14.45" customHeight="1">
      <c r="A112" s="218"/>
      <c r="B112" s="255"/>
      <c r="C112" s="255"/>
      <c r="D112" s="4" t="s">
        <v>3033</v>
      </c>
      <c r="E112" s="255"/>
      <c r="F112" s="669"/>
      <c r="G112" s="894"/>
      <c r="H112" s="257"/>
      <c r="I112" s="240"/>
      <c r="J112" s="240"/>
      <c r="K112" s="241"/>
      <c r="L112" s="241"/>
      <c r="M112" s="218"/>
      <c r="N112" s="218"/>
      <c r="O112" s="242"/>
      <c r="P112" s="242"/>
      <c r="Q112" s="242"/>
      <c r="R112" s="242"/>
      <c r="S112" s="242"/>
      <c r="T112" s="242"/>
      <c r="U112" s="242"/>
      <c r="V112" s="242"/>
      <c r="W112" s="242"/>
      <c r="X112" s="242"/>
      <c r="Y112" s="242"/>
      <c r="Z112" s="242"/>
      <c r="AA112" s="242"/>
      <c r="AB112" s="242"/>
      <c r="AC112" s="242"/>
      <c r="AD112" s="242"/>
      <c r="AE112" s="242"/>
      <c r="AF112" s="242"/>
      <c r="AG112" s="242"/>
      <c r="AH112" s="218"/>
      <c r="AI112" s="243"/>
      <c r="AJ112" s="242"/>
      <c r="AK112" s="242"/>
      <c r="AL112" s="246"/>
    </row>
    <row r="113" spans="1:38" s="247" customFormat="1" ht="14.45" customHeight="1">
      <c r="A113" s="218"/>
      <c r="B113" s="255"/>
      <c r="C113" s="255"/>
      <c r="D113" s="4"/>
      <c r="E113" s="255"/>
      <c r="F113" s="669"/>
      <c r="G113" s="894"/>
      <c r="H113" s="257"/>
      <c r="I113" s="240"/>
      <c r="J113" s="240"/>
      <c r="K113" s="241"/>
      <c r="L113" s="241"/>
      <c r="M113" s="218"/>
      <c r="N113" s="218"/>
      <c r="O113" s="242"/>
      <c r="P113" s="242"/>
      <c r="Q113" s="242"/>
      <c r="R113" s="242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2"/>
      <c r="AC113" s="242"/>
      <c r="AD113" s="242"/>
      <c r="AE113" s="242"/>
      <c r="AF113" s="242"/>
      <c r="AG113" s="242"/>
      <c r="AH113" s="218"/>
      <c r="AI113" s="243"/>
      <c r="AJ113" s="242"/>
      <c r="AK113" s="242"/>
      <c r="AL113" s="246"/>
    </row>
    <row r="114" spans="1:38" s="247" customFormat="1" ht="14.45" customHeight="1">
      <c r="A114" s="218"/>
      <c r="B114" s="255"/>
      <c r="C114" s="255"/>
      <c r="D114" s="225" t="s">
        <v>934</v>
      </c>
      <c r="E114" s="255"/>
      <c r="F114" s="669"/>
      <c r="G114" s="894"/>
      <c r="H114" s="257"/>
      <c r="I114" s="240"/>
      <c r="J114" s="240"/>
      <c r="K114" s="241"/>
      <c r="L114" s="241"/>
      <c r="M114" s="218"/>
      <c r="N114" s="218"/>
      <c r="O114" s="242"/>
      <c r="P114" s="242"/>
      <c r="Q114" s="242"/>
      <c r="R114" s="242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2"/>
      <c r="AC114" s="242"/>
      <c r="AD114" s="242"/>
      <c r="AE114" s="242"/>
      <c r="AF114" s="242"/>
      <c r="AG114" s="242"/>
      <c r="AH114" s="218"/>
      <c r="AI114" s="243"/>
      <c r="AJ114" s="242"/>
      <c r="AK114" s="242"/>
      <c r="AL114" s="246"/>
    </row>
    <row r="115" spans="1:38" s="247" customFormat="1" ht="14.45" customHeight="1">
      <c r="A115" s="218"/>
      <c r="B115" s="255"/>
      <c r="C115" s="255"/>
      <c r="D115" s="5" t="s">
        <v>2029</v>
      </c>
      <c r="E115" s="255"/>
      <c r="F115" s="669"/>
      <c r="G115" s="894"/>
      <c r="H115" s="257"/>
      <c r="I115" s="240"/>
      <c r="J115" s="240"/>
      <c r="K115" s="241"/>
      <c r="L115" s="241"/>
      <c r="M115" s="218"/>
      <c r="N115" s="218"/>
      <c r="O115" s="242"/>
      <c r="P115" s="242"/>
      <c r="Q115" s="242"/>
      <c r="R115" s="242"/>
      <c r="S115" s="242"/>
      <c r="T115" s="242"/>
      <c r="U115" s="242"/>
      <c r="V115" s="242"/>
      <c r="W115" s="242"/>
      <c r="X115" s="242"/>
      <c r="Y115" s="242"/>
      <c r="Z115" s="242"/>
      <c r="AA115" s="242"/>
      <c r="AB115" s="242"/>
      <c r="AC115" s="242"/>
      <c r="AD115" s="242"/>
      <c r="AE115" s="242"/>
      <c r="AF115" s="242"/>
      <c r="AG115" s="242"/>
      <c r="AH115" s="218"/>
      <c r="AI115" s="243"/>
      <c r="AJ115" s="242"/>
      <c r="AK115" s="242"/>
      <c r="AL115" s="246"/>
    </row>
    <row r="116" spans="1:38" s="247" customFormat="1" ht="14.45" customHeight="1">
      <c r="A116" s="218"/>
      <c r="B116" s="255"/>
      <c r="C116" s="255"/>
      <c r="D116" s="5" t="s">
        <v>2028</v>
      </c>
      <c r="E116" s="255"/>
      <c r="F116" s="669"/>
      <c r="G116" s="894"/>
      <c r="H116" s="257"/>
      <c r="I116" s="240"/>
      <c r="J116" s="240"/>
      <c r="K116" s="241"/>
      <c r="L116" s="241"/>
      <c r="M116" s="218"/>
      <c r="N116" s="218"/>
      <c r="O116" s="242"/>
      <c r="P116" s="242"/>
      <c r="Q116" s="242"/>
      <c r="R116" s="242"/>
      <c r="S116" s="242"/>
      <c r="T116" s="242"/>
      <c r="U116" s="242"/>
      <c r="V116" s="242"/>
      <c r="W116" s="242"/>
      <c r="X116" s="242"/>
      <c r="Y116" s="242"/>
      <c r="Z116" s="242"/>
      <c r="AA116" s="242"/>
      <c r="AB116" s="242"/>
      <c r="AC116" s="242"/>
      <c r="AD116" s="242"/>
      <c r="AE116" s="242"/>
      <c r="AF116" s="242"/>
      <c r="AG116" s="242"/>
      <c r="AH116" s="218"/>
      <c r="AI116" s="243"/>
      <c r="AJ116" s="242"/>
      <c r="AK116" s="242"/>
      <c r="AL116" s="246"/>
    </row>
    <row r="117" spans="1:38" s="247" customFormat="1" ht="14.45" customHeight="1">
      <c r="A117" s="218"/>
      <c r="B117" s="255"/>
      <c r="C117" s="255"/>
      <c r="D117" s="5" t="s">
        <v>2030</v>
      </c>
      <c r="E117" s="255"/>
      <c r="F117" s="669"/>
      <c r="G117" s="894"/>
      <c r="H117" s="257"/>
      <c r="I117" s="240"/>
      <c r="J117" s="240"/>
      <c r="K117" s="241"/>
      <c r="L117" s="241"/>
      <c r="M117" s="218"/>
      <c r="N117" s="218"/>
      <c r="O117" s="242"/>
      <c r="P117" s="242"/>
      <c r="Q117" s="242"/>
      <c r="R117" s="242"/>
      <c r="S117" s="242"/>
      <c r="T117" s="242"/>
      <c r="U117" s="242"/>
      <c r="V117" s="242"/>
      <c r="W117" s="242"/>
      <c r="X117" s="242"/>
      <c r="Y117" s="242"/>
      <c r="Z117" s="242"/>
      <c r="AA117" s="242"/>
      <c r="AB117" s="242"/>
      <c r="AC117" s="242"/>
      <c r="AD117" s="242"/>
      <c r="AE117" s="242"/>
      <c r="AF117" s="242"/>
      <c r="AG117" s="242"/>
      <c r="AH117" s="218"/>
      <c r="AI117" s="243"/>
      <c r="AJ117" s="242"/>
      <c r="AK117" s="242"/>
      <c r="AL117" s="246"/>
    </row>
    <row r="118" spans="1:38" s="247" customFormat="1" ht="14.45" customHeight="1">
      <c r="A118" s="218"/>
      <c r="B118" s="255"/>
      <c r="C118" s="255"/>
      <c r="D118" s="4" t="s">
        <v>3034</v>
      </c>
      <c r="E118" s="255"/>
      <c r="F118" s="669"/>
      <c r="G118" s="894"/>
      <c r="H118" s="257"/>
      <c r="I118" s="240"/>
      <c r="J118" s="240"/>
      <c r="K118" s="241"/>
      <c r="L118" s="241"/>
      <c r="M118" s="218"/>
      <c r="N118" s="218"/>
      <c r="O118" s="242"/>
      <c r="P118" s="242"/>
      <c r="Q118" s="242"/>
      <c r="R118" s="242"/>
      <c r="S118" s="242"/>
      <c r="T118" s="242"/>
      <c r="U118" s="242"/>
      <c r="V118" s="242"/>
      <c r="W118" s="242"/>
      <c r="X118" s="242"/>
      <c r="Y118" s="242"/>
      <c r="Z118" s="242"/>
      <c r="AA118" s="242"/>
      <c r="AB118" s="242"/>
      <c r="AC118" s="242"/>
      <c r="AD118" s="242"/>
      <c r="AE118" s="242"/>
      <c r="AF118" s="242"/>
      <c r="AG118" s="242"/>
      <c r="AH118" s="218"/>
      <c r="AI118" s="243"/>
      <c r="AJ118" s="242"/>
      <c r="AK118" s="242"/>
      <c r="AL118" s="246"/>
    </row>
    <row r="119" spans="1:38" s="247" customFormat="1" ht="14.45" customHeight="1">
      <c r="A119" s="218"/>
      <c r="B119" s="255"/>
      <c r="C119" s="255"/>
      <c r="D119" s="5" t="s">
        <v>2031</v>
      </c>
      <c r="E119" s="255"/>
      <c r="F119" s="669"/>
      <c r="G119" s="894"/>
      <c r="H119" s="257"/>
      <c r="I119" s="240"/>
      <c r="J119" s="240"/>
      <c r="K119" s="241"/>
      <c r="L119" s="241"/>
      <c r="M119" s="218"/>
      <c r="N119" s="218"/>
      <c r="O119" s="242"/>
      <c r="P119" s="242"/>
      <c r="Q119" s="242"/>
      <c r="R119" s="242"/>
      <c r="S119" s="242"/>
      <c r="T119" s="242"/>
      <c r="U119" s="242"/>
      <c r="V119" s="242"/>
      <c r="W119" s="242"/>
      <c r="X119" s="242"/>
      <c r="Y119" s="242"/>
      <c r="Z119" s="242"/>
      <c r="AA119" s="242"/>
      <c r="AB119" s="242"/>
      <c r="AC119" s="242"/>
      <c r="AD119" s="242"/>
      <c r="AE119" s="242"/>
      <c r="AF119" s="242"/>
      <c r="AG119" s="242"/>
      <c r="AH119" s="218"/>
      <c r="AI119" s="243"/>
      <c r="AJ119" s="242"/>
      <c r="AK119" s="242"/>
      <c r="AL119" s="246"/>
    </row>
    <row r="120" spans="1:38" s="247" customFormat="1" ht="14.45" customHeight="1">
      <c r="A120" s="218"/>
      <c r="B120" s="255"/>
      <c r="C120" s="255"/>
      <c r="D120" s="4" t="s">
        <v>935</v>
      </c>
      <c r="E120" s="255"/>
      <c r="F120" s="669"/>
      <c r="G120" s="894"/>
      <c r="H120" s="257"/>
      <c r="I120" s="240"/>
      <c r="J120" s="240"/>
      <c r="K120" s="241"/>
      <c r="L120" s="241"/>
      <c r="M120" s="218"/>
      <c r="N120" s="218"/>
      <c r="O120" s="242"/>
      <c r="P120" s="242"/>
      <c r="Q120" s="242"/>
      <c r="R120" s="242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2"/>
      <c r="AC120" s="242"/>
      <c r="AD120" s="242"/>
      <c r="AE120" s="242"/>
      <c r="AF120" s="242"/>
      <c r="AG120" s="242"/>
      <c r="AH120" s="218"/>
      <c r="AI120" s="243"/>
      <c r="AJ120" s="242"/>
      <c r="AK120" s="242"/>
      <c r="AL120" s="246"/>
    </row>
    <row r="121" spans="1:38" s="247" customFormat="1" ht="14.45" customHeight="1">
      <c r="A121" s="218"/>
      <c r="B121" s="255"/>
      <c r="C121" s="255"/>
      <c r="D121" s="4"/>
      <c r="E121" s="255"/>
      <c r="F121" s="669"/>
      <c r="G121" s="894"/>
      <c r="H121" s="257"/>
      <c r="I121" s="240"/>
      <c r="J121" s="240"/>
      <c r="K121" s="241"/>
      <c r="L121" s="241"/>
      <c r="M121" s="218"/>
      <c r="N121" s="218"/>
      <c r="O121" s="242"/>
      <c r="P121" s="242"/>
      <c r="Q121" s="242"/>
      <c r="R121" s="242"/>
      <c r="S121" s="242"/>
      <c r="T121" s="242"/>
      <c r="U121" s="242"/>
      <c r="V121" s="242"/>
      <c r="W121" s="242"/>
      <c r="X121" s="242"/>
      <c r="Y121" s="242"/>
      <c r="Z121" s="242"/>
      <c r="AA121" s="242"/>
      <c r="AB121" s="242"/>
      <c r="AC121" s="242"/>
      <c r="AD121" s="242"/>
      <c r="AE121" s="242"/>
      <c r="AF121" s="242"/>
      <c r="AG121" s="242"/>
      <c r="AH121" s="218"/>
      <c r="AI121" s="243"/>
      <c r="AJ121" s="242"/>
      <c r="AK121" s="242"/>
      <c r="AL121" s="246"/>
    </row>
    <row r="122" spans="1:38" s="247" customFormat="1" ht="14.45" customHeight="1">
      <c r="A122" s="218"/>
      <c r="B122" s="255"/>
      <c r="C122" s="255"/>
      <c r="D122" s="5" t="s">
        <v>936</v>
      </c>
      <c r="E122" s="255"/>
      <c r="F122" s="669"/>
      <c r="G122" s="894"/>
      <c r="H122" s="257"/>
      <c r="I122" s="240"/>
      <c r="J122" s="240"/>
      <c r="K122" s="241"/>
      <c r="L122" s="241"/>
      <c r="M122" s="218"/>
      <c r="N122" s="218"/>
      <c r="O122" s="242"/>
      <c r="P122" s="242"/>
      <c r="Q122" s="242"/>
      <c r="R122" s="242"/>
      <c r="S122" s="242"/>
      <c r="T122" s="242"/>
      <c r="U122" s="242"/>
      <c r="V122" s="242"/>
      <c r="W122" s="242"/>
      <c r="X122" s="242"/>
      <c r="Y122" s="242"/>
      <c r="Z122" s="242"/>
      <c r="AA122" s="242"/>
      <c r="AB122" s="242"/>
      <c r="AC122" s="242"/>
      <c r="AD122" s="242"/>
      <c r="AE122" s="242"/>
      <c r="AF122" s="242"/>
      <c r="AG122" s="242"/>
      <c r="AH122" s="218"/>
      <c r="AI122" s="243"/>
      <c r="AJ122" s="242"/>
      <c r="AK122" s="242"/>
      <c r="AL122" s="246"/>
    </row>
    <row r="123" spans="1:38" s="247" customFormat="1" ht="14.45" customHeight="1">
      <c r="A123" s="218"/>
      <c r="B123" s="255"/>
      <c r="C123" s="255"/>
      <c r="D123" s="5" t="s">
        <v>937</v>
      </c>
      <c r="E123" s="255"/>
      <c r="F123" s="669"/>
      <c r="G123" s="894"/>
      <c r="H123" s="257"/>
      <c r="I123" s="240"/>
      <c r="J123" s="240"/>
      <c r="K123" s="241"/>
      <c r="L123" s="241"/>
      <c r="M123" s="218"/>
      <c r="N123" s="218"/>
      <c r="O123" s="242"/>
      <c r="P123" s="242"/>
      <c r="Q123" s="242"/>
      <c r="R123" s="242"/>
      <c r="S123" s="242"/>
      <c r="T123" s="242"/>
      <c r="U123" s="242"/>
      <c r="V123" s="242"/>
      <c r="W123" s="242"/>
      <c r="X123" s="242"/>
      <c r="Y123" s="242"/>
      <c r="Z123" s="242"/>
      <c r="AA123" s="242"/>
      <c r="AB123" s="242"/>
      <c r="AC123" s="242"/>
      <c r="AD123" s="242"/>
      <c r="AE123" s="242"/>
      <c r="AF123" s="242"/>
      <c r="AG123" s="242"/>
      <c r="AH123" s="218"/>
      <c r="AI123" s="243"/>
      <c r="AJ123" s="242"/>
      <c r="AK123" s="242"/>
      <c r="AL123" s="246"/>
    </row>
    <row r="124" spans="1:38" s="247" customFormat="1" ht="14.45" customHeight="1">
      <c r="A124" s="218"/>
      <c r="B124" s="255"/>
      <c r="C124" s="255"/>
      <c r="D124" s="4" t="s">
        <v>1262</v>
      </c>
      <c r="E124" s="255"/>
      <c r="F124" s="669"/>
      <c r="G124" s="894"/>
      <c r="H124" s="257"/>
      <c r="I124" s="240"/>
      <c r="J124" s="240"/>
      <c r="K124" s="241"/>
      <c r="L124" s="241"/>
      <c r="M124" s="218"/>
      <c r="N124" s="218"/>
      <c r="O124" s="242"/>
      <c r="P124" s="242"/>
      <c r="Q124" s="242"/>
      <c r="R124" s="242"/>
      <c r="S124" s="242"/>
      <c r="T124" s="242"/>
      <c r="U124" s="242"/>
      <c r="V124" s="242"/>
      <c r="W124" s="242"/>
      <c r="X124" s="242"/>
      <c r="Y124" s="242"/>
      <c r="Z124" s="242"/>
      <c r="AA124" s="242"/>
      <c r="AB124" s="242"/>
      <c r="AC124" s="242"/>
      <c r="AD124" s="242"/>
      <c r="AE124" s="242"/>
      <c r="AF124" s="242"/>
      <c r="AG124" s="242"/>
      <c r="AH124" s="218"/>
      <c r="AI124" s="243"/>
      <c r="AJ124" s="242"/>
      <c r="AK124" s="242"/>
      <c r="AL124" s="246"/>
    </row>
    <row r="125" spans="1:38" s="247" customFormat="1" ht="14.45" customHeight="1">
      <c r="A125" s="218"/>
      <c r="B125" s="255"/>
      <c r="C125" s="255"/>
      <c r="D125" s="5" t="s">
        <v>938</v>
      </c>
      <c r="E125" s="255"/>
      <c r="F125" s="669"/>
      <c r="G125" s="894"/>
      <c r="H125" s="257"/>
      <c r="I125" s="240"/>
      <c r="J125" s="240"/>
      <c r="K125" s="241"/>
      <c r="L125" s="241"/>
      <c r="M125" s="218"/>
      <c r="N125" s="218"/>
      <c r="O125" s="242"/>
      <c r="P125" s="242"/>
      <c r="Q125" s="242"/>
      <c r="R125" s="242"/>
      <c r="S125" s="242"/>
      <c r="T125" s="242"/>
      <c r="U125" s="242"/>
      <c r="V125" s="242"/>
      <c r="W125" s="242"/>
      <c r="X125" s="242"/>
      <c r="Y125" s="242"/>
      <c r="Z125" s="242"/>
      <c r="AA125" s="242"/>
      <c r="AB125" s="242"/>
      <c r="AC125" s="242"/>
      <c r="AD125" s="242"/>
      <c r="AE125" s="242"/>
      <c r="AF125" s="242"/>
      <c r="AG125" s="242"/>
      <c r="AH125" s="218"/>
      <c r="AI125" s="243"/>
      <c r="AJ125" s="242"/>
      <c r="AK125" s="242"/>
      <c r="AL125" s="246"/>
    </row>
    <row r="126" spans="1:38" s="247" customFormat="1" ht="14.45" customHeight="1">
      <c r="A126" s="218"/>
      <c r="B126" s="255"/>
      <c r="C126" s="255"/>
      <c r="D126" s="5" t="s">
        <v>939</v>
      </c>
      <c r="E126" s="255"/>
      <c r="F126" s="669"/>
      <c r="G126" s="894"/>
      <c r="H126" s="257"/>
      <c r="I126" s="240"/>
      <c r="J126" s="240"/>
      <c r="K126" s="241"/>
      <c r="L126" s="241"/>
      <c r="M126" s="218"/>
      <c r="N126" s="218"/>
      <c r="O126" s="242"/>
      <c r="P126" s="242"/>
      <c r="Q126" s="242"/>
      <c r="R126" s="242"/>
      <c r="S126" s="242"/>
      <c r="T126" s="242"/>
      <c r="U126" s="242"/>
      <c r="V126" s="242"/>
      <c r="W126" s="242"/>
      <c r="X126" s="242"/>
      <c r="Y126" s="242"/>
      <c r="Z126" s="242"/>
      <c r="AA126" s="242"/>
      <c r="AB126" s="242"/>
      <c r="AC126" s="242"/>
      <c r="AD126" s="242"/>
      <c r="AE126" s="242"/>
      <c r="AF126" s="242"/>
      <c r="AG126" s="242"/>
      <c r="AH126" s="218"/>
      <c r="AI126" s="243"/>
      <c r="AJ126" s="242"/>
      <c r="AK126" s="242"/>
      <c r="AL126" s="246"/>
    </row>
    <row r="127" spans="1:38" s="247" customFormat="1" ht="14.45" customHeight="1">
      <c r="A127" s="218"/>
      <c r="B127" s="255"/>
      <c r="C127" s="255"/>
      <c r="D127" s="5" t="s">
        <v>940</v>
      </c>
      <c r="E127" s="255"/>
      <c r="F127" s="669"/>
      <c r="G127" s="894"/>
      <c r="H127" s="257"/>
      <c r="I127" s="240"/>
      <c r="J127" s="240"/>
      <c r="K127" s="241"/>
      <c r="L127" s="241"/>
      <c r="M127" s="218"/>
      <c r="N127" s="218"/>
      <c r="O127" s="242"/>
      <c r="P127" s="242"/>
      <c r="Q127" s="242"/>
      <c r="R127" s="242"/>
      <c r="S127" s="242"/>
      <c r="T127" s="242"/>
      <c r="U127" s="242"/>
      <c r="V127" s="242"/>
      <c r="W127" s="242"/>
      <c r="X127" s="242"/>
      <c r="Y127" s="242"/>
      <c r="Z127" s="242"/>
      <c r="AA127" s="242"/>
      <c r="AB127" s="242"/>
      <c r="AC127" s="242"/>
      <c r="AD127" s="242"/>
      <c r="AE127" s="242"/>
      <c r="AF127" s="242"/>
      <c r="AG127" s="242"/>
      <c r="AH127" s="218"/>
      <c r="AI127" s="243"/>
      <c r="AJ127" s="242"/>
      <c r="AK127" s="242"/>
      <c r="AL127" s="246"/>
    </row>
    <row r="128" spans="1:38" s="247" customFormat="1" ht="14.45" customHeight="1">
      <c r="A128" s="218"/>
      <c r="B128" s="255"/>
      <c r="C128" s="255"/>
      <c r="D128" s="772" t="s">
        <v>2032</v>
      </c>
      <c r="E128" s="255"/>
      <c r="F128" s="669"/>
      <c r="G128" s="894"/>
      <c r="H128" s="257"/>
      <c r="I128" s="240"/>
      <c r="J128" s="240"/>
      <c r="K128" s="241"/>
      <c r="L128" s="241"/>
      <c r="M128" s="218"/>
      <c r="N128" s="218"/>
      <c r="O128" s="242"/>
      <c r="P128" s="242"/>
      <c r="Q128" s="242"/>
      <c r="R128" s="242"/>
      <c r="S128" s="242"/>
      <c r="T128" s="242"/>
      <c r="U128" s="242"/>
      <c r="V128" s="242"/>
      <c r="W128" s="242"/>
      <c r="X128" s="242"/>
      <c r="Y128" s="242"/>
      <c r="Z128" s="242"/>
      <c r="AA128" s="242"/>
      <c r="AB128" s="242"/>
      <c r="AC128" s="242"/>
      <c r="AD128" s="242"/>
      <c r="AE128" s="242"/>
      <c r="AF128" s="242"/>
      <c r="AG128" s="242"/>
      <c r="AH128" s="218"/>
      <c r="AI128" s="243"/>
      <c r="AJ128" s="242"/>
      <c r="AK128" s="242"/>
      <c r="AL128" s="246"/>
    </row>
    <row r="129" spans="1:38" s="247" customFormat="1" ht="14.45" customHeight="1">
      <c r="A129" s="218"/>
      <c r="B129" s="255"/>
      <c r="C129" s="255"/>
      <c r="D129" s="5" t="s">
        <v>2033</v>
      </c>
      <c r="E129" s="255"/>
      <c r="F129" s="669"/>
      <c r="G129" s="894"/>
      <c r="H129" s="257"/>
      <c r="I129" s="240"/>
      <c r="J129" s="240"/>
      <c r="K129" s="241"/>
      <c r="L129" s="241"/>
      <c r="M129" s="218"/>
      <c r="N129" s="218"/>
      <c r="O129" s="242"/>
      <c r="P129" s="242"/>
      <c r="Q129" s="242"/>
      <c r="R129" s="242"/>
      <c r="S129" s="242"/>
      <c r="T129" s="242"/>
      <c r="U129" s="242"/>
      <c r="V129" s="242"/>
      <c r="W129" s="242"/>
      <c r="X129" s="242"/>
      <c r="Y129" s="242"/>
      <c r="Z129" s="242"/>
      <c r="AA129" s="242"/>
      <c r="AB129" s="242"/>
      <c r="AC129" s="242"/>
      <c r="AD129" s="242"/>
      <c r="AE129" s="242"/>
      <c r="AF129" s="242"/>
      <c r="AG129" s="242"/>
      <c r="AH129" s="218"/>
      <c r="AI129" s="243"/>
      <c r="AJ129" s="242"/>
      <c r="AK129" s="242"/>
      <c r="AL129" s="246"/>
    </row>
    <row r="130" spans="1:38" s="247" customFormat="1" ht="14.45" customHeight="1">
      <c r="A130" s="218"/>
      <c r="B130" s="255"/>
      <c r="C130" s="255"/>
      <c r="D130" s="5"/>
      <c r="E130" s="255"/>
      <c r="F130" s="669"/>
      <c r="G130" s="894"/>
      <c r="H130" s="257"/>
      <c r="I130" s="240"/>
      <c r="J130" s="240"/>
      <c r="K130" s="241"/>
      <c r="L130" s="241"/>
      <c r="M130" s="218"/>
      <c r="N130" s="218"/>
      <c r="O130" s="242"/>
      <c r="P130" s="242"/>
      <c r="Q130" s="242"/>
      <c r="R130" s="242"/>
      <c r="S130" s="242"/>
      <c r="T130" s="242"/>
      <c r="U130" s="242"/>
      <c r="V130" s="242"/>
      <c r="W130" s="242"/>
      <c r="X130" s="242"/>
      <c r="Y130" s="242"/>
      <c r="Z130" s="242"/>
      <c r="AA130" s="242"/>
      <c r="AB130" s="242"/>
      <c r="AC130" s="242"/>
      <c r="AD130" s="242"/>
      <c r="AE130" s="242"/>
      <c r="AF130" s="242"/>
      <c r="AG130" s="242"/>
      <c r="AH130" s="218"/>
      <c r="AI130" s="243"/>
      <c r="AJ130" s="242"/>
      <c r="AK130" s="242"/>
      <c r="AL130" s="246"/>
    </row>
    <row r="131" spans="1:38" s="247" customFormat="1" ht="14.45" customHeight="1">
      <c r="A131" s="218"/>
      <c r="B131" s="255"/>
      <c r="C131" s="255"/>
      <c r="D131" s="225" t="s">
        <v>941</v>
      </c>
      <c r="E131" s="255"/>
      <c r="F131" s="669"/>
      <c r="G131" s="894"/>
      <c r="H131" s="257"/>
      <c r="I131" s="240"/>
      <c r="J131" s="240"/>
      <c r="K131" s="241"/>
      <c r="L131" s="241"/>
      <c r="M131" s="218"/>
      <c r="N131" s="218"/>
      <c r="O131" s="242"/>
      <c r="P131" s="242"/>
      <c r="Q131" s="242"/>
      <c r="R131" s="242"/>
      <c r="S131" s="242"/>
      <c r="T131" s="242"/>
      <c r="U131" s="242"/>
      <c r="V131" s="242"/>
      <c r="W131" s="242"/>
      <c r="X131" s="242"/>
      <c r="Y131" s="242"/>
      <c r="Z131" s="242"/>
      <c r="AA131" s="242"/>
      <c r="AB131" s="242"/>
      <c r="AC131" s="242"/>
      <c r="AD131" s="242"/>
      <c r="AE131" s="242"/>
      <c r="AF131" s="242"/>
      <c r="AG131" s="242"/>
      <c r="AH131" s="218"/>
      <c r="AI131" s="243"/>
      <c r="AJ131" s="242"/>
      <c r="AK131" s="242"/>
      <c r="AL131" s="246"/>
    </row>
    <row r="132" spans="1:38" s="247" customFormat="1" ht="14.45" customHeight="1">
      <c r="A132" s="218"/>
      <c r="B132" s="255"/>
      <c r="C132" s="255"/>
      <c r="D132" s="5" t="s">
        <v>942</v>
      </c>
      <c r="E132" s="255"/>
      <c r="F132" s="669"/>
      <c r="G132" s="894"/>
      <c r="H132" s="257"/>
      <c r="I132" s="240"/>
      <c r="J132" s="240"/>
      <c r="K132" s="241"/>
      <c r="L132" s="241"/>
      <c r="M132" s="218"/>
      <c r="N132" s="218"/>
      <c r="O132" s="242"/>
      <c r="P132" s="242"/>
      <c r="Q132" s="242"/>
      <c r="R132" s="242"/>
      <c r="S132" s="242"/>
      <c r="T132" s="242"/>
      <c r="U132" s="242"/>
      <c r="V132" s="242"/>
      <c r="W132" s="242"/>
      <c r="X132" s="242"/>
      <c r="Y132" s="242"/>
      <c r="Z132" s="242"/>
      <c r="AA132" s="242"/>
      <c r="AB132" s="242"/>
      <c r="AC132" s="242"/>
      <c r="AD132" s="242"/>
      <c r="AE132" s="242"/>
      <c r="AF132" s="242"/>
      <c r="AG132" s="242"/>
      <c r="AH132" s="218"/>
      <c r="AI132" s="243"/>
      <c r="AJ132" s="242"/>
      <c r="AK132" s="242"/>
      <c r="AL132" s="246"/>
    </row>
    <row r="133" spans="1:38" s="247" customFormat="1" ht="14.45" customHeight="1">
      <c r="A133" s="218"/>
      <c r="B133" s="255"/>
      <c r="C133" s="255"/>
      <c r="D133" s="5" t="s">
        <v>943</v>
      </c>
      <c r="E133" s="255"/>
      <c r="F133" s="669"/>
      <c r="G133" s="949"/>
      <c r="H133" s="257"/>
      <c r="I133" s="240"/>
      <c r="J133" s="240"/>
      <c r="K133" s="241"/>
      <c r="L133" s="241"/>
      <c r="M133" s="218"/>
      <c r="N133" s="218"/>
      <c r="O133" s="242"/>
      <c r="P133" s="242"/>
      <c r="Q133" s="242"/>
      <c r="R133" s="242"/>
      <c r="S133" s="242"/>
      <c r="T133" s="242"/>
      <c r="U133" s="242"/>
      <c r="V133" s="242"/>
      <c r="W133" s="242"/>
      <c r="X133" s="242"/>
      <c r="Y133" s="242"/>
      <c r="Z133" s="242"/>
      <c r="AA133" s="242"/>
      <c r="AB133" s="242"/>
      <c r="AC133" s="242"/>
      <c r="AD133" s="242"/>
      <c r="AE133" s="242"/>
      <c r="AF133" s="242"/>
      <c r="AG133" s="242"/>
      <c r="AH133" s="218"/>
      <c r="AI133" s="243"/>
      <c r="AJ133" s="242"/>
      <c r="AK133" s="242"/>
      <c r="AL133" s="246"/>
    </row>
    <row r="134" spans="1:38" s="247" customFormat="1" ht="14.45" customHeight="1">
      <c r="A134" s="218"/>
      <c r="B134" s="255"/>
      <c r="C134" s="255"/>
      <c r="D134" s="5" t="s">
        <v>944</v>
      </c>
      <c r="E134" s="255"/>
      <c r="F134" s="669"/>
      <c r="G134" s="894"/>
      <c r="H134" s="257"/>
      <c r="I134" s="240"/>
      <c r="J134" s="240"/>
      <c r="K134" s="241"/>
      <c r="L134" s="241"/>
      <c r="M134" s="218"/>
      <c r="N134" s="218"/>
      <c r="O134" s="242"/>
      <c r="P134" s="242"/>
      <c r="Q134" s="242"/>
      <c r="R134" s="242"/>
      <c r="S134" s="242"/>
      <c r="T134" s="242"/>
      <c r="U134" s="242"/>
      <c r="V134" s="242"/>
      <c r="W134" s="242"/>
      <c r="X134" s="242"/>
      <c r="Y134" s="242"/>
      <c r="Z134" s="242"/>
      <c r="AA134" s="242"/>
      <c r="AB134" s="242"/>
      <c r="AC134" s="242"/>
      <c r="AD134" s="242"/>
      <c r="AE134" s="242"/>
      <c r="AF134" s="242"/>
      <c r="AG134" s="242"/>
      <c r="AH134" s="218"/>
      <c r="AI134" s="243"/>
      <c r="AJ134" s="242"/>
      <c r="AK134" s="242"/>
      <c r="AL134" s="246"/>
    </row>
    <row r="135" spans="1:38" s="247" customFormat="1" ht="14.45" customHeight="1">
      <c r="A135" s="218"/>
      <c r="B135" s="255"/>
      <c r="C135" s="255"/>
      <c r="D135" s="5" t="s">
        <v>2029</v>
      </c>
      <c r="E135" s="255"/>
      <c r="F135" s="669"/>
      <c r="G135" s="894"/>
      <c r="H135" s="257"/>
      <c r="I135" s="240"/>
      <c r="J135" s="240"/>
      <c r="K135" s="241"/>
      <c r="L135" s="241"/>
      <c r="M135" s="218"/>
      <c r="N135" s="218"/>
      <c r="O135" s="242"/>
      <c r="P135" s="242"/>
      <c r="Q135" s="242"/>
      <c r="R135" s="242"/>
      <c r="S135" s="242"/>
      <c r="T135" s="242"/>
      <c r="U135" s="242"/>
      <c r="V135" s="242"/>
      <c r="W135" s="242"/>
      <c r="X135" s="242"/>
      <c r="Y135" s="242"/>
      <c r="Z135" s="242"/>
      <c r="AA135" s="242"/>
      <c r="AB135" s="242"/>
      <c r="AC135" s="242"/>
      <c r="AD135" s="242"/>
      <c r="AE135" s="242"/>
      <c r="AF135" s="242"/>
      <c r="AG135" s="242"/>
      <c r="AH135" s="218"/>
      <c r="AI135" s="243"/>
      <c r="AJ135" s="242"/>
      <c r="AK135" s="242"/>
      <c r="AL135" s="246"/>
    </row>
    <row r="136" spans="1:38" s="247" customFormat="1" ht="14.45" customHeight="1">
      <c r="A136" s="218"/>
      <c r="B136" s="255"/>
      <c r="C136" s="255"/>
      <c r="D136" s="5" t="s">
        <v>2028</v>
      </c>
      <c r="E136" s="255"/>
      <c r="F136" s="669"/>
      <c r="G136" s="894"/>
      <c r="H136" s="257"/>
      <c r="I136" s="240"/>
      <c r="J136" s="240"/>
      <c r="K136" s="241"/>
      <c r="L136" s="241"/>
      <c r="M136" s="218"/>
      <c r="N136" s="218"/>
      <c r="O136" s="242"/>
      <c r="P136" s="242"/>
      <c r="Q136" s="242"/>
      <c r="R136" s="242"/>
      <c r="S136" s="242"/>
      <c r="T136" s="242"/>
      <c r="U136" s="242"/>
      <c r="V136" s="242"/>
      <c r="W136" s="242"/>
      <c r="X136" s="242"/>
      <c r="Y136" s="242"/>
      <c r="Z136" s="242"/>
      <c r="AA136" s="242"/>
      <c r="AB136" s="242"/>
      <c r="AC136" s="242"/>
      <c r="AD136" s="242"/>
      <c r="AE136" s="242"/>
      <c r="AF136" s="242"/>
      <c r="AG136" s="242"/>
      <c r="AH136" s="218"/>
      <c r="AI136" s="243"/>
      <c r="AJ136" s="242"/>
      <c r="AK136" s="242"/>
      <c r="AL136" s="246"/>
    </row>
    <row r="137" spans="1:38" s="247" customFormat="1" ht="14.45" customHeight="1">
      <c r="A137" s="218"/>
      <c r="B137" s="255"/>
      <c r="C137" s="255"/>
      <c r="D137" s="4" t="s">
        <v>1913</v>
      </c>
      <c r="E137" s="255"/>
      <c r="F137" s="669"/>
      <c r="G137" s="894"/>
      <c r="H137" s="257"/>
      <c r="I137" s="240"/>
      <c r="J137" s="240"/>
      <c r="K137" s="241"/>
      <c r="L137" s="241"/>
      <c r="M137" s="218"/>
      <c r="N137" s="218"/>
      <c r="O137" s="242"/>
      <c r="P137" s="242"/>
      <c r="Q137" s="242"/>
      <c r="R137" s="242"/>
      <c r="S137" s="242"/>
      <c r="T137" s="242"/>
      <c r="U137" s="242"/>
      <c r="V137" s="242"/>
      <c r="W137" s="242"/>
      <c r="X137" s="242"/>
      <c r="Y137" s="242"/>
      <c r="Z137" s="242"/>
      <c r="AA137" s="242"/>
      <c r="AB137" s="242"/>
      <c r="AC137" s="242"/>
      <c r="AD137" s="242"/>
      <c r="AE137" s="242"/>
      <c r="AF137" s="242"/>
      <c r="AG137" s="242"/>
      <c r="AH137" s="218"/>
      <c r="AI137" s="243"/>
      <c r="AJ137" s="242"/>
      <c r="AK137" s="242"/>
      <c r="AL137" s="246"/>
    </row>
    <row r="138" spans="1:38" s="247" customFormat="1" ht="14.45" customHeight="1">
      <c r="A138" s="218"/>
      <c r="B138" s="255"/>
      <c r="C138" s="255"/>
      <c r="D138" s="5" t="s">
        <v>3035</v>
      </c>
      <c r="E138" s="255"/>
      <c r="F138" s="669"/>
      <c r="G138" s="949"/>
      <c r="H138" s="257"/>
      <c r="I138" s="240"/>
      <c r="J138" s="240"/>
      <c r="K138" s="241"/>
      <c r="L138" s="241"/>
      <c r="M138" s="218"/>
      <c r="N138" s="218"/>
      <c r="O138" s="242"/>
      <c r="P138" s="242"/>
      <c r="Q138" s="242"/>
      <c r="R138" s="242"/>
      <c r="S138" s="242"/>
      <c r="T138" s="242"/>
      <c r="U138" s="242"/>
      <c r="V138" s="242"/>
      <c r="W138" s="242"/>
      <c r="X138" s="242"/>
      <c r="Y138" s="242"/>
      <c r="Z138" s="242"/>
      <c r="AA138" s="242"/>
      <c r="AB138" s="242"/>
      <c r="AC138" s="242"/>
      <c r="AD138" s="242"/>
      <c r="AE138" s="242"/>
      <c r="AF138" s="242"/>
      <c r="AG138" s="242"/>
      <c r="AH138" s="218"/>
      <c r="AI138" s="243"/>
      <c r="AJ138" s="242"/>
      <c r="AK138" s="242"/>
      <c r="AL138" s="246"/>
    </row>
    <row r="139" spans="1:38" s="247" customFormat="1" ht="14.45" customHeight="1">
      <c r="A139" s="218"/>
      <c r="B139" s="255"/>
      <c r="C139" s="255"/>
      <c r="D139" s="4" t="s">
        <v>1915</v>
      </c>
      <c r="E139" s="255"/>
      <c r="F139" s="669"/>
      <c r="G139" s="894"/>
      <c r="H139" s="257"/>
      <c r="I139" s="240"/>
      <c r="J139" s="240"/>
      <c r="K139" s="241"/>
      <c r="L139" s="241"/>
      <c r="M139" s="218"/>
      <c r="N139" s="218"/>
      <c r="O139" s="242"/>
      <c r="P139" s="242"/>
      <c r="Q139" s="242"/>
      <c r="R139" s="242"/>
      <c r="S139" s="242"/>
      <c r="T139" s="242"/>
      <c r="U139" s="242"/>
      <c r="V139" s="242"/>
      <c r="W139" s="242"/>
      <c r="X139" s="242"/>
      <c r="Y139" s="242"/>
      <c r="Z139" s="242"/>
      <c r="AA139" s="242"/>
      <c r="AB139" s="242"/>
      <c r="AC139" s="242"/>
      <c r="AD139" s="242"/>
      <c r="AE139" s="242"/>
      <c r="AF139" s="242"/>
      <c r="AG139" s="242"/>
      <c r="AH139" s="218"/>
      <c r="AI139" s="243"/>
      <c r="AJ139" s="242"/>
      <c r="AK139" s="242"/>
      <c r="AL139" s="246"/>
    </row>
    <row r="140" spans="1:38" s="247" customFormat="1" ht="14.45" customHeight="1">
      <c r="A140" s="218"/>
      <c r="B140" s="255"/>
      <c r="C140" s="255"/>
      <c r="D140" s="4" t="s">
        <v>1916</v>
      </c>
      <c r="E140" s="255"/>
      <c r="F140" s="669"/>
      <c r="G140" s="894"/>
      <c r="H140" s="257"/>
      <c r="I140" s="240"/>
      <c r="J140" s="240"/>
      <c r="K140" s="241"/>
      <c r="L140" s="241"/>
      <c r="M140" s="218"/>
      <c r="N140" s="218"/>
      <c r="O140" s="242"/>
      <c r="P140" s="242"/>
      <c r="Q140" s="242"/>
      <c r="R140" s="242"/>
      <c r="S140" s="242"/>
      <c r="T140" s="242"/>
      <c r="U140" s="242"/>
      <c r="V140" s="242"/>
      <c r="W140" s="242"/>
      <c r="X140" s="242"/>
      <c r="Y140" s="242"/>
      <c r="Z140" s="242"/>
      <c r="AA140" s="242"/>
      <c r="AB140" s="242"/>
      <c r="AC140" s="242"/>
      <c r="AD140" s="242"/>
      <c r="AE140" s="242"/>
      <c r="AF140" s="242"/>
      <c r="AG140" s="242"/>
      <c r="AH140" s="218"/>
      <c r="AI140" s="243"/>
      <c r="AJ140" s="242"/>
      <c r="AK140" s="242"/>
      <c r="AL140" s="246"/>
    </row>
    <row r="141" spans="1:38" s="247" customFormat="1" ht="14.45" customHeight="1">
      <c r="A141" s="218"/>
      <c r="B141" s="255"/>
      <c r="C141" s="255"/>
      <c r="D141" s="5" t="s">
        <v>945</v>
      </c>
      <c r="E141" s="255"/>
      <c r="F141" s="669"/>
      <c r="G141" s="894"/>
      <c r="H141" s="257"/>
      <c r="I141" s="240"/>
      <c r="J141" s="240"/>
      <c r="K141" s="241"/>
      <c r="L141" s="241"/>
      <c r="M141" s="218"/>
      <c r="N141" s="218"/>
      <c r="O141" s="242"/>
      <c r="P141" s="242"/>
      <c r="Q141" s="242"/>
      <c r="R141" s="242"/>
      <c r="S141" s="242"/>
      <c r="T141" s="242"/>
      <c r="U141" s="242"/>
      <c r="V141" s="242"/>
      <c r="W141" s="242"/>
      <c r="X141" s="242"/>
      <c r="Y141" s="242"/>
      <c r="Z141" s="242"/>
      <c r="AA141" s="242"/>
      <c r="AB141" s="242"/>
      <c r="AC141" s="242"/>
      <c r="AD141" s="242"/>
      <c r="AE141" s="242"/>
      <c r="AF141" s="242"/>
      <c r="AG141" s="242"/>
      <c r="AH141" s="218"/>
      <c r="AI141" s="243"/>
      <c r="AJ141" s="242"/>
      <c r="AK141" s="242"/>
      <c r="AL141" s="246"/>
    </row>
    <row r="142" spans="1:38" s="247" customFormat="1" ht="14.45" customHeight="1">
      <c r="A142" s="218"/>
      <c r="B142" s="255"/>
      <c r="C142" s="255"/>
      <c r="D142" s="5" t="s">
        <v>1917</v>
      </c>
      <c r="E142" s="255"/>
      <c r="F142" s="669"/>
      <c r="G142" s="894"/>
      <c r="H142" s="257"/>
      <c r="I142" s="240"/>
      <c r="J142" s="240"/>
      <c r="K142" s="241"/>
      <c r="L142" s="241"/>
      <c r="M142" s="218"/>
      <c r="N142" s="218"/>
      <c r="O142" s="242"/>
      <c r="P142" s="242"/>
      <c r="Q142" s="242"/>
      <c r="R142" s="242"/>
      <c r="S142" s="242"/>
      <c r="T142" s="242"/>
      <c r="U142" s="242"/>
      <c r="V142" s="242"/>
      <c r="W142" s="242"/>
      <c r="X142" s="242"/>
      <c r="Y142" s="242"/>
      <c r="Z142" s="242"/>
      <c r="AA142" s="242"/>
      <c r="AB142" s="242"/>
      <c r="AC142" s="242"/>
      <c r="AD142" s="242"/>
      <c r="AE142" s="242"/>
      <c r="AF142" s="242"/>
      <c r="AG142" s="242"/>
      <c r="AH142" s="218"/>
      <c r="AI142" s="243"/>
      <c r="AJ142" s="242"/>
      <c r="AK142" s="242"/>
      <c r="AL142" s="246"/>
    </row>
    <row r="143" spans="1:38" s="247" customFormat="1" ht="14.45" customHeight="1">
      <c r="A143" s="218"/>
      <c r="B143" s="255"/>
      <c r="C143" s="255"/>
      <c r="D143" s="5" t="s">
        <v>1918</v>
      </c>
      <c r="E143" s="255"/>
      <c r="F143" s="669"/>
      <c r="G143" s="894"/>
      <c r="H143" s="257"/>
      <c r="I143" s="240"/>
      <c r="J143" s="240"/>
      <c r="K143" s="241"/>
      <c r="L143" s="241"/>
      <c r="M143" s="218"/>
      <c r="N143" s="218"/>
      <c r="O143" s="242"/>
      <c r="P143" s="242"/>
      <c r="Q143" s="242"/>
      <c r="R143" s="242"/>
      <c r="S143" s="242"/>
      <c r="T143" s="242"/>
      <c r="U143" s="242"/>
      <c r="V143" s="242"/>
      <c r="W143" s="242"/>
      <c r="X143" s="242"/>
      <c r="Y143" s="242"/>
      <c r="Z143" s="242"/>
      <c r="AA143" s="242"/>
      <c r="AB143" s="242"/>
      <c r="AC143" s="242"/>
      <c r="AD143" s="242"/>
      <c r="AE143" s="242"/>
      <c r="AF143" s="242"/>
      <c r="AG143" s="242"/>
      <c r="AH143" s="218"/>
      <c r="AI143" s="243"/>
      <c r="AJ143" s="242"/>
      <c r="AK143" s="242"/>
      <c r="AL143" s="246"/>
    </row>
    <row r="144" spans="1:38" s="247" customFormat="1" ht="14.45" customHeight="1">
      <c r="A144" s="218"/>
      <c r="B144" s="255"/>
      <c r="C144" s="255"/>
      <c r="D144" s="5" t="s">
        <v>946</v>
      </c>
      <c r="E144" s="255"/>
      <c r="F144" s="669"/>
      <c r="G144" s="894"/>
      <c r="H144" s="257"/>
      <c r="I144" s="240"/>
      <c r="J144" s="240"/>
      <c r="K144" s="241"/>
      <c r="L144" s="241"/>
      <c r="M144" s="218"/>
      <c r="N144" s="218"/>
      <c r="O144" s="242"/>
      <c r="P144" s="242"/>
      <c r="Q144" s="242"/>
      <c r="R144" s="242"/>
      <c r="S144" s="242"/>
      <c r="T144" s="242"/>
      <c r="U144" s="242"/>
      <c r="V144" s="242"/>
      <c r="W144" s="242"/>
      <c r="X144" s="242"/>
      <c r="Y144" s="242"/>
      <c r="Z144" s="242"/>
      <c r="AA144" s="242"/>
      <c r="AB144" s="242"/>
      <c r="AC144" s="242"/>
      <c r="AD144" s="242"/>
      <c r="AE144" s="242"/>
      <c r="AF144" s="242"/>
      <c r="AG144" s="242"/>
      <c r="AH144" s="218"/>
      <c r="AI144" s="243"/>
      <c r="AJ144" s="242"/>
      <c r="AK144" s="242"/>
      <c r="AL144" s="246"/>
    </row>
    <row r="145" spans="1:38" s="247" customFormat="1" ht="14.45" customHeight="1">
      <c r="A145" s="218"/>
      <c r="B145" s="255"/>
      <c r="C145" s="255"/>
      <c r="D145" s="5" t="s">
        <v>2034</v>
      </c>
      <c r="E145" s="255"/>
      <c r="F145" s="669"/>
      <c r="G145" s="894"/>
      <c r="H145" s="257"/>
      <c r="I145" s="240"/>
      <c r="J145" s="240"/>
      <c r="K145" s="241"/>
      <c r="L145" s="241"/>
      <c r="M145" s="218"/>
      <c r="N145" s="218"/>
      <c r="O145" s="242"/>
      <c r="P145" s="242"/>
      <c r="Q145" s="242"/>
      <c r="R145" s="242"/>
      <c r="S145" s="242"/>
      <c r="T145" s="242"/>
      <c r="U145" s="242"/>
      <c r="V145" s="242"/>
      <c r="W145" s="242"/>
      <c r="X145" s="242"/>
      <c r="Y145" s="242"/>
      <c r="Z145" s="242"/>
      <c r="AA145" s="242"/>
      <c r="AB145" s="242"/>
      <c r="AC145" s="242"/>
      <c r="AD145" s="242"/>
      <c r="AE145" s="242"/>
      <c r="AF145" s="242"/>
      <c r="AG145" s="242"/>
      <c r="AH145" s="218"/>
      <c r="AI145" s="243"/>
      <c r="AJ145" s="242"/>
      <c r="AK145" s="242"/>
      <c r="AL145" s="246"/>
    </row>
    <row r="146" spans="1:38" s="247" customFormat="1" ht="14.45" customHeight="1">
      <c r="A146" s="218"/>
      <c r="B146" s="255"/>
      <c r="C146" s="255"/>
      <c r="D146" s="5"/>
      <c r="E146" s="255"/>
      <c r="F146" s="669"/>
      <c r="G146" s="894"/>
      <c r="H146" s="257"/>
      <c r="I146" s="240"/>
      <c r="J146" s="240"/>
      <c r="K146" s="241"/>
      <c r="L146" s="241"/>
      <c r="M146" s="218"/>
      <c r="N146" s="218"/>
      <c r="O146" s="242"/>
      <c r="P146" s="242"/>
      <c r="Q146" s="242"/>
      <c r="R146" s="242"/>
      <c r="S146" s="242"/>
      <c r="T146" s="242"/>
      <c r="U146" s="242"/>
      <c r="V146" s="242"/>
      <c r="W146" s="242"/>
      <c r="X146" s="242"/>
      <c r="Y146" s="242"/>
      <c r="Z146" s="242"/>
      <c r="AA146" s="242"/>
      <c r="AB146" s="242"/>
      <c r="AC146" s="242"/>
      <c r="AD146" s="242"/>
      <c r="AE146" s="242"/>
      <c r="AF146" s="242"/>
      <c r="AG146" s="242"/>
      <c r="AH146" s="218"/>
      <c r="AI146" s="243"/>
      <c r="AJ146" s="242"/>
      <c r="AK146" s="242"/>
      <c r="AL146" s="246"/>
    </row>
    <row r="147" spans="1:38" s="247" customFormat="1" ht="14.45" customHeight="1">
      <c r="A147" s="218"/>
      <c r="B147" s="255"/>
      <c r="C147" s="255"/>
      <c r="D147" s="225" t="s">
        <v>947</v>
      </c>
      <c r="E147" s="255"/>
      <c r="F147" s="669"/>
      <c r="G147" s="894"/>
      <c r="H147" s="257"/>
      <c r="I147" s="240"/>
      <c r="J147" s="240"/>
      <c r="K147" s="241"/>
      <c r="L147" s="241"/>
      <c r="M147" s="218"/>
      <c r="N147" s="218"/>
      <c r="O147" s="242"/>
      <c r="P147" s="242"/>
      <c r="Q147" s="242"/>
      <c r="R147" s="242"/>
      <c r="S147" s="242"/>
      <c r="T147" s="242"/>
      <c r="U147" s="242"/>
      <c r="V147" s="242"/>
      <c r="W147" s="242"/>
      <c r="X147" s="242"/>
      <c r="Y147" s="242"/>
      <c r="Z147" s="242"/>
      <c r="AA147" s="242"/>
      <c r="AB147" s="242"/>
      <c r="AC147" s="242"/>
      <c r="AD147" s="242"/>
      <c r="AE147" s="242"/>
      <c r="AF147" s="242"/>
      <c r="AG147" s="242"/>
      <c r="AH147" s="218"/>
      <c r="AI147" s="243"/>
      <c r="AJ147" s="242"/>
      <c r="AK147" s="242"/>
      <c r="AL147" s="246"/>
    </row>
    <row r="148" spans="1:38" s="247" customFormat="1" ht="14.45" customHeight="1">
      <c r="A148" s="218"/>
      <c r="B148" s="255"/>
      <c r="C148" s="255"/>
      <c r="D148" s="5" t="s">
        <v>948</v>
      </c>
      <c r="E148" s="255"/>
      <c r="F148" s="669"/>
      <c r="G148" s="894"/>
      <c r="H148" s="257"/>
      <c r="I148" s="240"/>
      <c r="J148" s="240"/>
      <c r="K148" s="241"/>
      <c r="L148" s="241"/>
      <c r="M148" s="218"/>
      <c r="N148" s="218"/>
      <c r="O148" s="242"/>
      <c r="P148" s="242"/>
      <c r="Q148" s="242"/>
      <c r="R148" s="242"/>
      <c r="S148" s="242"/>
      <c r="T148" s="242"/>
      <c r="U148" s="242"/>
      <c r="V148" s="242"/>
      <c r="W148" s="242"/>
      <c r="X148" s="242"/>
      <c r="Y148" s="242"/>
      <c r="Z148" s="242"/>
      <c r="AA148" s="242"/>
      <c r="AB148" s="242"/>
      <c r="AC148" s="242"/>
      <c r="AD148" s="242"/>
      <c r="AE148" s="242"/>
      <c r="AF148" s="242"/>
      <c r="AG148" s="242"/>
      <c r="AH148" s="218"/>
      <c r="AI148" s="243"/>
      <c r="AJ148" s="242"/>
      <c r="AK148" s="242"/>
      <c r="AL148" s="246"/>
    </row>
    <row r="149" spans="1:38" s="247" customFormat="1" ht="14.45" customHeight="1">
      <c r="A149" s="218"/>
      <c r="B149" s="255"/>
      <c r="C149" s="255"/>
      <c r="D149" s="4" t="s">
        <v>949</v>
      </c>
      <c r="E149" s="255"/>
      <c r="F149" s="669"/>
      <c r="G149" s="894"/>
      <c r="H149" s="257"/>
      <c r="I149" s="240"/>
      <c r="J149" s="240"/>
      <c r="K149" s="241"/>
      <c r="L149" s="241"/>
      <c r="M149" s="218"/>
      <c r="N149" s="218"/>
      <c r="O149" s="242"/>
      <c r="P149" s="242"/>
      <c r="Q149" s="242"/>
      <c r="R149" s="242"/>
      <c r="S149" s="242"/>
      <c r="T149" s="242"/>
      <c r="U149" s="242"/>
      <c r="V149" s="242"/>
      <c r="W149" s="242"/>
      <c r="X149" s="242"/>
      <c r="Y149" s="242"/>
      <c r="Z149" s="242"/>
      <c r="AA149" s="242"/>
      <c r="AB149" s="242"/>
      <c r="AC149" s="242"/>
      <c r="AD149" s="242"/>
      <c r="AE149" s="242"/>
      <c r="AF149" s="242"/>
      <c r="AG149" s="242"/>
      <c r="AH149" s="218"/>
      <c r="AI149" s="243"/>
      <c r="AJ149" s="242"/>
      <c r="AK149" s="242"/>
      <c r="AL149" s="246"/>
    </row>
    <row r="150" spans="1:38" s="247" customFormat="1" ht="14.45" customHeight="1">
      <c r="A150" s="218"/>
      <c r="B150" s="255"/>
      <c r="C150" s="255"/>
      <c r="D150" s="5" t="s">
        <v>950</v>
      </c>
      <c r="E150" s="255"/>
      <c r="F150" s="669"/>
      <c r="G150" s="894"/>
      <c r="H150" s="257"/>
      <c r="I150" s="240"/>
      <c r="J150" s="240"/>
      <c r="K150" s="241"/>
      <c r="L150" s="241"/>
      <c r="M150" s="218"/>
      <c r="N150" s="218"/>
      <c r="O150" s="242"/>
      <c r="P150" s="242"/>
      <c r="Q150" s="242"/>
      <c r="R150" s="242"/>
      <c r="S150" s="242"/>
      <c r="T150" s="242"/>
      <c r="U150" s="242"/>
      <c r="V150" s="242"/>
      <c r="W150" s="242"/>
      <c r="X150" s="242"/>
      <c r="Y150" s="242"/>
      <c r="Z150" s="242"/>
      <c r="AA150" s="242"/>
      <c r="AB150" s="242"/>
      <c r="AC150" s="242"/>
      <c r="AD150" s="242"/>
      <c r="AE150" s="242"/>
      <c r="AF150" s="242"/>
      <c r="AG150" s="242"/>
      <c r="AH150" s="218"/>
      <c r="AI150" s="243"/>
      <c r="AJ150" s="242"/>
      <c r="AK150" s="242"/>
      <c r="AL150" s="246"/>
    </row>
    <row r="151" spans="1:38" s="247" customFormat="1" ht="14.45" customHeight="1">
      <c r="A151" s="218"/>
      <c r="B151" s="255"/>
      <c r="C151" s="255"/>
      <c r="D151" s="5" t="s">
        <v>2029</v>
      </c>
      <c r="E151" s="255"/>
      <c r="F151" s="669"/>
      <c r="G151" s="894"/>
      <c r="H151" s="257"/>
      <c r="I151" s="240"/>
      <c r="J151" s="240"/>
      <c r="K151" s="241"/>
      <c r="L151" s="241"/>
      <c r="M151" s="218"/>
      <c r="N151" s="218"/>
      <c r="O151" s="242"/>
      <c r="P151" s="242"/>
      <c r="Q151" s="242"/>
      <c r="R151" s="242"/>
      <c r="S151" s="242"/>
      <c r="T151" s="242"/>
      <c r="U151" s="242"/>
      <c r="V151" s="242"/>
      <c r="W151" s="242"/>
      <c r="X151" s="242"/>
      <c r="Y151" s="242"/>
      <c r="Z151" s="242"/>
      <c r="AA151" s="242"/>
      <c r="AB151" s="242"/>
      <c r="AC151" s="242"/>
      <c r="AD151" s="242"/>
      <c r="AE151" s="242"/>
      <c r="AF151" s="242"/>
      <c r="AG151" s="242"/>
      <c r="AH151" s="218"/>
      <c r="AI151" s="243"/>
      <c r="AJ151" s="242"/>
      <c r="AK151" s="242"/>
      <c r="AL151" s="246"/>
    </row>
    <row r="152" spans="1:38" s="247" customFormat="1" ht="14.45" customHeight="1">
      <c r="A152" s="218"/>
      <c r="B152" s="255"/>
      <c r="C152" s="255"/>
      <c r="D152" s="5" t="s">
        <v>2028</v>
      </c>
      <c r="E152" s="255"/>
      <c r="F152" s="669"/>
      <c r="G152" s="894"/>
      <c r="H152" s="257"/>
      <c r="I152" s="240"/>
      <c r="J152" s="240"/>
      <c r="K152" s="241"/>
      <c r="L152" s="241"/>
      <c r="M152" s="218"/>
      <c r="N152" s="218"/>
      <c r="O152" s="242"/>
      <c r="P152" s="242"/>
      <c r="Q152" s="242"/>
      <c r="R152" s="242"/>
      <c r="S152" s="242"/>
      <c r="T152" s="242"/>
      <c r="U152" s="242"/>
      <c r="V152" s="242"/>
      <c r="W152" s="242"/>
      <c r="X152" s="242"/>
      <c r="Y152" s="242"/>
      <c r="Z152" s="242"/>
      <c r="AA152" s="242"/>
      <c r="AB152" s="242"/>
      <c r="AC152" s="242"/>
      <c r="AD152" s="242"/>
      <c r="AE152" s="242"/>
      <c r="AF152" s="242"/>
      <c r="AG152" s="242"/>
      <c r="AH152" s="218"/>
      <c r="AI152" s="243"/>
      <c r="AJ152" s="242"/>
      <c r="AK152" s="242"/>
      <c r="AL152" s="246"/>
    </row>
    <row r="153" spans="1:38" s="247" customFormat="1" ht="14.45" customHeight="1">
      <c r="A153" s="218"/>
      <c r="B153" s="255"/>
      <c r="C153" s="255"/>
      <c r="D153" s="5" t="s">
        <v>2035</v>
      </c>
      <c r="E153" s="255"/>
      <c r="F153" s="669"/>
      <c r="G153" s="894"/>
      <c r="H153" s="257"/>
      <c r="I153" s="240"/>
      <c r="J153" s="240"/>
      <c r="K153" s="241"/>
      <c r="L153" s="241"/>
      <c r="M153" s="218"/>
      <c r="N153" s="218"/>
      <c r="O153" s="242"/>
      <c r="P153" s="242"/>
      <c r="Q153" s="242"/>
      <c r="R153" s="242"/>
      <c r="S153" s="242"/>
      <c r="T153" s="242"/>
      <c r="U153" s="242"/>
      <c r="V153" s="242"/>
      <c r="W153" s="242"/>
      <c r="X153" s="242"/>
      <c r="Y153" s="242"/>
      <c r="Z153" s="242"/>
      <c r="AA153" s="242"/>
      <c r="AB153" s="242"/>
      <c r="AC153" s="242"/>
      <c r="AD153" s="242"/>
      <c r="AE153" s="242"/>
      <c r="AF153" s="242"/>
      <c r="AG153" s="242"/>
      <c r="AH153" s="218"/>
      <c r="AI153" s="243"/>
      <c r="AJ153" s="242"/>
      <c r="AK153" s="242"/>
      <c r="AL153" s="246"/>
    </row>
    <row r="154" spans="1:38" s="247" customFormat="1" ht="14.45" customHeight="1">
      <c r="A154" s="218"/>
      <c r="B154" s="255"/>
      <c r="C154" s="255"/>
      <c r="D154" s="5" t="s">
        <v>951</v>
      </c>
      <c r="E154" s="255"/>
      <c r="F154" s="669"/>
      <c r="G154" s="894"/>
      <c r="H154" s="257"/>
      <c r="I154" s="240"/>
      <c r="J154" s="240"/>
      <c r="K154" s="241"/>
      <c r="L154" s="241"/>
      <c r="M154" s="218"/>
      <c r="N154" s="218"/>
      <c r="O154" s="242"/>
      <c r="P154" s="242"/>
      <c r="Q154" s="242"/>
      <c r="R154" s="242"/>
      <c r="S154" s="242"/>
      <c r="T154" s="242"/>
      <c r="U154" s="242"/>
      <c r="V154" s="242"/>
      <c r="W154" s="242"/>
      <c r="X154" s="242"/>
      <c r="Y154" s="242"/>
      <c r="Z154" s="242"/>
      <c r="AA154" s="242"/>
      <c r="AB154" s="242"/>
      <c r="AC154" s="242"/>
      <c r="AD154" s="242"/>
      <c r="AE154" s="242"/>
      <c r="AF154" s="242"/>
      <c r="AG154" s="242"/>
      <c r="AH154" s="218"/>
      <c r="AI154" s="243"/>
      <c r="AJ154" s="242"/>
      <c r="AK154" s="242"/>
      <c r="AL154" s="246"/>
    </row>
    <row r="155" spans="1:38" s="247" customFormat="1" ht="14.45" customHeight="1">
      <c r="A155" s="218"/>
      <c r="B155" s="255"/>
      <c r="C155" s="255"/>
      <c r="D155" s="5" t="s">
        <v>952</v>
      </c>
      <c r="E155" s="255"/>
      <c r="F155" s="669"/>
      <c r="G155" s="894"/>
      <c r="H155" s="257"/>
      <c r="I155" s="240"/>
      <c r="J155" s="240"/>
      <c r="K155" s="241"/>
      <c r="L155" s="241"/>
      <c r="M155" s="218"/>
      <c r="N155" s="218"/>
      <c r="O155" s="242"/>
      <c r="P155" s="242"/>
      <c r="Q155" s="242"/>
      <c r="R155" s="242"/>
      <c r="S155" s="242"/>
      <c r="T155" s="242"/>
      <c r="U155" s="242"/>
      <c r="V155" s="242"/>
      <c r="W155" s="242"/>
      <c r="X155" s="242"/>
      <c r="Y155" s="242"/>
      <c r="Z155" s="242"/>
      <c r="AA155" s="242"/>
      <c r="AB155" s="242"/>
      <c r="AC155" s="242"/>
      <c r="AD155" s="242"/>
      <c r="AE155" s="242"/>
      <c r="AF155" s="242"/>
      <c r="AG155" s="242"/>
      <c r="AH155" s="218"/>
      <c r="AI155" s="243"/>
      <c r="AJ155" s="242"/>
      <c r="AK155" s="242"/>
      <c r="AL155" s="246"/>
    </row>
    <row r="156" spans="1:38" s="247" customFormat="1" ht="14.45" customHeight="1">
      <c r="A156" s="218"/>
      <c r="B156" s="255"/>
      <c r="C156" s="255"/>
      <c r="D156" s="5" t="s">
        <v>2036</v>
      </c>
      <c r="E156" s="255"/>
      <c r="F156" s="669"/>
      <c r="G156" s="894"/>
      <c r="H156" s="257"/>
      <c r="I156" s="240"/>
      <c r="J156" s="240"/>
      <c r="K156" s="241"/>
      <c r="L156" s="241"/>
      <c r="M156" s="218"/>
      <c r="N156" s="218"/>
      <c r="O156" s="242"/>
      <c r="P156" s="242"/>
      <c r="Q156" s="242"/>
      <c r="R156" s="242"/>
      <c r="S156" s="242"/>
      <c r="T156" s="242"/>
      <c r="U156" s="242"/>
      <c r="V156" s="242"/>
      <c r="W156" s="242"/>
      <c r="X156" s="242"/>
      <c r="Y156" s="242"/>
      <c r="Z156" s="242"/>
      <c r="AA156" s="242"/>
      <c r="AB156" s="242"/>
      <c r="AC156" s="242"/>
      <c r="AD156" s="242"/>
      <c r="AE156" s="242"/>
      <c r="AF156" s="242"/>
      <c r="AG156" s="242"/>
      <c r="AH156" s="218"/>
      <c r="AI156" s="243"/>
      <c r="AJ156" s="242"/>
      <c r="AK156" s="242"/>
      <c r="AL156" s="246"/>
    </row>
    <row r="157" spans="1:38" s="247" customFormat="1" ht="14.45" customHeight="1">
      <c r="A157" s="218"/>
      <c r="B157" s="255"/>
      <c r="C157" s="255"/>
      <c r="D157" s="4" t="s">
        <v>1913</v>
      </c>
      <c r="E157" s="255"/>
      <c r="F157" s="669"/>
      <c r="G157" s="894"/>
      <c r="H157" s="257"/>
      <c r="I157" s="240"/>
      <c r="J157" s="240"/>
      <c r="K157" s="241"/>
      <c r="L157" s="241"/>
      <c r="M157" s="218"/>
      <c r="N157" s="218"/>
      <c r="O157" s="242"/>
      <c r="P157" s="242"/>
      <c r="Q157" s="242"/>
      <c r="R157" s="242"/>
      <c r="S157" s="242"/>
      <c r="T157" s="242"/>
      <c r="U157" s="242"/>
      <c r="V157" s="242"/>
      <c r="W157" s="242"/>
      <c r="X157" s="242"/>
      <c r="Y157" s="242"/>
      <c r="Z157" s="242"/>
      <c r="AA157" s="242"/>
      <c r="AB157" s="242"/>
      <c r="AC157" s="242"/>
      <c r="AD157" s="242"/>
      <c r="AE157" s="242"/>
      <c r="AF157" s="242"/>
      <c r="AG157" s="242"/>
      <c r="AH157" s="218"/>
      <c r="AI157" s="243"/>
      <c r="AJ157" s="242"/>
      <c r="AK157" s="242"/>
      <c r="AL157" s="246"/>
    </row>
    <row r="158" spans="1:38" s="247" customFormat="1" ht="14.45" customHeight="1">
      <c r="A158" s="218"/>
      <c r="B158" s="255"/>
      <c r="C158" s="255"/>
      <c r="D158" s="5" t="s">
        <v>3036</v>
      </c>
      <c r="E158" s="255"/>
      <c r="F158" s="669"/>
      <c r="G158" s="894"/>
      <c r="H158" s="257"/>
      <c r="I158" s="240"/>
      <c r="J158" s="240"/>
      <c r="K158" s="241"/>
      <c r="L158" s="241"/>
      <c r="M158" s="218"/>
      <c r="N158" s="218"/>
      <c r="O158" s="242"/>
      <c r="P158" s="242"/>
      <c r="Q158" s="242"/>
      <c r="R158" s="242"/>
      <c r="S158" s="242"/>
      <c r="T158" s="242"/>
      <c r="U158" s="242"/>
      <c r="V158" s="242"/>
      <c r="W158" s="242"/>
      <c r="X158" s="242"/>
      <c r="Y158" s="242"/>
      <c r="Z158" s="242"/>
      <c r="AA158" s="242"/>
      <c r="AB158" s="242"/>
      <c r="AC158" s="242"/>
      <c r="AD158" s="242"/>
      <c r="AE158" s="242"/>
      <c r="AF158" s="242"/>
      <c r="AG158" s="242"/>
      <c r="AH158" s="218"/>
      <c r="AI158" s="243"/>
      <c r="AJ158" s="242"/>
      <c r="AK158" s="242"/>
      <c r="AL158" s="246"/>
    </row>
    <row r="159" spans="1:38" s="247" customFormat="1" ht="14.45" customHeight="1">
      <c r="A159" s="218"/>
      <c r="B159" s="255"/>
      <c r="C159" s="255"/>
      <c r="D159" s="5" t="s">
        <v>2037</v>
      </c>
      <c r="E159" s="255"/>
      <c r="F159" s="669"/>
      <c r="G159" s="894"/>
      <c r="H159" s="257"/>
      <c r="I159" s="240"/>
      <c r="J159" s="240"/>
      <c r="K159" s="241"/>
      <c r="L159" s="241"/>
      <c r="M159" s="218"/>
      <c r="N159" s="218"/>
      <c r="O159" s="242"/>
      <c r="P159" s="242"/>
      <c r="Q159" s="242"/>
      <c r="R159" s="242"/>
      <c r="S159" s="242"/>
      <c r="T159" s="242"/>
      <c r="U159" s="242"/>
      <c r="V159" s="242"/>
      <c r="W159" s="242"/>
      <c r="X159" s="242"/>
      <c r="Y159" s="242"/>
      <c r="Z159" s="242"/>
      <c r="AA159" s="242"/>
      <c r="AB159" s="242"/>
      <c r="AC159" s="242"/>
      <c r="AD159" s="242"/>
      <c r="AE159" s="242"/>
      <c r="AF159" s="242"/>
      <c r="AG159" s="242"/>
      <c r="AH159" s="218"/>
      <c r="AI159" s="243"/>
      <c r="AJ159" s="242"/>
      <c r="AK159" s="242"/>
      <c r="AL159" s="246"/>
    </row>
    <row r="160" spans="1:38" s="247" customFormat="1" ht="14.45" customHeight="1">
      <c r="A160" s="218"/>
      <c r="B160" s="255"/>
      <c r="C160" s="255"/>
      <c r="D160" s="5" t="s">
        <v>954</v>
      </c>
      <c r="E160" s="255"/>
      <c r="F160" s="669"/>
      <c r="G160" s="894"/>
      <c r="H160" s="257"/>
      <c r="I160" s="240"/>
      <c r="J160" s="240"/>
      <c r="K160" s="241"/>
      <c r="L160" s="241"/>
      <c r="M160" s="218"/>
      <c r="N160" s="218"/>
      <c r="O160" s="242"/>
      <c r="P160" s="242"/>
      <c r="Q160" s="242"/>
      <c r="R160" s="242"/>
      <c r="S160" s="242"/>
      <c r="T160" s="242"/>
      <c r="U160" s="242"/>
      <c r="V160" s="242"/>
      <c r="W160" s="242"/>
      <c r="X160" s="242"/>
      <c r="Y160" s="242"/>
      <c r="Z160" s="242"/>
      <c r="AA160" s="242"/>
      <c r="AB160" s="242"/>
      <c r="AC160" s="242"/>
      <c r="AD160" s="242"/>
      <c r="AE160" s="242"/>
      <c r="AF160" s="242"/>
      <c r="AG160" s="242"/>
      <c r="AH160" s="218"/>
      <c r="AI160" s="243"/>
      <c r="AJ160" s="242"/>
      <c r="AK160" s="242"/>
      <c r="AL160" s="246"/>
    </row>
    <row r="161" spans="1:38" s="247" customFormat="1" ht="14.45" customHeight="1">
      <c r="A161" s="218"/>
      <c r="B161" s="255"/>
      <c r="C161" s="255"/>
      <c r="D161" s="5" t="s">
        <v>955</v>
      </c>
      <c r="E161" s="255"/>
      <c r="F161" s="669"/>
      <c r="G161" s="894"/>
      <c r="H161" s="257"/>
      <c r="I161" s="240"/>
      <c r="J161" s="240"/>
      <c r="K161" s="241"/>
      <c r="L161" s="241"/>
      <c r="M161" s="218"/>
      <c r="N161" s="218"/>
      <c r="O161" s="242"/>
      <c r="P161" s="242"/>
      <c r="Q161" s="242"/>
      <c r="R161" s="242"/>
      <c r="S161" s="242"/>
      <c r="T161" s="242"/>
      <c r="U161" s="242"/>
      <c r="V161" s="242"/>
      <c r="W161" s="242"/>
      <c r="X161" s="242"/>
      <c r="Y161" s="242"/>
      <c r="Z161" s="242"/>
      <c r="AA161" s="242"/>
      <c r="AB161" s="242"/>
      <c r="AC161" s="242"/>
      <c r="AD161" s="242"/>
      <c r="AE161" s="242"/>
      <c r="AF161" s="242"/>
      <c r="AG161" s="242"/>
      <c r="AH161" s="218"/>
      <c r="AI161" s="243"/>
      <c r="AJ161" s="242"/>
      <c r="AK161" s="242"/>
      <c r="AL161" s="246"/>
    </row>
    <row r="162" spans="1:38" s="247" customFormat="1" ht="14.45" customHeight="1">
      <c r="A162" s="218"/>
      <c r="B162" s="255"/>
      <c r="C162" s="255"/>
      <c r="D162" s="5"/>
      <c r="E162" s="255"/>
      <c r="F162" s="669"/>
      <c r="G162" s="894"/>
      <c r="H162" s="257"/>
      <c r="I162" s="240"/>
      <c r="J162" s="240"/>
      <c r="K162" s="241"/>
      <c r="L162" s="241"/>
      <c r="M162" s="218"/>
      <c r="N162" s="218"/>
      <c r="O162" s="242"/>
      <c r="P162" s="242"/>
      <c r="Q162" s="242"/>
      <c r="R162" s="242"/>
      <c r="S162" s="242"/>
      <c r="T162" s="242"/>
      <c r="U162" s="242"/>
      <c r="V162" s="242"/>
      <c r="W162" s="242"/>
      <c r="X162" s="242"/>
      <c r="Y162" s="242"/>
      <c r="Z162" s="242"/>
      <c r="AA162" s="242"/>
      <c r="AB162" s="242"/>
      <c r="AC162" s="242"/>
      <c r="AD162" s="242"/>
      <c r="AE162" s="242"/>
      <c r="AF162" s="242"/>
      <c r="AG162" s="242"/>
      <c r="AH162" s="218"/>
      <c r="AI162" s="243"/>
      <c r="AJ162" s="242"/>
      <c r="AK162" s="242"/>
      <c r="AL162" s="246"/>
    </row>
    <row r="163" spans="1:38" s="247" customFormat="1" ht="14.45" customHeight="1">
      <c r="A163" s="218"/>
      <c r="B163" s="255"/>
      <c r="C163" s="255"/>
      <c r="D163" s="959" t="s">
        <v>1320</v>
      </c>
      <c r="E163" s="5"/>
      <c r="F163" s="670"/>
      <c r="G163" s="894"/>
      <c r="H163" s="257"/>
      <c r="I163" s="240"/>
      <c r="J163" s="240"/>
      <c r="K163" s="241"/>
      <c r="L163" s="241"/>
      <c r="M163" s="218"/>
      <c r="N163" s="218"/>
      <c r="O163" s="242"/>
      <c r="P163" s="242"/>
      <c r="Q163" s="242"/>
      <c r="R163" s="242"/>
      <c r="S163" s="242"/>
      <c r="T163" s="242"/>
      <c r="U163" s="242"/>
      <c r="V163" s="242"/>
      <c r="W163" s="242"/>
      <c r="X163" s="242"/>
      <c r="Y163" s="242"/>
      <c r="Z163" s="242"/>
      <c r="AA163" s="242"/>
      <c r="AB163" s="242"/>
      <c r="AC163" s="242"/>
      <c r="AD163" s="242"/>
      <c r="AE163" s="242"/>
      <c r="AF163" s="242"/>
      <c r="AG163" s="242"/>
      <c r="AH163" s="218"/>
      <c r="AI163" s="243"/>
      <c r="AJ163" s="242"/>
      <c r="AK163" s="242"/>
      <c r="AL163" s="246"/>
    </row>
    <row r="164" spans="1:38" s="247" customFormat="1" ht="14.45" customHeight="1">
      <c r="A164" s="218"/>
      <c r="B164" s="255"/>
      <c r="C164" s="255"/>
      <c r="D164" s="225" t="s">
        <v>1321</v>
      </c>
      <c r="E164" s="5"/>
      <c r="F164" s="670"/>
      <c r="G164" s="894"/>
      <c r="H164" s="257"/>
      <c r="I164" s="240"/>
      <c r="J164" s="240"/>
      <c r="K164" s="241"/>
      <c r="L164" s="241"/>
      <c r="M164" s="218"/>
      <c r="N164" s="218"/>
      <c r="O164" s="242"/>
      <c r="P164" s="242"/>
      <c r="Q164" s="242"/>
      <c r="R164" s="242"/>
      <c r="S164" s="242"/>
      <c r="T164" s="242"/>
      <c r="U164" s="242"/>
      <c r="V164" s="242"/>
      <c r="W164" s="242"/>
      <c r="X164" s="242"/>
      <c r="Y164" s="242"/>
      <c r="Z164" s="242"/>
      <c r="AA164" s="242"/>
      <c r="AB164" s="242"/>
      <c r="AC164" s="242"/>
      <c r="AD164" s="242"/>
      <c r="AE164" s="242"/>
      <c r="AF164" s="242"/>
      <c r="AG164" s="242"/>
      <c r="AH164" s="218"/>
      <c r="AI164" s="243"/>
      <c r="AJ164" s="242"/>
      <c r="AK164" s="242"/>
      <c r="AL164" s="246"/>
    </row>
    <row r="165" spans="1:38" s="247" customFormat="1" ht="14.45" customHeight="1">
      <c r="A165" s="218"/>
      <c r="B165" s="255"/>
      <c r="C165" s="255"/>
      <c r="D165" s="225" t="s">
        <v>1322</v>
      </c>
      <c r="E165" s="5"/>
      <c r="F165" s="670"/>
      <c r="G165" s="894"/>
      <c r="H165" s="257"/>
      <c r="I165" s="240"/>
      <c r="J165" s="240"/>
      <c r="K165" s="241"/>
      <c r="L165" s="241"/>
      <c r="M165" s="218"/>
      <c r="N165" s="218"/>
      <c r="O165" s="242"/>
      <c r="P165" s="242"/>
      <c r="Q165" s="242"/>
      <c r="R165" s="242"/>
      <c r="S165" s="242"/>
      <c r="T165" s="242"/>
      <c r="U165" s="242"/>
      <c r="V165" s="242"/>
      <c r="W165" s="242"/>
      <c r="X165" s="242"/>
      <c r="Y165" s="242"/>
      <c r="Z165" s="242"/>
      <c r="AA165" s="242"/>
      <c r="AB165" s="242"/>
      <c r="AC165" s="242"/>
      <c r="AD165" s="242"/>
      <c r="AE165" s="242"/>
      <c r="AF165" s="242"/>
      <c r="AG165" s="242"/>
      <c r="AH165" s="218"/>
      <c r="AI165" s="243"/>
      <c r="AJ165" s="242"/>
      <c r="AK165" s="242"/>
      <c r="AL165" s="246"/>
    </row>
    <row r="166" spans="1:38" s="247" customFormat="1" ht="14.45" customHeight="1">
      <c r="A166" s="218"/>
      <c r="B166" s="255"/>
      <c r="C166" s="255"/>
      <c r="D166" s="225" t="s">
        <v>1323</v>
      </c>
      <c r="E166" s="5"/>
      <c r="F166" s="670"/>
      <c r="G166" s="894"/>
      <c r="H166" s="257"/>
      <c r="I166" s="240"/>
      <c r="J166" s="240"/>
      <c r="K166" s="241"/>
      <c r="L166" s="241"/>
      <c r="M166" s="218"/>
      <c r="N166" s="218"/>
      <c r="O166" s="242"/>
      <c r="P166" s="242"/>
      <c r="Q166" s="242"/>
      <c r="R166" s="242"/>
      <c r="S166" s="242"/>
      <c r="T166" s="242"/>
      <c r="U166" s="242"/>
      <c r="V166" s="242"/>
      <c r="W166" s="242"/>
      <c r="X166" s="242"/>
      <c r="Y166" s="242"/>
      <c r="Z166" s="242"/>
      <c r="AA166" s="242"/>
      <c r="AB166" s="242"/>
      <c r="AC166" s="242"/>
      <c r="AD166" s="242"/>
      <c r="AE166" s="242"/>
      <c r="AF166" s="242"/>
      <c r="AG166" s="242"/>
      <c r="AH166" s="218"/>
      <c r="AI166" s="243"/>
      <c r="AJ166" s="242"/>
      <c r="AK166" s="242"/>
      <c r="AL166" s="246"/>
    </row>
    <row r="167" spans="1:38" s="247" customFormat="1" ht="14.45" customHeight="1">
      <c r="A167" s="218"/>
      <c r="B167" s="255"/>
      <c r="C167" s="255"/>
      <c r="D167" s="260"/>
      <c r="E167" s="255"/>
      <c r="F167" s="669"/>
      <c r="G167" s="894"/>
      <c r="H167" s="257"/>
      <c r="I167" s="240"/>
      <c r="J167" s="240"/>
      <c r="K167" s="241"/>
      <c r="L167" s="241"/>
      <c r="M167" s="218"/>
      <c r="N167" s="218"/>
      <c r="O167" s="242"/>
      <c r="P167" s="242"/>
      <c r="Q167" s="242"/>
      <c r="R167" s="242"/>
      <c r="S167" s="242"/>
      <c r="T167" s="242"/>
      <c r="U167" s="242"/>
      <c r="V167" s="242"/>
      <c r="W167" s="242"/>
      <c r="X167" s="242"/>
      <c r="Y167" s="242"/>
      <c r="Z167" s="242"/>
      <c r="AA167" s="242"/>
      <c r="AB167" s="242"/>
      <c r="AC167" s="242"/>
      <c r="AD167" s="242"/>
      <c r="AE167" s="242"/>
      <c r="AF167" s="242"/>
      <c r="AG167" s="242"/>
      <c r="AH167" s="218"/>
      <c r="AI167" s="243"/>
      <c r="AJ167" s="242"/>
      <c r="AK167" s="242"/>
      <c r="AL167" s="246"/>
    </row>
    <row r="168" spans="1:38" s="247" customFormat="1" ht="14.45" customHeight="1">
      <c r="A168" s="218"/>
      <c r="B168" s="255"/>
      <c r="C168" s="255"/>
      <c r="D168" s="5" t="s">
        <v>956</v>
      </c>
      <c r="E168" s="255"/>
      <c r="F168" s="669"/>
      <c r="G168" s="5"/>
      <c r="H168" s="257"/>
      <c r="I168" s="240"/>
      <c r="J168" s="240"/>
      <c r="K168" s="241"/>
      <c r="L168" s="241"/>
      <c r="M168" s="218"/>
      <c r="N168" s="218"/>
      <c r="O168" s="242"/>
      <c r="P168" s="242"/>
      <c r="Q168" s="242"/>
      <c r="R168" s="242"/>
      <c r="S168" s="242"/>
      <c r="T168" s="242"/>
      <c r="U168" s="242"/>
      <c r="V168" s="242"/>
      <c r="W168" s="242"/>
      <c r="X168" s="242"/>
      <c r="Y168" s="242"/>
      <c r="Z168" s="242"/>
      <c r="AA168" s="242"/>
      <c r="AB168" s="242"/>
      <c r="AC168" s="242"/>
      <c r="AD168" s="242"/>
      <c r="AE168" s="242"/>
      <c r="AF168" s="242"/>
      <c r="AG168" s="242"/>
      <c r="AH168" s="218"/>
      <c r="AI168" s="243"/>
      <c r="AJ168" s="242"/>
      <c r="AK168" s="242"/>
      <c r="AL168" s="246"/>
    </row>
    <row r="169" spans="1:38" s="247" customFormat="1" ht="14.45" customHeight="1">
      <c r="A169" s="218"/>
      <c r="B169" s="255"/>
      <c r="C169" s="255"/>
      <c r="D169" s="5" t="s">
        <v>2038</v>
      </c>
      <c r="E169" s="255"/>
      <c r="F169" s="669"/>
      <c r="G169" s="5"/>
      <c r="H169" s="257"/>
      <c r="I169" s="240"/>
      <c r="J169" s="240"/>
      <c r="K169" s="241"/>
      <c r="L169" s="241"/>
      <c r="M169" s="218"/>
      <c r="N169" s="218"/>
      <c r="O169" s="242"/>
      <c r="P169" s="242"/>
      <c r="Q169" s="242"/>
      <c r="R169" s="242"/>
      <c r="S169" s="242"/>
      <c r="T169" s="242"/>
      <c r="U169" s="242"/>
      <c r="V169" s="242"/>
      <c r="W169" s="242"/>
      <c r="X169" s="242"/>
      <c r="Y169" s="242"/>
      <c r="Z169" s="242"/>
      <c r="AA169" s="242"/>
      <c r="AB169" s="242"/>
      <c r="AC169" s="242"/>
      <c r="AD169" s="242"/>
      <c r="AE169" s="242"/>
      <c r="AF169" s="242"/>
      <c r="AG169" s="242"/>
      <c r="AH169" s="218"/>
      <c r="AI169" s="243"/>
      <c r="AJ169" s="242"/>
      <c r="AK169" s="242"/>
      <c r="AL169" s="246"/>
    </row>
    <row r="170" spans="1:38" s="247" customFormat="1" ht="14.45" customHeight="1">
      <c r="A170" s="218"/>
      <c r="B170" s="255"/>
      <c r="C170" s="255"/>
      <c r="D170" s="5" t="s">
        <v>3037</v>
      </c>
      <c r="E170" s="255"/>
      <c r="F170" s="669"/>
      <c r="G170" s="894"/>
      <c r="H170" s="257"/>
      <c r="I170" s="240"/>
      <c r="J170" s="240"/>
      <c r="K170" s="241"/>
      <c r="L170" s="241"/>
      <c r="M170" s="218"/>
      <c r="N170" s="218"/>
      <c r="O170" s="242"/>
      <c r="P170" s="242"/>
      <c r="Q170" s="242"/>
      <c r="R170" s="242"/>
      <c r="S170" s="242"/>
      <c r="T170" s="242"/>
      <c r="U170" s="242"/>
      <c r="V170" s="242"/>
      <c r="W170" s="242"/>
      <c r="X170" s="242"/>
      <c r="Y170" s="242"/>
      <c r="Z170" s="242"/>
      <c r="AA170" s="242"/>
      <c r="AB170" s="242"/>
      <c r="AC170" s="242"/>
      <c r="AD170" s="242"/>
      <c r="AE170" s="242"/>
      <c r="AF170" s="242"/>
      <c r="AG170" s="242"/>
      <c r="AH170" s="218"/>
      <c r="AI170" s="243"/>
      <c r="AJ170" s="242"/>
      <c r="AK170" s="242"/>
      <c r="AL170" s="246"/>
    </row>
    <row r="171" spans="1:38" s="247" customFormat="1" ht="14.45" customHeight="1">
      <c r="A171" s="218"/>
      <c r="B171" s="255"/>
      <c r="C171" s="255"/>
      <c r="D171" s="5"/>
      <c r="E171" s="255"/>
      <c r="F171" s="669"/>
      <c r="G171" s="894"/>
      <c r="H171" s="257"/>
      <c r="I171" s="240"/>
      <c r="J171" s="240"/>
      <c r="K171" s="241"/>
      <c r="L171" s="241"/>
      <c r="M171" s="218"/>
      <c r="N171" s="218"/>
      <c r="O171" s="242"/>
      <c r="P171" s="242"/>
      <c r="Q171" s="242"/>
      <c r="R171" s="242"/>
      <c r="S171" s="242"/>
      <c r="T171" s="242"/>
      <c r="U171" s="242"/>
      <c r="V171" s="242"/>
      <c r="W171" s="242"/>
      <c r="X171" s="242"/>
      <c r="Y171" s="242"/>
      <c r="Z171" s="242"/>
      <c r="AA171" s="242"/>
      <c r="AB171" s="242"/>
      <c r="AC171" s="242"/>
      <c r="AD171" s="242"/>
      <c r="AE171" s="242"/>
      <c r="AF171" s="242"/>
      <c r="AG171" s="242"/>
      <c r="AH171" s="218"/>
      <c r="AI171" s="243"/>
      <c r="AJ171" s="242"/>
      <c r="AK171" s="242"/>
      <c r="AL171" s="246"/>
    </row>
    <row r="172" spans="1:38" s="247" customFormat="1" ht="14.45" customHeight="1">
      <c r="A172" s="218"/>
      <c r="B172" s="255"/>
      <c r="C172" s="255"/>
      <c r="D172" s="225" t="s">
        <v>957</v>
      </c>
      <c r="E172" s="255"/>
      <c r="F172" s="669"/>
      <c r="G172" s="894"/>
      <c r="H172" s="257"/>
      <c r="I172" s="240"/>
      <c r="J172" s="240"/>
      <c r="K172" s="241"/>
      <c r="L172" s="241"/>
      <c r="M172" s="218"/>
      <c r="N172" s="218"/>
      <c r="O172" s="242"/>
      <c r="P172" s="242"/>
      <c r="Q172" s="242"/>
      <c r="R172" s="242"/>
      <c r="S172" s="242"/>
      <c r="T172" s="242"/>
      <c r="U172" s="242"/>
      <c r="V172" s="242"/>
      <c r="W172" s="242"/>
      <c r="X172" s="242"/>
      <c r="Y172" s="242"/>
      <c r="Z172" s="242"/>
      <c r="AA172" s="242"/>
      <c r="AB172" s="242"/>
      <c r="AC172" s="242"/>
      <c r="AD172" s="242"/>
      <c r="AE172" s="242"/>
      <c r="AF172" s="242"/>
      <c r="AG172" s="242"/>
      <c r="AH172" s="218"/>
      <c r="AI172" s="243"/>
      <c r="AJ172" s="242"/>
      <c r="AK172" s="242"/>
      <c r="AL172" s="246"/>
    </row>
    <row r="173" spans="1:38" s="247" customFormat="1" ht="14.45" customHeight="1">
      <c r="A173" s="218"/>
      <c r="B173" s="255"/>
      <c r="C173" s="255"/>
      <c r="D173" s="5" t="s">
        <v>958</v>
      </c>
      <c r="E173" s="255"/>
      <c r="F173" s="669"/>
      <c r="G173" s="894"/>
      <c r="H173" s="257"/>
      <c r="I173" s="240"/>
      <c r="J173" s="240"/>
      <c r="K173" s="241"/>
      <c r="L173" s="241"/>
      <c r="M173" s="218"/>
      <c r="N173" s="218"/>
      <c r="O173" s="242"/>
      <c r="P173" s="242"/>
      <c r="Q173" s="242"/>
      <c r="R173" s="242"/>
      <c r="S173" s="242"/>
      <c r="T173" s="242"/>
      <c r="U173" s="242"/>
      <c r="V173" s="242"/>
      <c r="W173" s="242"/>
      <c r="X173" s="242"/>
      <c r="Y173" s="242"/>
      <c r="Z173" s="242"/>
      <c r="AA173" s="242"/>
      <c r="AB173" s="242"/>
      <c r="AC173" s="242"/>
      <c r="AD173" s="242"/>
      <c r="AE173" s="242"/>
      <c r="AF173" s="242"/>
      <c r="AG173" s="242"/>
      <c r="AH173" s="218"/>
      <c r="AI173" s="243"/>
      <c r="AJ173" s="242"/>
      <c r="AK173" s="242"/>
      <c r="AL173" s="246"/>
    </row>
    <row r="174" spans="1:38" s="247" customFormat="1" ht="14.45" customHeight="1">
      <c r="A174" s="218"/>
      <c r="B174" s="255"/>
      <c r="C174" s="255"/>
      <c r="D174" s="960" t="s">
        <v>3086</v>
      </c>
      <c r="E174" s="255"/>
      <c r="F174" s="669"/>
      <c r="G174" s="949"/>
      <c r="H174" s="257"/>
      <c r="I174" s="240"/>
      <c r="J174" s="240"/>
      <c r="K174" s="241"/>
      <c r="L174" s="241"/>
      <c r="M174" s="218"/>
      <c r="N174" s="218"/>
      <c r="O174" s="242"/>
      <c r="P174" s="242"/>
      <c r="Q174" s="242"/>
      <c r="R174" s="242"/>
      <c r="S174" s="242"/>
      <c r="T174" s="242"/>
      <c r="U174" s="242"/>
      <c r="V174" s="242"/>
      <c r="W174" s="242"/>
      <c r="X174" s="242"/>
      <c r="Y174" s="242"/>
      <c r="Z174" s="242"/>
      <c r="AA174" s="242"/>
      <c r="AB174" s="242"/>
      <c r="AC174" s="242"/>
      <c r="AD174" s="242"/>
      <c r="AE174" s="242"/>
      <c r="AF174" s="242"/>
      <c r="AG174" s="242"/>
      <c r="AH174" s="218"/>
      <c r="AI174" s="243"/>
      <c r="AJ174" s="242"/>
      <c r="AK174" s="242"/>
      <c r="AL174" s="246"/>
    </row>
    <row r="175" spans="1:38" s="247" customFormat="1" ht="14.45" customHeight="1">
      <c r="A175" s="218"/>
      <c r="B175" s="255"/>
      <c r="C175" s="255"/>
      <c r="D175" s="960" t="s">
        <v>3038</v>
      </c>
      <c r="E175" s="255"/>
      <c r="F175" s="669"/>
      <c r="G175" s="894"/>
      <c r="H175" s="257"/>
      <c r="I175" s="240"/>
      <c r="J175" s="240"/>
      <c r="K175" s="241"/>
      <c r="L175" s="241"/>
      <c r="M175" s="218"/>
      <c r="N175" s="218"/>
      <c r="O175" s="242"/>
      <c r="P175" s="242"/>
      <c r="Q175" s="242"/>
      <c r="R175" s="242"/>
      <c r="S175" s="242"/>
      <c r="T175" s="242"/>
      <c r="U175" s="242"/>
      <c r="V175" s="242"/>
      <c r="W175" s="242"/>
      <c r="X175" s="242"/>
      <c r="Y175" s="242"/>
      <c r="Z175" s="242"/>
      <c r="AA175" s="242"/>
      <c r="AB175" s="242"/>
      <c r="AC175" s="242"/>
      <c r="AD175" s="242"/>
      <c r="AE175" s="242"/>
      <c r="AF175" s="242"/>
      <c r="AG175" s="242"/>
      <c r="AH175" s="218"/>
      <c r="AI175" s="243"/>
      <c r="AJ175" s="242"/>
      <c r="AK175" s="242"/>
      <c r="AL175" s="246"/>
    </row>
    <row r="176" spans="1:38" s="247" customFormat="1" ht="14.45" customHeight="1">
      <c r="A176" s="218"/>
      <c r="B176" s="255"/>
      <c r="C176" s="255"/>
      <c r="D176" s="5" t="s">
        <v>959</v>
      </c>
      <c r="E176" s="255"/>
      <c r="F176" s="669"/>
      <c r="G176" s="894"/>
      <c r="H176" s="257"/>
      <c r="I176" s="240"/>
      <c r="J176" s="240"/>
      <c r="K176" s="241"/>
      <c r="L176" s="241"/>
      <c r="M176" s="218"/>
      <c r="N176" s="218"/>
      <c r="O176" s="242"/>
      <c r="P176" s="242"/>
      <c r="Q176" s="242"/>
      <c r="R176" s="242"/>
      <c r="S176" s="242"/>
      <c r="T176" s="242"/>
      <c r="U176" s="242"/>
      <c r="V176" s="242"/>
      <c r="W176" s="242"/>
      <c r="X176" s="242"/>
      <c r="Y176" s="242"/>
      <c r="Z176" s="242"/>
      <c r="AA176" s="242"/>
      <c r="AB176" s="242"/>
      <c r="AC176" s="242"/>
      <c r="AD176" s="242"/>
      <c r="AE176" s="242"/>
      <c r="AF176" s="242"/>
      <c r="AG176" s="242"/>
      <c r="AH176" s="218"/>
      <c r="AI176" s="243"/>
      <c r="AJ176" s="242"/>
      <c r="AK176" s="242"/>
      <c r="AL176" s="246"/>
    </row>
    <row r="177" spans="1:38" s="247" customFormat="1" ht="14.45" customHeight="1">
      <c r="A177" s="218"/>
      <c r="B177" s="255"/>
      <c r="C177" s="255"/>
      <c r="D177" s="5" t="s">
        <v>960</v>
      </c>
      <c r="E177" s="255"/>
      <c r="F177" s="669"/>
      <c r="G177" s="894"/>
      <c r="H177" s="257"/>
      <c r="I177" s="240"/>
      <c r="J177" s="240"/>
      <c r="K177" s="241"/>
      <c r="L177" s="241"/>
      <c r="M177" s="218"/>
      <c r="N177" s="218"/>
      <c r="O177" s="242"/>
      <c r="P177" s="242"/>
      <c r="Q177" s="242"/>
      <c r="R177" s="242"/>
      <c r="S177" s="242"/>
      <c r="T177" s="242"/>
      <c r="U177" s="242"/>
      <c r="V177" s="242"/>
      <c r="W177" s="242"/>
      <c r="X177" s="242"/>
      <c r="Y177" s="242"/>
      <c r="Z177" s="242"/>
      <c r="AA177" s="242"/>
      <c r="AB177" s="242"/>
      <c r="AC177" s="242"/>
      <c r="AD177" s="242"/>
      <c r="AE177" s="242"/>
      <c r="AF177" s="242"/>
      <c r="AG177" s="242"/>
      <c r="AH177" s="218"/>
      <c r="AI177" s="243"/>
      <c r="AJ177" s="242"/>
      <c r="AK177" s="242"/>
      <c r="AL177" s="246"/>
    </row>
    <row r="178" spans="1:38" s="247" customFormat="1" ht="14.45" customHeight="1">
      <c r="A178" s="218"/>
      <c r="B178" s="255"/>
      <c r="C178" s="255"/>
      <c r="D178" s="5" t="s">
        <v>961</v>
      </c>
      <c r="E178" s="255"/>
      <c r="F178" s="669"/>
      <c r="G178" s="894"/>
      <c r="H178" s="257"/>
      <c r="I178" s="240"/>
      <c r="J178" s="240"/>
      <c r="K178" s="241"/>
      <c r="L178" s="241"/>
      <c r="M178" s="218"/>
      <c r="N178" s="218"/>
      <c r="O178" s="242"/>
      <c r="P178" s="242"/>
      <c r="Q178" s="242"/>
      <c r="R178" s="242"/>
      <c r="S178" s="242"/>
      <c r="T178" s="242"/>
      <c r="U178" s="242"/>
      <c r="V178" s="242"/>
      <c r="W178" s="242"/>
      <c r="X178" s="242"/>
      <c r="Y178" s="242"/>
      <c r="Z178" s="242"/>
      <c r="AA178" s="242"/>
      <c r="AB178" s="242"/>
      <c r="AC178" s="242"/>
      <c r="AD178" s="242"/>
      <c r="AE178" s="242"/>
      <c r="AF178" s="242"/>
      <c r="AG178" s="242"/>
      <c r="AH178" s="218"/>
      <c r="AI178" s="243"/>
      <c r="AJ178" s="242"/>
      <c r="AK178" s="242"/>
      <c r="AL178" s="246"/>
    </row>
    <row r="179" spans="1:38" s="247" customFormat="1" ht="14.45" customHeight="1">
      <c r="A179" s="218"/>
      <c r="B179" s="255"/>
      <c r="C179" s="255"/>
      <c r="D179" s="772" t="s">
        <v>2032</v>
      </c>
      <c r="E179" s="255"/>
      <c r="F179" s="669"/>
      <c r="G179" s="894"/>
      <c r="H179" s="257"/>
      <c r="I179" s="240"/>
      <c r="J179" s="240"/>
      <c r="K179" s="241"/>
      <c r="L179" s="241"/>
      <c r="M179" s="218"/>
      <c r="N179" s="218"/>
      <c r="O179" s="242"/>
      <c r="P179" s="242"/>
      <c r="Q179" s="242"/>
      <c r="R179" s="242"/>
      <c r="S179" s="242"/>
      <c r="T179" s="242"/>
      <c r="U179" s="242"/>
      <c r="V179" s="242"/>
      <c r="W179" s="242"/>
      <c r="X179" s="242"/>
      <c r="Y179" s="242"/>
      <c r="Z179" s="242"/>
      <c r="AA179" s="242"/>
      <c r="AB179" s="242"/>
      <c r="AC179" s="242"/>
      <c r="AD179" s="242"/>
      <c r="AE179" s="242"/>
      <c r="AF179" s="242"/>
      <c r="AG179" s="242"/>
      <c r="AH179" s="218"/>
      <c r="AI179" s="243"/>
      <c r="AJ179" s="242"/>
      <c r="AK179" s="242"/>
      <c r="AL179" s="246"/>
    </row>
    <row r="180" spans="1:38" s="247" customFormat="1" ht="14.45" customHeight="1">
      <c r="A180" s="218"/>
      <c r="B180" s="255"/>
      <c r="C180" s="255"/>
      <c r="D180" s="5" t="s">
        <v>962</v>
      </c>
      <c r="E180" s="255"/>
      <c r="F180" s="669"/>
      <c r="G180" s="894"/>
      <c r="H180" s="257"/>
      <c r="I180" s="240"/>
      <c r="J180" s="240"/>
      <c r="K180" s="241"/>
      <c r="L180" s="241"/>
      <c r="M180" s="218"/>
      <c r="N180" s="218"/>
      <c r="O180" s="242"/>
      <c r="P180" s="242"/>
      <c r="Q180" s="242"/>
      <c r="R180" s="242"/>
      <c r="S180" s="242"/>
      <c r="T180" s="242"/>
      <c r="U180" s="242"/>
      <c r="V180" s="242"/>
      <c r="W180" s="242"/>
      <c r="X180" s="242"/>
      <c r="Y180" s="242"/>
      <c r="Z180" s="242"/>
      <c r="AA180" s="242"/>
      <c r="AB180" s="242"/>
      <c r="AC180" s="242"/>
      <c r="AD180" s="242"/>
      <c r="AE180" s="242"/>
      <c r="AF180" s="242"/>
      <c r="AG180" s="242"/>
      <c r="AH180" s="218"/>
      <c r="AI180" s="243"/>
      <c r="AJ180" s="242"/>
      <c r="AK180" s="242"/>
      <c r="AL180" s="246"/>
    </row>
    <row r="181" spans="1:38" s="247" customFormat="1" ht="14.45" customHeight="1">
      <c r="A181" s="218"/>
      <c r="B181" s="255"/>
      <c r="C181" s="255"/>
      <c r="D181" s="5" t="s">
        <v>2039</v>
      </c>
      <c r="E181" s="255"/>
      <c r="F181" s="669"/>
      <c r="G181" s="894"/>
      <c r="H181" s="257"/>
      <c r="I181" s="240"/>
      <c r="J181" s="240"/>
      <c r="K181" s="241"/>
      <c r="L181" s="241"/>
      <c r="M181" s="218"/>
      <c r="N181" s="218"/>
      <c r="O181" s="242"/>
      <c r="P181" s="242"/>
      <c r="Q181" s="242"/>
      <c r="R181" s="242"/>
      <c r="S181" s="242"/>
      <c r="T181" s="242"/>
      <c r="U181" s="242"/>
      <c r="V181" s="242"/>
      <c r="W181" s="242"/>
      <c r="X181" s="242"/>
      <c r="Y181" s="242"/>
      <c r="Z181" s="242"/>
      <c r="AA181" s="242"/>
      <c r="AB181" s="242"/>
      <c r="AC181" s="242"/>
      <c r="AD181" s="242"/>
      <c r="AE181" s="242"/>
      <c r="AF181" s="242"/>
      <c r="AG181" s="242"/>
      <c r="AH181" s="218"/>
      <c r="AI181" s="243"/>
      <c r="AJ181" s="242"/>
      <c r="AK181" s="242"/>
      <c r="AL181" s="246"/>
    </row>
    <row r="182" spans="1:38" s="247" customFormat="1" ht="14.45" customHeight="1">
      <c r="A182" s="218"/>
      <c r="B182" s="255"/>
      <c r="C182" s="255"/>
      <c r="D182" s="5" t="s">
        <v>2040</v>
      </c>
      <c r="E182" s="255"/>
      <c r="F182" s="669"/>
      <c r="G182" s="894"/>
      <c r="H182" s="257"/>
      <c r="I182" s="240"/>
      <c r="J182" s="240"/>
      <c r="K182" s="241"/>
      <c r="L182" s="241"/>
      <c r="M182" s="218"/>
      <c r="N182" s="218"/>
      <c r="O182" s="242"/>
      <c r="P182" s="242"/>
      <c r="Q182" s="242"/>
      <c r="R182" s="242"/>
      <c r="S182" s="242"/>
      <c r="T182" s="242"/>
      <c r="U182" s="242"/>
      <c r="V182" s="242"/>
      <c r="W182" s="242"/>
      <c r="X182" s="242"/>
      <c r="Y182" s="242"/>
      <c r="Z182" s="242"/>
      <c r="AA182" s="242"/>
      <c r="AB182" s="242"/>
      <c r="AC182" s="242"/>
      <c r="AD182" s="242"/>
      <c r="AE182" s="242"/>
      <c r="AF182" s="242"/>
      <c r="AG182" s="242"/>
      <c r="AH182" s="218"/>
      <c r="AI182" s="243"/>
      <c r="AJ182" s="242"/>
      <c r="AK182" s="242"/>
      <c r="AL182" s="246"/>
    </row>
    <row r="183" spans="1:38" s="247" customFormat="1" ht="14.45" customHeight="1">
      <c r="A183" s="218"/>
      <c r="B183" s="255"/>
      <c r="C183" s="255"/>
      <c r="D183" s="5" t="s">
        <v>963</v>
      </c>
      <c r="E183" s="255"/>
      <c r="F183" s="669"/>
      <c r="G183" s="894"/>
      <c r="H183" s="257"/>
      <c r="I183" s="240"/>
      <c r="J183" s="240"/>
      <c r="K183" s="241"/>
      <c r="L183" s="241"/>
      <c r="M183" s="218"/>
      <c r="N183" s="218"/>
      <c r="O183" s="242"/>
      <c r="P183" s="242"/>
      <c r="Q183" s="242"/>
      <c r="R183" s="242"/>
      <c r="S183" s="242"/>
      <c r="T183" s="242"/>
      <c r="U183" s="242"/>
      <c r="V183" s="242"/>
      <c r="W183" s="242"/>
      <c r="X183" s="242"/>
      <c r="Y183" s="242"/>
      <c r="Z183" s="242"/>
      <c r="AA183" s="242"/>
      <c r="AB183" s="242"/>
      <c r="AC183" s="242"/>
      <c r="AD183" s="242"/>
      <c r="AE183" s="242"/>
      <c r="AF183" s="242"/>
      <c r="AG183" s="242"/>
      <c r="AH183" s="218"/>
      <c r="AI183" s="243"/>
      <c r="AJ183" s="242"/>
      <c r="AK183" s="242"/>
      <c r="AL183" s="246"/>
    </row>
    <row r="184" spans="1:38" s="247" customFormat="1" ht="14.45" customHeight="1">
      <c r="A184" s="218"/>
      <c r="B184" s="255"/>
      <c r="C184" s="255"/>
      <c r="D184" s="5" t="s">
        <v>964</v>
      </c>
      <c r="E184" s="255"/>
      <c r="F184" s="669"/>
      <c r="G184" s="894"/>
      <c r="H184" s="257"/>
      <c r="I184" s="240"/>
      <c r="J184" s="240"/>
      <c r="K184" s="241"/>
      <c r="L184" s="241"/>
      <c r="M184" s="218"/>
      <c r="N184" s="218"/>
      <c r="O184" s="242"/>
      <c r="P184" s="242"/>
      <c r="Q184" s="242"/>
      <c r="R184" s="242"/>
      <c r="S184" s="242"/>
      <c r="T184" s="242"/>
      <c r="U184" s="242"/>
      <c r="V184" s="242"/>
      <c r="W184" s="242"/>
      <c r="X184" s="242"/>
      <c r="Y184" s="242"/>
      <c r="Z184" s="242"/>
      <c r="AA184" s="242"/>
      <c r="AB184" s="242"/>
      <c r="AC184" s="242"/>
      <c r="AD184" s="242"/>
      <c r="AE184" s="242"/>
      <c r="AF184" s="242"/>
      <c r="AG184" s="242"/>
      <c r="AH184" s="218"/>
      <c r="AI184" s="243"/>
      <c r="AJ184" s="242"/>
      <c r="AK184" s="242"/>
      <c r="AL184" s="246"/>
    </row>
    <row r="185" spans="1:38" s="247" customFormat="1" ht="14.45" customHeight="1">
      <c r="A185" s="218"/>
      <c r="B185" s="255"/>
      <c r="C185" s="255"/>
      <c r="D185" s="5" t="s">
        <v>965</v>
      </c>
      <c r="E185" s="255"/>
      <c r="F185" s="669"/>
      <c r="G185" s="894"/>
      <c r="H185" s="257"/>
      <c r="I185" s="240"/>
      <c r="J185" s="240"/>
      <c r="K185" s="241"/>
      <c r="L185" s="241"/>
      <c r="M185" s="218"/>
      <c r="N185" s="218"/>
      <c r="O185" s="242"/>
      <c r="P185" s="242"/>
      <c r="Q185" s="242"/>
      <c r="R185" s="242"/>
      <c r="S185" s="242"/>
      <c r="T185" s="242"/>
      <c r="U185" s="242"/>
      <c r="V185" s="242"/>
      <c r="W185" s="242"/>
      <c r="X185" s="242"/>
      <c r="Y185" s="242"/>
      <c r="Z185" s="242"/>
      <c r="AA185" s="242"/>
      <c r="AB185" s="242"/>
      <c r="AC185" s="242"/>
      <c r="AD185" s="242"/>
      <c r="AE185" s="242"/>
      <c r="AF185" s="242"/>
      <c r="AG185" s="242"/>
      <c r="AH185" s="218"/>
      <c r="AI185" s="243"/>
      <c r="AJ185" s="242"/>
      <c r="AK185" s="242"/>
      <c r="AL185" s="246"/>
    </row>
    <row r="186" spans="1:38" s="247" customFormat="1" ht="14.45" customHeight="1">
      <c r="A186" s="218"/>
      <c r="B186" s="255"/>
      <c r="C186" s="255"/>
      <c r="D186" s="5" t="s">
        <v>966</v>
      </c>
      <c r="E186" s="255"/>
      <c r="F186" s="669"/>
      <c r="G186" s="894"/>
      <c r="H186" s="257"/>
      <c r="I186" s="240"/>
      <c r="J186" s="240"/>
      <c r="K186" s="241"/>
      <c r="L186" s="241"/>
      <c r="M186" s="218"/>
      <c r="N186" s="218"/>
      <c r="O186" s="242"/>
      <c r="P186" s="242"/>
      <c r="Q186" s="242"/>
      <c r="R186" s="242"/>
      <c r="S186" s="242"/>
      <c r="T186" s="242"/>
      <c r="U186" s="242"/>
      <c r="V186" s="242"/>
      <c r="W186" s="242"/>
      <c r="X186" s="242"/>
      <c r="Y186" s="242"/>
      <c r="Z186" s="242"/>
      <c r="AA186" s="242"/>
      <c r="AB186" s="242"/>
      <c r="AC186" s="242"/>
      <c r="AD186" s="242"/>
      <c r="AE186" s="242"/>
      <c r="AF186" s="242"/>
      <c r="AG186" s="242"/>
      <c r="AH186" s="218"/>
      <c r="AI186" s="243"/>
      <c r="AJ186" s="242"/>
      <c r="AK186" s="242"/>
      <c r="AL186" s="246"/>
    </row>
    <row r="187" spans="1:38" s="247" customFormat="1" ht="14.45" customHeight="1">
      <c r="A187" s="218"/>
      <c r="B187" s="255"/>
      <c r="C187" s="255"/>
      <c r="D187" s="5" t="s">
        <v>967</v>
      </c>
      <c r="E187" s="255"/>
      <c r="F187" s="669"/>
      <c r="G187" s="894"/>
      <c r="H187" s="257"/>
      <c r="I187" s="240"/>
      <c r="J187" s="240"/>
      <c r="K187" s="241"/>
      <c r="L187" s="241"/>
      <c r="M187" s="218"/>
      <c r="N187" s="218"/>
      <c r="O187" s="242"/>
      <c r="P187" s="242"/>
      <c r="Q187" s="242"/>
      <c r="R187" s="242"/>
      <c r="S187" s="242"/>
      <c r="T187" s="242"/>
      <c r="U187" s="242"/>
      <c r="V187" s="242"/>
      <c r="W187" s="242"/>
      <c r="X187" s="242"/>
      <c r="Y187" s="242"/>
      <c r="Z187" s="242"/>
      <c r="AA187" s="242"/>
      <c r="AB187" s="242"/>
      <c r="AC187" s="242"/>
      <c r="AD187" s="242"/>
      <c r="AE187" s="242"/>
      <c r="AF187" s="242"/>
      <c r="AG187" s="242"/>
      <c r="AH187" s="218"/>
      <c r="AI187" s="243"/>
      <c r="AJ187" s="242"/>
      <c r="AK187" s="242"/>
      <c r="AL187" s="246"/>
    </row>
    <row r="188" spans="1:38" s="247" customFormat="1" ht="14.45" customHeight="1">
      <c r="A188" s="218"/>
      <c r="B188" s="255"/>
      <c r="C188" s="255"/>
      <c r="D188" s="5" t="s">
        <v>968</v>
      </c>
      <c r="E188" s="255"/>
      <c r="F188" s="669"/>
      <c r="G188" s="894"/>
      <c r="H188" s="257"/>
      <c r="I188" s="240"/>
      <c r="J188" s="240"/>
      <c r="K188" s="241"/>
      <c r="L188" s="241"/>
      <c r="M188" s="218"/>
      <c r="N188" s="218"/>
      <c r="O188" s="242"/>
      <c r="P188" s="242"/>
      <c r="Q188" s="242"/>
      <c r="R188" s="242"/>
      <c r="S188" s="242"/>
      <c r="T188" s="242"/>
      <c r="U188" s="242"/>
      <c r="V188" s="242"/>
      <c r="W188" s="242"/>
      <c r="X188" s="242"/>
      <c r="Y188" s="242"/>
      <c r="Z188" s="242"/>
      <c r="AA188" s="242"/>
      <c r="AB188" s="242"/>
      <c r="AC188" s="242"/>
      <c r="AD188" s="242"/>
      <c r="AE188" s="242"/>
      <c r="AF188" s="242"/>
      <c r="AG188" s="242"/>
      <c r="AH188" s="218"/>
      <c r="AI188" s="243"/>
      <c r="AJ188" s="242"/>
      <c r="AK188" s="242"/>
      <c r="AL188" s="246"/>
    </row>
    <row r="189" spans="1:38" s="247" customFormat="1" ht="14.45" customHeight="1">
      <c r="A189" s="218"/>
      <c r="B189" s="255"/>
      <c r="C189" s="255"/>
      <c r="D189" s="5" t="s">
        <v>969</v>
      </c>
      <c r="E189" s="255"/>
      <c r="F189" s="669"/>
      <c r="G189" s="894"/>
      <c r="H189" s="257"/>
      <c r="I189" s="240"/>
      <c r="J189" s="240"/>
      <c r="K189" s="241"/>
      <c r="L189" s="241"/>
      <c r="M189" s="218"/>
      <c r="N189" s="218"/>
      <c r="O189" s="242"/>
      <c r="P189" s="242"/>
      <c r="Q189" s="242"/>
      <c r="R189" s="242"/>
      <c r="S189" s="242"/>
      <c r="T189" s="242"/>
      <c r="U189" s="242"/>
      <c r="V189" s="242"/>
      <c r="W189" s="242"/>
      <c r="X189" s="242"/>
      <c r="Y189" s="242"/>
      <c r="Z189" s="242"/>
      <c r="AA189" s="242"/>
      <c r="AB189" s="242"/>
      <c r="AC189" s="242"/>
      <c r="AD189" s="242"/>
      <c r="AE189" s="242"/>
      <c r="AF189" s="242"/>
      <c r="AG189" s="242"/>
      <c r="AH189" s="218"/>
      <c r="AI189" s="243"/>
      <c r="AJ189" s="242"/>
      <c r="AK189" s="242"/>
      <c r="AL189" s="246"/>
    </row>
    <row r="190" spans="1:38" s="247" customFormat="1" ht="14.45" customHeight="1">
      <c r="A190" s="218"/>
      <c r="B190" s="255"/>
      <c r="C190" s="255"/>
      <c r="D190" s="5" t="s">
        <v>2041</v>
      </c>
      <c r="E190" s="255"/>
      <c r="F190" s="669"/>
      <c r="G190" s="894"/>
      <c r="H190" s="257"/>
      <c r="I190" s="240"/>
      <c r="J190" s="240"/>
      <c r="K190" s="241"/>
      <c r="L190" s="241"/>
      <c r="M190" s="218"/>
      <c r="N190" s="218"/>
      <c r="O190" s="242"/>
      <c r="P190" s="242"/>
      <c r="Q190" s="242"/>
      <c r="R190" s="242"/>
      <c r="S190" s="242"/>
      <c r="T190" s="242"/>
      <c r="U190" s="242"/>
      <c r="V190" s="242"/>
      <c r="W190" s="242"/>
      <c r="X190" s="242"/>
      <c r="Y190" s="242"/>
      <c r="Z190" s="242"/>
      <c r="AA190" s="242"/>
      <c r="AB190" s="242"/>
      <c r="AC190" s="242"/>
      <c r="AD190" s="242"/>
      <c r="AE190" s="242"/>
      <c r="AF190" s="242"/>
      <c r="AG190" s="242"/>
      <c r="AH190" s="218"/>
      <c r="AI190" s="243"/>
      <c r="AJ190" s="242"/>
      <c r="AK190" s="242"/>
      <c r="AL190" s="246"/>
    </row>
    <row r="191" spans="1:38" s="247" customFormat="1" ht="14.45" customHeight="1">
      <c r="A191" s="218"/>
      <c r="B191" s="255"/>
      <c r="C191" s="255"/>
      <c r="D191" s="5" t="s">
        <v>970</v>
      </c>
      <c r="E191" s="255"/>
      <c r="F191" s="669"/>
      <c r="G191" s="894"/>
      <c r="H191" s="257"/>
      <c r="I191" s="240"/>
      <c r="J191" s="240"/>
      <c r="K191" s="241"/>
      <c r="L191" s="241"/>
      <c r="M191" s="218"/>
      <c r="N191" s="218"/>
      <c r="O191" s="242"/>
      <c r="P191" s="242"/>
      <c r="Q191" s="242"/>
      <c r="R191" s="242"/>
      <c r="S191" s="242"/>
      <c r="T191" s="242"/>
      <c r="U191" s="242"/>
      <c r="V191" s="242"/>
      <c r="W191" s="242"/>
      <c r="X191" s="242"/>
      <c r="Y191" s="242"/>
      <c r="Z191" s="242"/>
      <c r="AA191" s="242"/>
      <c r="AB191" s="242"/>
      <c r="AC191" s="242"/>
      <c r="AD191" s="242"/>
      <c r="AE191" s="242"/>
      <c r="AF191" s="242"/>
      <c r="AG191" s="242"/>
      <c r="AH191" s="218"/>
      <c r="AI191" s="243"/>
      <c r="AJ191" s="242"/>
      <c r="AK191" s="242"/>
      <c r="AL191" s="246"/>
    </row>
    <row r="192" spans="1:38" s="247" customFormat="1" ht="14.45" customHeight="1">
      <c r="A192" s="218"/>
      <c r="B192" s="255"/>
      <c r="C192" s="255"/>
      <c r="D192" s="5" t="s">
        <v>971</v>
      </c>
      <c r="E192" s="255"/>
      <c r="F192" s="669"/>
      <c r="G192" s="894"/>
      <c r="H192" s="257"/>
      <c r="I192" s="240"/>
      <c r="J192" s="240"/>
      <c r="K192" s="241"/>
      <c r="L192" s="241"/>
      <c r="M192" s="218"/>
      <c r="N192" s="218"/>
      <c r="O192" s="242"/>
      <c r="P192" s="242"/>
      <c r="Q192" s="242"/>
      <c r="R192" s="242"/>
      <c r="S192" s="242"/>
      <c r="T192" s="242"/>
      <c r="U192" s="242"/>
      <c r="V192" s="242"/>
      <c r="W192" s="242"/>
      <c r="X192" s="242"/>
      <c r="Y192" s="242"/>
      <c r="Z192" s="242"/>
      <c r="AA192" s="242"/>
      <c r="AB192" s="242"/>
      <c r="AC192" s="242"/>
      <c r="AD192" s="242"/>
      <c r="AE192" s="242"/>
      <c r="AF192" s="242"/>
      <c r="AG192" s="242"/>
      <c r="AH192" s="218"/>
      <c r="AI192" s="243"/>
      <c r="AJ192" s="242"/>
      <c r="AK192" s="242"/>
      <c r="AL192" s="246"/>
    </row>
    <row r="193" spans="1:38" s="247" customFormat="1" ht="14.45" customHeight="1">
      <c r="A193" s="218"/>
      <c r="B193" s="255"/>
      <c r="C193" s="255"/>
      <c r="D193" s="5" t="s">
        <v>972</v>
      </c>
      <c r="E193" s="255"/>
      <c r="F193" s="669"/>
      <c r="G193" s="894"/>
      <c r="H193" s="257"/>
      <c r="I193" s="240"/>
      <c r="J193" s="240"/>
      <c r="K193" s="241"/>
      <c r="L193" s="241"/>
      <c r="M193" s="218"/>
      <c r="N193" s="218"/>
      <c r="O193" s="242"/>
      <c r="P193" s="242"/>
      <c r="Q193" s="242"/>
      <c r="R193" s="242"/>
      <c r="S193" s="242"/>
      <c r="T193" s="242"/>
      <c r="U193" s="242"/>
      <c r="V193" s="242"/>
      <c r="W193" s="242"/>
      <c r="X193" s="242"/>
      <c r="Y193" s="242"/>
      <c r="Z193" s="242"/>
      <c r="AA193" s="242"/>
      <c r="AB193" s="242"/>
      <c r="AC193" s="242"/>
      <c r="AD193" s="242"/>
      <c r="AE193" s="242"/>
      <c r="AF193" s="242"/>
      <c r="AG193" s="242"/>
      <c r="AH193" s="218"/>
      <c r="AI193" s="243"/>
      <c r="AJ193" s="242"/>
      <c r="AK193" s="242"/>
      <c r="AL193" s="246"/>
    </row>
    <row r="194" spans="1:38" s="247" customFormat="1" ht="14.45" customHeight="1">
      <c r="A194" s="218"/>
      <c r="B194" s="255"/>
      <c r="C194" s="255"/>
      <c r="D194" s="5" t="s">
        <v>3012</v>
      </c>
      <c r="E194" s="255"/>
      <c r="F194" s="669"/>
      <c r="G194" s="894"/>
      <c r="H194" s="257"/>
      <c r="I194" s="240"/>
      <c r="J194" s="240"/>
      <c r="K194" s="241"/>
      <c r="L194" s="241"/>
      <c r="M194" s="218"/>
      <c r="N194" s="218"/>
      <c r="O194" s="242"/>
      <c r="P194" s="242"/>
      <c r="Q194" s="242"/>
      <c r="R194" s="242"/>
      <c r="S194" s="242"/>
      <c r="T194" s="242"/>
      <c r="U194" s="242"/>
      <c r="V194" s="242"/>
      <c r="W194" s="242"/>
      <c r="X194" s="242"/>
      <c r="Y194" s="242"/>
      <c r="Z194" s="242"/>
      <c r="AA194" s="242"/>
      <c r="AB194" s="242"/>
      <c r="AC194" s="242"/>
      <c r="AD194" s="242"/>
      <c r="AE194" s="242"/>
      <c r="AF194" s="242"/>
      <c r="AG194" s="242"/>
      <c r="AH194" s="218"/>
      <c r="AI194" s="243"/>
      <c r="AJ194" s="242"/>
      <c r="AK194" s="242"/>
      <c r="AL194" s="246"/>
    </row>
    <row r="195" spans="1:38" s="247" customFormat="1" ht="14.45" customHeight="1">
      <c r="A195" s="218"/>
      <c r="B195" s="255"/>
      <c r="C195" s="255"/>
      <c r="D195" s="5" t="s">
        <v>3013</v>
      </c>
      <c r="E195" s="255"/>
      <c r="F195" s="669"/>
      <c r="G195" s="894"/>
      <c r="H195" s="257"/>
      <c r="I195" s="240"/>
      <c r="J195" s="240"/>
      <c r="K195" s="241"/>
      <c r="L195" s="241"/>
      <c r="M195" s="218"/>
      <c r="N195" s="218"/>
      <c r="O195" s="242"/>
      <c r="P195" s="242"/>
      <c r="Q195" s="242"/>
      <c r="R195" s="242"/>
      <c r="S195" s="242"/>
      <c r="T195" s="242"/>
      <c r="U195" s="242"/>
      <c r="V195" s="242"/>
      <c r="W195" s="242"/>
      <c r="X195" s="242"/>
      <c r="Y195" s="242"/>
      <c r="Z195" s="242"/>
      <c r="AA195" s="242"/>
      <c r="AB195" s="242"/>
      <c r="AC195" s="242"/>
      <c r="AD195" s="242"/>
      <c r="AE195" s="242"/>
      <c r="AF195" s="242"/>
      <c r="AG195" s="242"/>
      <c r="AH195" s="218"/>
      <c r="AI195" s="243"/>
      <c r="AJ195" s="242"/>
      <c r="AK195" s="242"/>
      <c r="AL195" s="246"/>
    </row>
    <row r="196" spans="1:38" s="247" customFormat="1" ht="14.45" customHeight="1">
      <c r="A196" s="218"/>
      <c r="B196" s="255"/>
      <c r="C196" s="255"/>
      <c r="D196" s="5" t="s">
        <v>975</v>
      </c>
      <c r="E196" s="255"/>
      <c r="F196" s="669"/>
      <c r="G196" s="894"/>
      <c r="H196" s="257"/>
      <c r="I196" s="240"/>
      <c r="J196" s="240"/>
      <c r="K196" s="241"/>
      <c r="L196" s="241"/>
      <c r="M196" s="218"/>
      <c r="N196" s="218"/>
      <c r="O196" s="242"/>
      <c r="P196" s="242"/>
      <c r="Q196" s="242"/>
      <c r="R196" s="242"/>
      <c r="S196" s="242"/>
      <c r="T196" s="242"/>
      <c r="U196" s="242"/>
      <c r="V196" s="242"/>
      <c r="W196" s="242"/>
      <c r="X196" s="242"/>
      <c r="Y196" s="242"/>
      <c r="Z196" s="242"/>
      <c r="AA196" s="242"/>
      <c r="AB196" s="242"/>
      <c r="AC196" s="242"/>
      <c r="AD196" s="242"/>
      <c r="AE196" s="242"/>
      <c r="AF196" s="242"/>
      <c r="AG196" s="242"/>
      <c r="AH196" s="218"/>
      <c r="AI196" s="243"/>
      <c r="AJ196" s="242"/>
      <c r="AK196" s="242"/>
      <c r="AL196" s="246"/>
    </row>
    <row r="197" spans="1:38" s="247" customFormat="1" ht="14.45" customHeight="1">
      <c r="A197" s="218"/>
      <c r="B197" s="255"/>
      <c r="C197" s="255"/>
      <c r="D197" s="5" t="s">
        <v>976</v>
      </c>
      <c r="E197" s="255"/>
      <c r="F197" s="669"/>
      <c r="G197" s="894"/>
      <c r="H197" s="257"/>
      <c r="I197" s="240"/>
      <c r="J197" s="240"/>
      <c r="K197" s="241"/>
      <c r="L197" s="241"/>
      <c r="M197" s="218"/>
      <c r="N197" s="218"/>
      <c r="O197" s="242"/>
      <c r="P197" s="242"/>
      <c r="Q197" s="242"/>
      <c r="R197" s="242"/>
      <c r="S197" s="242"/>
      <c r="T197" s="242"/>
      <c r="U197" s="242"/>
      <c r="V197" s="242"/>
      <c r="W197" s="242"/>
      <c r="X197" s="242"/>
      <c r="Y197" s="242"/>
      <c r="Z197" s="242"/>
      <c r="AA197" s="242"/>
      <c r="AB197" s="242"/>
      <c r="AC197" s="242"/>
      <c r="AD197" s="242"/>
      <c r="AE197" s="242"/>
      <c r="AF197" s="242"/>
      <c r="AG197" s="242"/>
      <c r="AH197" s="218"/>
      <c r="AI197" s="243"/>
      <c r="AJ197" s="242"/>
      <c r="AK197" s="242"/>
      <c r="AL197" s="246"/>
    </row>
    <row r="198" spans="1:38" s="247" customFormat="1" ht="14.45" customHeight="1">
      <c r="A198" s="218"/>
      <c r="B198" s="255"/>
      <c r="C198" s="255"/>
      <c r="D198" s="5" t="s">
        <v>977</v>
      </c>
      <c r="E198" s="255"/>
      <c r="F198" s="669"/>
      <c r="G198" s="894"/>
      <c r="H198" s="257"/>
      <c r="I198" s="240"/>
      <c r="J198" s="240"/>
      <c r="K198" s="241"/>
      <c r="L198" s="241"/>
      <c r="M198" s="218"/>
      <c r="N198" s="218"/>
      <c r="O198" s="242"/>
      <c r="P198" s="242"/>
      <c r="Q198" s="242"/>
      <c r="R198" s="242"/>
      <c r="S198" s="242"/>
      <c r="T198" s="242"/>
      <c r="U198" s="242"/>
      <c r="V198" s="242"/>
      <c r="W198" s="242"/>
      <c r="X198" s="242"/>
      <c r="Y198" s="242"/>
      <c r="Z198" s="242"/>
      <c r="AA198" s="242"/>
      <c r="AB198" s="242"/>
      <c r="AC198" s="242"/>
      <c r="AD198" s="242"/>
      <c r="AE198" s="242"/>
      <c r="AF198" s="242"/>
      <c r="AG198" s="242"/>
      <c r="AH198" s="218"/>
      <c r="AI198" s="243"/>
      <c r="AJ198" s="242"/>
      <c r="AK198" s="242"/>
      <c r="AL198" s="246"/>
    </row>
    <row r="199" spans="1:38" s="247" customFormat="1" ht="14.45" customHeight="1">
      <c r="A199" s="218"/>
      <c r="B199" s="255"/>
      <c r="C199" s="255"/>
      <c r="D199" s="5" t="s">
        <v>3092</v>
      </c>
      <c r="E199" s="255"/>
      <c r="F199" s="669"/>
      <c r="G199" s="894"/>
      <c r="H199" s="257"/>
      <c r="I199" s="240"/>
      <c r="J199" s="240"/>
      <c r="K199" s="241"/>
      <c r="L199" s="241"/>
      <c r="M199" s="218"/>
      <c r="N199" s="218"/>
      <c r="O199" s="242"/>
      <c r="P199" s="242"/>
      <c r="Q199" s="242"/>
      <c r="R199" s="242"/>
      <c r="S199" s="242"/>
      <c r="T199" s="242"/>
      <c r="U199" s="242"/>
      <c r="V199" s="242"/>
      <c r="W199" s="242"/>
      <c r="X199" s="242"/>
      <c r="Y199" s="242"/>
      <c r="Z199" s="242"/>
      <c r="AA199" s="242"/>
      <c r="AB199" s="242"/>
      <c r="AC199" s="242"/>
      <c r="AD199" s="242"/>
      <c r="AE199" s="242"/>
      <c r="AF199" s="242"/>
      <c r="AG199" s="242"/>
      <c r="AH199" s="218"/>
      <c r="AI199" s="243"/>
      <c r="AJ199" s="242"/>
      <c r="AK199" s="242"/>
      <c r="AL199" s="246"/>
    </row>
    <row r="200" spans="1:38" s="247" customFormat="1" ht="14.45" customHeight="1">
      <c r="A200" s="218"/>
      <c r="B200" s="255"/>
      <c r="C200" s="255"/>
      <c r="D200" s="5" t="s">
        <v>978</v>
      </c>
      <c r="E200" s="255"/>
      <c r="F200" s="669"/>
      <c r="G200" s="894"/>
      <c r="H200" s="257"/>
      <c r="I200" s="240"/>
      <c r="J200" s="240"/>
      <c r="K200" s="241"/>
      <c r="L200" s="241"/>
      <c r="M200" s="218"/>
      <c r="N200" s="218"/>
      <c r="O200" s="242"/>
      <c r="P200" s="242"/>
      <c r="Q200" s="242"/>
      <c r="R200" s="242"/>
      <c r="S200" s="242"/>
      <c r="T200" s="242"/>
      <c r="U200" s="242"/>
      <c r="V200" s="242"/>
      <c r="W200" s="242"/>
      <c r="X200" s="242"/>
      <c r="Y200" s="242"/>
      <c r="Z200" s="242"/>
      <c r="AA200" s="242"/>
      <c r="AB200" s="242"/>
      <c r="AC200" s="242"/>
      <c r="AD200" s="242"/>
      <c r="AE200" s="242"/>
      <c r="AF200" s="242"/>
      <c r="AG200" s="242"/>
      <c r="AH200" s="218"/>
      <c r="AI200" s="243"/>
      <c r="AJ200" s="242"/>
      <c r="AK200" s="242"/>
      <c r="AL200" s="246"/>
    </row>
    <row r="201" spans="1:38" s="247" customFormat="1" ht="14.45" customHeight="1">
      <c r="A201" s="218"/>
      <c r="B201" s="255"/>
      <c r="C201" s="255"/>
      <c r="D201" s="5" t="s">
        <v>979</v>
      </c>
      <c r="E201" s="255"/>
      <c r="F201" s="669"/>
      <c r="G201" s="894"/>
      <c r="H201" s="257"/>
      <c r="I201" s="240"/>
      <c r="J201" s="240"/>
      <c r="K201" s="241"/>
      <c r="L201" s="241"/>
      <c r="M201" s="218"/>
      <c r="N201" s="218"/>
      <c r="O201" s="242"/>
      <c r="P201" s="242"/>
      <c r="Q201" s="242"/>
      <c r="R201" s="242"/>
      <c r="S201" s="242"/>
      <c r="T201" s="242"/>
      <c r="U201" s="242"/>
      <c r="V201" s="242"/>
      <c r="W201" s="242"/>
      <c r="X201" s="242"/>
      <c r="Y201" s="242"/>
      <c r="Z201" s="242"/>
      <c r="AA201" s="242"/>
      <c r="AB201" s="242"/>
      <c r="AC201" s="242"/>
      <c r="AD201" s="242"/>
      <c r="AE201" s="242"/>
      <c r="AF201" s="242"/>
      <c r="AG201" s="242"/>
      <c r="AH201" s="218"/>
      <c r="AI201" s="243"/>
      <c r="AJ201" s="242"/>
      <c r="AK201" s="242"/>
      <c r="AL201" s="246"/>
    </row>
    <row r="202" spans="1:38" s="247" customFormat="1" ht="14.45" customHeight="1">
      <c r="A202" s="218"/>
      <c r="B202" s="255"/>
      <c r="C202" s="255"/>
      <c r="D202" s="5" t="s">
        <v>980</v>
      </c>
      <c r="E202" s="255"/>
      <c r="F202" s="669"/>
      <c r="G202" s="894"/>
      <c r="H202" s="257"/>
      <c r="I202" s="240"/>
      <c r="J202" s="240"/>
      <c r="K202" s="241"/>
      <c r="L202" s="241"/>
      <c r="M202" s="218"/>
      <c r="N202" s="218"/>
      <c r="O202" s="242"/>
      <c r="P202" s="242"/>
      <c r="Q202" s="242"/>
      <c r="R202" s="242"/>
      <c r="S202" s="242"/>
      <c r="T202" s="242"/>
      <c r="U202" s="242"/>
      <c r="V202" s="242"/>
      <c r="W202" s="242"/>
      <c r="X202" s="242"/>
      <c r="Y202" s="242"/>
      <c r="Z202" s="242"/>
      <c r="AA202" s="242"/>
      <c r="AB202" s="242"/>
      <c r="AC202" s="242"/>
      <c r="AD202" s="242"/>
      <c r="AE202" s="242"/>
      <c r="AF202" s="242"/>
      <c r="AG202" s="242"/>
      <c r="AH202" s="218"/>
      <c r="AI202" s="243"/>
      <c r="AJ202" s="242"/>
      <c r="AK202" s="242"/>
      <c r="AL202" s="246"/>
    </row>
    <row r="203" spans="1:38" s="247" customFormat="1" ht="14.45" customHeight="1">
      <c r="A203" s="218"/>
      <c r="B203" s="255"/>
      <c r="C203" s="255"/>
      <c r="D203" s="772" t="s">
        <v>981</v>
      </c>
      <c r="E203" s="255"/>
      <c r="F203" s="669"/>
      <c r="G203" s="894"/>
      <c r="H203" s="257"/>
      <c r="I203" s="240"/>
      <c r="J203" s="240"/>
      <c r="K203" s="241"/>
      <c r="L203" s="241"/>
      <c r="M203" s="218"/>
      <c r="N203" s="218"/>
      <c r="O203" s="242"/>
      <c r="P203" s="242"/>
      <c r="Q203" s="242"/>
      <c r="R203" s="242"/>
      <c r="S203" s="242"/>
      <c r="T203" s="242"/>
      <c r="U203" s="242"/>
      <c r="V203" s="242"/>
      <c r="W203" s="242"/>
      <c r="X203" s="242"/>
      <c r="Y203" s="242"/>
      <c r="Z203" s="242"/>
      <c r="AA203" s="242"/>
      <c r="AB203" s="242"/>
      <c r="AC203" s="242"/>
      <c r="AD203" s="242"/>
      <c r="AE203" s="242"/>
      <c r="AF203" s="242"/>
      <c r="AG203" s="242"/>
      <c r="AH203" s="218"/>
      <c r="AI203" s="243"/>
      <c r="AJ203" s="242"/>
      <c r="AK203" s="242"/>
      <c r="AL203" s="246"/>
    </row>
    <row r="204" spans="1:38" s="247" customFormat="1" ht="14.45" customHeight="1">
      <c r="A204" s="218"/>
      <c r="B204" s="255"/>
      <c r="C204" s="255"/>
      <c r="D204" s="5" t="s">
        <v>982</v>
      </c>
      <c r="E204" s="255"/>
      <c r="F204" s="669"/>
      <c r="G204" s="894"/>
      <c r="H204" s="257"/>
      <c r="I204" s="240"/>
      <c r="J204" s="240"/>
      <c r="K204" s="241"/>
      <c r="L204" s="241"/>
      <c r="M204" s="218"/>
      <c r="N204" s="218"/>
      <c r="O204" s="242"/>
      <c r="P204" s="242"/>
      <c r="Q204" s="242"/>
      <c r="R204" s="242"/>
      <c r="S204" s="242"/>
      <c r="T204" s="242"/>
      <c r="U204" s="242"/>
      <c r="V204" s="242"/>
      <c r="W204" s="242"/>
      <c r="X204" s="242"/>
      <c r="Y204" s="242"/>
      <c r="Z204" s="242"/>
      <c r="AA204" s="242"/>
      <c r="AB204" s="242"/>
      <c r="AC204" s="242"/>
      <c r="AD204" s="242"/>
      <c r="AE204" s="242"/>
      <c r="AF204" s="242"/>
      <c r="AG204" s="242"/>
      <c r="AH204" s="218"/>
      <c r="AI204" s="243"/>
      <c r="AJ204" s="242"/>
      <c r="AK204" s="242"/>
      <c r="AL204" s="246"/>
    </row>
    <row r="205" spans="1:38" s="247" customFormat="1" ht="14.45" customHeight="1">
      <c r="A205" s="218"/>
      <c r="B205" s="255"/>
      <c r="C205" s="255"/>
      <c r="D205" s="5"/>
      <c r="E205" s="255"/>
      <c r="F205" s="669"/>
      <c r="G205" s="894"/>
      <c r="H205" s="257"/>
      <c r="I205" s="240"/>
      <c r="J205" s="240"/>
      <c r="K205" s="241"/>
      <c r="L205" s="241"/>
      <c r="M205" s="218"/>
      <c r="N205" s="218"/>
      <c r="O205" s="242"/>
      <c r="P205" s="242"/>
      <c r="Q205" s="242"/>
      <c r="R205" s="242"/>
      <c r="S205" s="242"/>
      <c r="T205" s="242"/>
      <c r="U205" s="242"/>
      <c r="V205" s="242"/>
      <c r="W205" s="242"/>
      <c r="X205" s="242"/>
      <c r="Y205" s="242"/>
      <c r="Z205" s="242"/>
      <c r="AA205" s="242"/>
      <c r="AB205" s="242"/>
      <c r="AC205" s="242"/>
      <c r="AD205" s="242"/>
      <c r="AE205" s="242"/>
      <c r="AF205" s="242"/>
      <c r="AG205" s="242"/>
      <c r="AH205" s="218"/>
      <c r="AI205" s="243"/>
      <c r="AJ205" s="242"/>
      <c r="AK205" s="242"/>
      <c r="AL205" s="246"/>
    </row>
    <row r="206" spans="1:38" s="247" customFormat="1" ht="14.45" customHeight="1">
      <c r="A206" s="218"/>
      <c r="B206" s="255"/>
      <c r="C206" s="255"/>
      <c r="D206" s="225" t="s">
        <v>1300</v>
      </c>
      <c r="E206" s="255"/>
      <c r="F206" s="669"/>
      <c r="G206" s="894"/>
      <c r="H206" s="257"/>
      <c r="I206" s="240"/>
      <c r="J206" s="240"/>
      <c r="K206" s="241"/>
      <c r="L206" s="241"/>
      <c r="M206" s="218"/>
      <c r="N206" s="218"/>
      <c r="O206" s="242"/>
      <c r="P206" s="242"/>
      <c r="Q206" s="242"/>
      <c r="R206" s="242"/>
      <c r="S206" s="242"/>
      <c r="T206" s="242"/>
      <c r="U206" s="242"/>
      <c r="V206" s="242"/>
      <c r="W206" s="242"/>
      <c r="X206" s="242"/>
      <c r="Y206" s="242"/>
      <c r="Z206" s="242"/>
      <c r="AA206" s="242"/>
      <c r="AB206" s="242"/>
      <c r="AC206" s="242"/>
      <c r="AD206" s="242"/>
      <c r="AE206" s="242"/>
      <c r="AF206" s="242"/>
      <c r="AG206" s="242"/>
      <c r="AH206" s="218"/>
      <c r="AI206" s="243"/>
      <c r="AJ206" s="242"/>
      <c r="AK206" s="242"/>
      <c r="AL206" s="246"/>
    </row>
    <row r="207" spans="1:38" s="247" customFormat="1" ht="14.45" customHeight="1">
      <c r="A207" s="218"/>
      <c r="B207" s="255"/>
      <c r="C207" s="255"/>
      <c r="D207" s="5" t="s">
        <v>983</v>
      </c>
      <c r="E207" s="255"/>
      <c r="F207" s="669"/>
      <c r="G207" s="894"/>
      <c r="H207" s="257"/>
      <c r="I207" s="240"/>
      <c r="J207" s="240"/>
      <c r="K207" s="241"/>
      <c r="L207" s="241"/>
      <c r="M207" s="218"/>
      <c r="N207" s="218"/>
      <c r="O207" s="242"/>
      <c r="P207" s="242"/>
      <c r="Q207" s="242"/>
      <c r="R207" s="242"/>
      <c r="S207" s="242"/>
      <c r="T207" s="242"/>
      <c r="U207" s="242"/>
      <c r="V207" s="242"/>
      <c r="W207" s="242"/>
      <c r="X207" s="242"/>
      <c r="Y207" s="242"/>
      <c r="Z207" s="242"/>
      <c r="AA207" s="242"/>
      <c r="AB207" s="242"/>
      <c r="AC207" s="242"/>
      <c r="AD207" s="242"/>
      <c r="AE207" s="242"/>
      <c r="AF207" s="242"/>
      <c r="AG207" s="242"/>
      <c r="AH207" s="218"/>
      <c r="AI207" s="243"/>
      <c r="AJ207" s="242"/>
      <c r="AK207" s="242"/>
      <c r="AL207" s="246"/>
    </row>
    <row r="208" spans="1:38" s="247" customFormat="1" ht="14.45" customHeight="1">
      <c r="A208" s="218"/>
      <c r="B208" s="255"/>
      <c r="C208" s="255"/>
      <c r="D208" s="5" t="s">
        <v>984</v>
      </c>
      <c r="E208" s="255"/>
      <c r="F208" s="669"/>
      <c r="G208" s="894"/>
      <c r="H208" s="257"/>
      <c r="I208" s="240"/>
      <c r="J208" s="240"/>
      <c r="K208" s="241"/>
      <c r="L208" s="241"/>
      <c r="M208" s="218"/>
      <c r="N208" s="218"/>
      <c r="O208" s="242"/>
      <c r="P208" s="242"/>
      <c r="Q208" s="242"/>
      <c r="R208" s="242"/>
      <c r="S208" s="242"/>
      <c r="T208" s="242"/>
      <c r="U208" s="242"/>
      <c r="V208" s="242"/>
      <c r="W208" s="242"/>
      <c r="X208" s="242"/>
      <c r="Y208" s="242"/>
      <c r="Z208" s="242"/>
      <c r="AA208" s="242"/>
      <c r="AB208" s="242"/>
      <c r="AC208" s="242"/>
      <c r="AD208" s="242"/>
      <c r="AE208" s="242"/>
      <c r="AF208" s="242"/>
      <c r="AG208" s="242"/>
      <c r="AH208" s="218"/>
      <c r="AI208" s="243"/>
      <c r="AJ208" s="242"/>
      <c r="AK208" s="242"/>
      <c r="AL208" s="246"/>
    </row>
    <row r="209" spans="1:38" s="247" customFormat="1" ht="14.45" customHeight="1">
      <c r="A209" s="218"/>
      <c r="B209" s="255"/>
      <c r="C209" s="255"/>
      <c r="D209" s="5" t="s">
        <v>985</v>
      </c>
      <c r="E209" s="255"/>
      <c r="F209" s="669"/>
      <c r="G209" s="894"/>
      <c r="H209" s="257"/>
      <c r="I209" s="240"/>
      <c r="J209" s="240"/>
      <c r="K209" s="241"/>
      <c r="L209" s="241"/>
      <c r="M209" s="218"/>
      <c r="N209" s="218"/>
      <c r="O209" s="242"/>
      <c r="P209" s="242"/>
      <c r="Q209" s="242"/>
      <c r="R209" s="242"/>
      <c r="S209" s="242"/>
      <c r="T209" s="242"/>
      <c r="U209" s="242"/>
      <c r="V209" s="242"/>
      <c r="W209" s="242"/>
      <c r="X209" s="242"/>
      <c r="Y209" s="242"/>
      <c r="Z209" s="242"/>
      <c r="AA209" s="242"/>
      <c r="AB209" s="242"/>
      <c r="AC209" s="242"/>
      <c r="AD209" s="242"/>
      <c r="AE209" s="242"/>
      <c r="AF209" s="242"/>
      <c r="AG209" s="242"/>
      <c r="AH209" s="218"/>
      <c r="AI209" s="243"/>
      <c r="AJ209" s="242"/>
      <c r="AK209" s="242"/>
      <c r="AL209" s="246"/>
    </row>
    <row r="210" spans="1:38" s="247" customFormat="1" ht="14.45" customHeight="1">
      <c r="A210" s="218"/>
      <c r="B210" s="255"/>
      <c r="C210" s="255"/>
      <c r="D210" s="5" t="s">
        <v>986</v>
      </c>
      <c r="E210" s="255"/>
      <c r="F210" s="669"/>
      <c r="G210" s="894"/>
      <c r="H210" s="257"/>
      <c r="I210" s="240"/>
      <c r="J210" s="240"/>
      <c r="K210" s="241"/>
      <c r="L210" s="241"/>
      <c r="M210" s="218"/>
      <c r="N210" s="218"/>
      <c r="O210" s="242"/>
      <c r="P210" s="242"/>
      <c r="Q210" s="242"/>
      <c r="R210" s="242"/>
      <c r="S210" s="242"/>
      <c r="T210" s="242"/>
      <c r="U210" s="242"/>
      <c r="V210" s="242"/>
      <c r="W210" s="242"/>
      <c r="X210" s="242"/>
      <c r="Y210" s="242"/>
      <c r="Z210" s="242"/>
      <c r="AA210" s="242"/>
      <c r="AB210" s="242"/>
      <c r="AC210" s="242"/>
      <c r="AD210" s="242"/>
      <c r="AE210" s="242"/>
      <c r="AF210" s="242"/>
      <c r="AG210" s="242"/>
      <c r="AH210" s="218"/>
      <c r="AI210" s="243"/>
      <c r="AJ210" s="242"/>
      <c r="AK210" s="242"/>
      <c r="AL210" s="246"/>
    </row>
    <row r="211" spans="1:38" s="247" customFormat="1" ht="14.45" customHeight="1">
      <c r="A211" s="218"/>
      <c r="B211" s="255"/>
      <c r="C211" s="255"/>
      <c r="D211" s="5" t="s">
        <v>3014</v>
      </c>
      <c r="E211" s="255"/>
      <c r="F211" s="669"/>
      <c r="G211" s="894"/>
      <c r="H211" s="257"/>
      <c r="I211" s="240"/>
      <c r="J211" s="240"/>
      <c r="K211" s="241"/>
      <c r="L211" s="241"/>
      <c r="M211" s="218"/>
      <c r="N211" s="218"/>
      <c r="O211" s="242"/>
      <c r="P211" s="242"/>
      <c r="Q211" s="242"/>
      <c r="R211" s="242"/>
      <c r="S211" s="242"/>
      <c r="T211" s="242"/>
      <c r="U211" s="242"/>
      <c r="V211" s="242"/>
      <c r="W211" s="242"/>
      <c r="X211" s="242"/>
      <c r="Y211" s="242"/>
      <c r="Z211" s="242"/>
      <c r="AA211" s="242"/>
      <c r="AB211" s="242"/>
      <c r="AC211" s="242"/>
      <c r="AD211" s="242"/>
      <c r="AE211" s="242"/>
      <c r="AF211" s="242"/>
      <c r="AG211" s="242"/>
      <c r="AH211" s="218"/>
      <c r="AI211" s="243"/>
      <c r="AJ211" s="242"/>
      <c r="AK211" s="242"/>
      <c r="AL211" s="246"/>
    </row>
    <row r="212" spans="1:38" s="247" customFormat="1" ht="14.45" customHeight="1">
      <c r="A212" s="218"/>
      <c r="B212" s="255"/>
      <c r="C212" s="255"/>
      <c r="D212" s="5" t="s">
        <v>988</v>
      </c>
      <c r="E212" s="255"/>
      <c r="F212" s="669"/>
      <c r="G212" s="894"/>
      <c r="H212" s="257"/>
      <c r="I212" s="240"/>
      <c r="J212" s="240"/>
      <c r="K212" s="241"/>
      <c r="L212" s="241"/>
      <c r="M212" s="218"/>
      <c r="N212" s="218"/>
      <c r="O212" s="242"/>
      <c r="P212" s="242"/>
      <c r="Q212" s="242"/>
      <c r="R212" s="242"/>
      <c r="S212" s="242"/>
      <c r="T212" s="242"/>
      <c r="U212" s="242"/>
      <c r="V212" s="242"/>
      <c r="W212" s="242"/>
      <c r="X212" s="242"/>
      <c r="Y212" s="242"/>
      <c r="Z212" s="242"/>
      <c r="AA212" s="242"/>
      <c r="AB212" s="242"/>
      <c r="AC212" s="242"/>
      <c r="AD212" s="242"/>
      <c r="AE212" s="242"/>
      <c r="AF212" s="242"/>
      <c r="AG212" s="242"/>
      <c r="AH212" s="218"/>
      <c r="AI212" s="243"/>
      <c r="AJ212" s="242"/>
      <c r="AK212" s="242"/>
      <c r="AL212" s="246"/>
    </row>
    <row r="213" spans="1:38" s="247" customFormat="1" ht="14.45" customHeight="1">
      <c r="A213" s="218"/>
      <c r="B213" s="255"/>
      <c r="C213" s="255"/>
      <c r="D213" s="5" t="s">
        <v>989</v>
      </c>
      <c r="E213" s="255"/>
      <c r="F213" s="669"/>
      <c r="G213" s="894"/>
      <c r="H213" s="257"/>
      <c r="I213" s="240"/>
      <c r="J213" s="240"/>
      <c r="K213" s="241"/>
      <c r="L213" s="241"/>
      <c r="M213" s="218"/>
      <c r="N213" s="218"/>
      <c r="O213" s="242"/>
      <c r="P213" s="242"/>
      <c r="Q213" s="242"/>
      <c r="R213" s="242"/>
      <c r="S213" s="242"/>
      <c r="T213" s="242"/>
      <c r="U213" s="242"/>
      <c r="V213" s="242"/>
      <c r="W213" s="242"/>
      <c r="X213" s="242"/>
      <c r="Y213" s="242"/>
      <c r="Z213" s="242"/>
      <c r="AA213" s="242"/>
      <c r="AB213" s="242"/>
      <c r="AC213" s="242"/>
      <c r="AD213" s="242"/>
      <c r="AE213" s="242"/>
      <c r="AF213" s="242"/>
      <c r="AG213" s="242"/>
      <c r="AH213" s="218"/>
      <c r="AI213" s="243"/>
      <c r="AJ213" s="242"/>
      <c r="AK213" s="242"/>
      <c r="AL213" s="246"/>
    </row>
    <row r="214" spans="1:38" s="247" customFormat="1" ht="14.45" customHeight="1">
      <c r="A214" s="218"/>
      <c r="B214" s="255"/>
      <c r="C214" s="255"/>
      <c r="D214" s="5" t="s">
        <v>972</v>
      </c>
      <c r="E214" s="255"/>
      <c r="F214" s="669"/>
      <c r="G214" s="894"/>
      <c r="H214" s="257"/>
      <c r="I214" s="240"/>
      <c r="J214" s="240"/>
      <c r="K214" s="241"/>
      <c r="L214" s="241"/>
      <c r="M214" s="218"/>
      <c r="N214" s="218"/>
      <c r="O214" s="242"/>
      <c r="P214" s="242"/>
      <c r="Q214" s="242"/>
      <c r="R214" s="242"/>
      <c r="S214" s="242"/>
      <c r="T214" s="242"/>
      <c r="U214" s="242"/>
      <c r="V214" s="242"/>
      <c r="W214" s="242"/>
      <c r="X214" s="242"/>
      <c r="Y214" s="242"/>
      <c r="Z214" s="242"/>
      <c r="AA214" s="242"/>
      <c r="AB214" s="242"/>
      <c r="AC214" s="242"/>
      <c r="AD214" s="242"/>
      <c r="AE214" s="242"/>
      <c r="AF214" s="242"/>
      <c r="AG214" s="242"/>
      <c r="AH214" s="218"/>
      <c r="AI214" s="243"/>
      <c r="AJ214" s="242"/>
      <c r="AK214" s="242"/>
      <c r="AL214" s="246"/>
    </row>
    <row r="215" spans="1:38" s="247" customFormat="1" ht="14.45" customHeight="1">
      <c r="A215" s="218"/>
      <c r="B215" s="255"/>
      <c r="C215" s="255"/>
      <c r="D215" s="5" t="s">
        <v>3012</v>
      </c>
      <c r="E215" s="255"/>
      <c r="F215" s="669"/>
      <c r="G215" s="894"/>
      <c r="H215" s="257"/>
      <c r="I215" s="240"/>
      <c r="J215" s="240"/>
      <c r="K215" s="241"/>
      <c r="L215" s="241"/>
      <c r="M215" s="218"/>
      <c r="N215" s="218"/>
      <c r="O215" s="242"/>
      <c r="P215" s="242"/>
      <c r="Q215" s="242"/>
      <c r="R215" s="242"/>
      <c r="S215" s="242"/>
      <c r="T215" s="242"/>
      <c r="U215" s="242"/>
      <c r="V215" s="242"/>
      <c r="W215" s="242"/>
      <c r="X215" s="242"/>
      <c r="Y215" s="242"/>
      <c r="Z215" s="242"/>
      <c r="AA215" s="242"/>
      <c r="AB215" s="242"/>
      <c r="AC215" s="242"/>
      <c r="AD215" s="242"/>
      <c r="AE215" s="242"/>
      <c r="AF215" s="242"/>
      <c r="AG215" s="242"/>
      <c r="AH215" s="218"/>
      <c r="AI215" s="243"/>
      <c r="AJ215" s="242"/>
      <c r="AK215" s="242"/>
      <c r="AL215" s="246"/>
    </row>
    <row r="216" spans="1:38" s="247" customFormat="1" ht="14.45" customHeight="1">
      <c r="A216" s="218"/>
      <c r="B216" s="255"/>
      <c r="C216" s="255"/>
      <c r="D216" s="5" t="s">
        <v>3015</v>
      </c>
      <c r="E216" s="255"/>
      <c r="F216" s="669"/>
      <c r="G216" s="894"/>
      <c r="H216" s="257"/>
      <c r="I216" s="240"/>
      <c r="J216" s="240"/>
      <c r="K216" s="241"/>
      <c r="L216" s="241"/>
      <c r="M216" s="218"/>
      <c r="N216" s="218"/>
      <c r="O216" s="242"/>
      <c r="P216" s="242"/>
      <c r="Q216" s="242"/>
      <c r="R216" s="242"/>
      <c r="S216" s="242"/>
      <c r="T216" s="242"/>
      <c r="U216" s="242"/>
      <c r="V216" s="242"/>
      <c r="W216" s="242"/>
      <c r="X216" s="242"/>
      <c r="Y216" s="242"/>
      <c r="Z216" s="242"/>
      <c r="AA216" s="242"/>
      <c r="AB216" s="242"/>
      <c r="AC216" s="242"/>
      <c r="AD216" s="242"/>
      <c r="AE216" s="242"/>
      <c r="AF216" s="242"/>
      <c r="AG216" s="242"/>
      <c r="AH216" s="218"/>
      <c r="AI216" s="243"/>
      <c r="AJ216" s="242"/>
      <c r="AK216" s="242"/>
      <c r="AL216" s="246"/>
    </row>
    <row r="217" spans="1:38" s="247" customFormat="1" ht="14.45" customHeight="1">
      <c r="A217" s="218"/>
      <c r="B217" s="255"/>
      <c r="C217" s="255"/>
      <c r="D217" s="5" t="s">
        <v>976</v>
      </c>
      <c r="E217" s="255"/>
      <c r="F217" s="669"/>
      <c r="G217" s="894"/>
      <c r="H217" s="257"/>
      <c r="I217" s="240"/>
      <c r="J217" s="240"/>
      <c r="K217" s="241"/>
      <c r="L217" s="241"/>
      <c r="M217" s="218"/>
      <c r="N217" s="218"/>
      <c r="O217" s="242"/>
      <c r="P217" s="242"/>
      <c r="Q217" s="242"/>
      <c r="R217" s="242"/>
      <c r="S217" s="242"/>
      <c r="T217" s="242"/>
      <c r="U217" s="242"/>
      <c r="V217" s="242"/>
      <c r="W217" s="242"/>
      <c r="X217" s="242"/>
      <c r="Y217" s="242"/>
      <c r="Z217" s="242"/>
      <c r="AA217" s="242"/>
      <c r="AB217" s="242"/>
      <c r="AC217" s="242"/>
      <c r="AD217" s="242"/>
      <c r="AE217" s="242"/>
      <c r="AF217" s="242"/>
      <c r="AG217" s="242"/>
      <c r="AH217" s="218"/>
      <c r="AI217" s="243"/>
      <c r="AJ217" s="242"/>
      <c r="AK217" s="242"/>
      <c r="AL217" s="246"/>
    </row>
    <row r="218" spans="1:38" s="247" customFormat="1" ht="14.45" customHeight="1">
      <c r="A218" s="218"/>
      <c r="B218" s="255"/>
      <c r="C218" s="255"/>
      <c r="D218" s="5" t="s">
        <v>977</v>
      </c>
      <c r="E218" s="255"/>
      <c r="F218" s="669"/>
      <c r="G218" s="894"/>
      <c r="H218" s="257"/>
      <c r="I218" s="240"/>
      <c r="J218" s="240"/>
      <c r="K218" s="241"/>
      <c r="L218" s="241"/>
      <c r="M218" s="218"/>
      <c r="N218" s="218"/>
      <c r="O218" s="242"/>
      <c r="P218" s="242"/>
      <c r="Q218" s="242"/>
      <c r="R218" s="242"/>
      <c r="S218" s="242"/>
      <c r="T218" s="242"/>
      <c r="U218" s="242"/>
      <c r="V218" s="242"/>
      <c r="W218" s="242"/>
      <c r="X218" s="242"/>
      <c r="Y218" s="242"/>
      <c r="Z218" s="242"/>
      <c r="AA218" s="242"/>
      <c r="AB218" s="242"/>
      <c r="AC218" s="242"/>
      <c r="AD218" s="242"/>
      <c r="AE218" s="242"/>
      <c r="AF218" s="242"/>
      <c r="AG218" s="242"/>
      <c r="AH218" s="218"/>
      <c r="AI218" s="243"/>
      <c r="AJ218" s="242"/>
      <c r="AK218" s="242"/>
      <c r="AL218" s="246"/>
    </row>
    <row r="219" spans="1:38" s="247" customFormat="1" ht="14.45" customHeight="1">
      <c r="A219" s="218"/>
      <c r="B219" s="255"/>
      <c r="C219" s="255"/>
      <c r="D219" s="5" t="s">
        <v>990</v>
      </c>
      <c r="E219" s="255"/>
      <c r="F219" s="669"/>
      <c r="G219" s="894"/>
      <c r="H219" s="257"/>
      <c r="I219" s="240"/>
      <c r="J219" s="240"/>
      <c r="K219" s="241"/>
      <c r="L219" s="241"/>
      <c r="M219" s="218"/>
      <c r="N219" s="218"/>
      <c r="O219" s="242"/>
      <c r="P219" s="242"/>
      <c r="Q219" s="242"/>
      <c r="R219" s="242"/>
      <c r="S219" s="242"/>
      <c r="T219" s="242"/>
      <c r="U219" s="242"/>
      <c r="V219" s="242"/>
      <c r="W219" s="242"/>
      <c r="X219" s="242"/>
      <c r="Y219" s="242"/>
      <c r="Z219" s="242"/>
      <c r="AA219" s="242"/>
      <c r="AB219" s="242"/>
      <c r="AC219" s="242"/>
      <c r="AD219" s="242"/>
      <c r="AE219" s="242"/>
      <c r="AF219" s="242"/>
      <c r="AG219" s="242"/>
      <c r="AH219" s="218"/>
      <c r="AI219" s="243"/>
      <c r="AJ219" s="242"/>
      <c r="AK219" s="242"/>
      <c r="AL219" s="246"/>
    </row>
    <row r="220" spans="1:38" s="247" customFormat="1" ht="14.45" customHeight="1">
      <c r="A220" s="218"/>
      <c r="B220" s="255"/>
      <c r="C220" s="255"/>
      <c r="D220" s="5"/>
      <c r="E220" s="255"/>
      <c r="F220" s="669"/>
      <c r="G220" s="894"/>
      <c r="H220" s="257"/>
      <c r="I220" s="240"/>
      <c r="J220" s="240"/>
      <c r="K220" s="241"/>
      <c r="L220" s="241"/>
      <c r="M220" s="218"/>
      <c r="N220" s="218"/>
      <c r="O220" s="242"/>
      <c r="P220" s="242"/>
      <c r="Q220" s="242"/>
      <c r="R220" s="242"/>
      <c r="S220" s="242"/>
      <c r="T220" s="242"/>
      <c r="U220" s="242"/>
      <c r="V220" s="242"/>
      <c r="W220" s="242"/>
      <c r="X220" s="242"/>
      <c r="Y220" s="242"/>
      <c r="Z220" s="242"/>
      <c r="AA220" s="242"/>
      <c r="AB220" s="242"/>
      <c r="AC220" s="242"/>
      <c r="AD220" s="242"/>
      <c r="AE220" s="242"/>
      <c r="AF220" s="242"/>
      <c r="AG220" s="242"/>
      <c r="AH220" s="218"/>
      <c r="AI220" s="243"/>
      <c r="AJ220" s="242"/>
      <c r="AK220" s="242"/>
      <c r="AL220" s="246"/>
    </row>
    <row r="221" spans="1:38" s="247" customFormat="1" ht="14.45" customHeight="1">
      <c r="A221" s="218"/>
      <c r="B221" s="255"/>
      <c r="C221" s="255"/>
      <c r="D221" s="772" t="s">
        <v>3007</v>
      </c>
      <c r="E221" s="255"/>
      <c r="F221" s="669"/>
      <c r="G221" s="894"/>
      <c r="H221" s="257"/>
      <c r="I221" s="240"/>
      <c r="J221" s="240"/>
      <c r="K221" s="241"/>
      <c r="L221" s="241"/>
      <c r="M221" s="218"/>
      <c r="N221" s="218"/>
      <c r="O221" s="242"/>
      <c r="P221" s="242"/>
      <c r="Q221" s="242"/>
      <c r="R221" s="242"/>
      <c r="S221" s="242"/>
      <c r="T221" s="242"/>
      <c r="U221" s="242"/>
      <c r="V221" s="242"/>
      <c r="W221" s="242"/>
      <c r="X221" s="242"/>
      <c r="Y221" s="242"/>
      <c r="Z221" s="242"/>
      <c r="AA221" s="242"/>
      <c r="AB221" s="242"/>
      <c r="AC221" s="242"/>
      <c r="AD221" s="242"/>
      <c r="AE221" s="242"/>
      <c r="AF221" s="242"/>
      <c r="AG221" s="242"/>
      <c r="AH221" s="218"/>
      <c r="AI221" s="243"/>
      <c r="AJ221" s="242"/>
      <c r="AK221" s="242"/>
      <c r="AL221" s="246"/>
    </row>
    <row r="222" spans="1:38" s="247" customFormat="1" ht="14.45" customHeight="1">
      <c r="A222" s="218"/>
      <c r="B222" s="255"/>
      <c r="C222" s="255"/>
      <c r="D222" s="772" t="s">
        <v>3039</v>
      </c>
      <c r="E222" s="255"/>
      <c r="F222" s="669"/>
      <c r="G222" s="894"/>
      <c r="H222" s="257"/>
      <c r="I222" s="240"/>
      <c r="J222" s="240"/>
      <c r="K222" s="241"/>
      <c r="L222" s="241"/>
      <c r="M222" s="218"/>
      <c r="N222" s="218"/>
      <c r="O222" s="242"/>
      <c r="P222" s="242"/>
      <c r="Q222" s="242"/>
      <c r="R222" s="242"/>
      <c r="S222" s="242"/>
      <c r="T222" s="242"/>
      <c r="U222" s="242"/>
      <c r="V222" s="242"/>
      <c r="W222" s="242"/>
      <c r="X222" s="242"/>
      <c r="Y222" s="242"/>
      <c r="Z222" s="242"/>
      <c r="AA222" s="242"/>
      <c r="AB222" s="242"/>
      <c r="AC222" s="242"/>
      <c r="AD222" s="242"/>
      <c r="AE222" s="242"/>
      <c r="AF222" s="242"/>
      <c r="AG222" s="242"/>
      <c r="AH222" s="218"/>
      <c r="AI222" s="243"/>
      <c r="AJ222" s="242"/>
      <c r="AK222" s="242"/>
      <c r="AL222" s="246"/>
    </row>
    <row r="223" spans="1:38" s="247" customFormat="1" ht="14.45" customHeight="1">
      <c r="A223" s="218"/>
      <c r="B223" s="255"/>
      <c r="C223" s="255"/>
      <c r="D223" s="772" t="s">
        <v>3009</v>
      </c>
      <c r="E223" s="255"/>
      <c r="F223" s="669"/>
      <c r="G223" s="894"/>
      <c r="H223" s="257"/>
      <c r="I223" s="240"/>
      <c r="J223" s="240"/>
      <c r="K223" s="241"/>
      <c r="L223" s="241"/>
      <c r="M223" s="218"/>
      <c r="N223" s="218"/>
      <c r="O223" s="242"/>
      <c r="P223" s="242"/>
      <c r="Q223" s="242"/>
      <c r="R223" s="242"/>
      <c r="S223" s="242"/>
      <c r="T223" s="242"/>
      <c r="U223" s="242"/>
      <c r="V223" s="242"/>
      <c r="W223" s="242"/>
      <c r="X223" s="242"/>
      <c r="Y223" s="242"/>
      <c r="Z223" s="242"/>
      <c r="AA223" s="242"/>
      <c r="AB223" s="242"/>
      <c r="AC223" s="242"/>
      <c r="AD223" s="242"/>
      <c r="AE223" s="242"/>
      <c r="AF223" s="242"/>
      <c r="AG223" s="242"/>
      <c r="AH223" s="218"/>
      <c r="AI223" s="243"/>
      <c r="AJ223" s="242"/>
      <c r="AK223" s="242"/>
      <c r="AL223" s="246"/>
    </row>
    <row r="224" spans="1:38" s="247" customFormat="1" ht="14.45" customHeight="1">
      <c r="A224" s="218"/>
      <c r="B224" s="255"/>
      <c r="C224" s="255"/>
      <c r="D224" s="772" t="s">
        <v>3010</v>
      </c>
      <c r="E224" s="255"/>
      <c r="F224" s="669"/>
      <c r="G224" s="894"/>
      <c r="H224" s="257"/>
      <c r="I224" s="240"/>
      <c r="J224" s="240"/>
      <c r="K224" s="241"/>
      <c r="L224" s="241"/>
      <c r="M224" s="218"/>
      <c r="N224" s="218"/>
      <c r="O224" s="242"/>
      <c r="P224" s="242"/>
      <c r="Q224" s="242"/>
      <c r="R224" s="242"/>
      <c r="S224" s="242"/>
      <c r="T224" s="242"/>
      <c r="U224" s="242"/>
      <c r="V224" s="242"/>
      <c r="W224" s="242"/>
      <c r="X224" s="242"/>
      <c r="Y224" s="242"/>
      <c r="Z224" s="242"/>
      <c r="AA224" s="242"/>
      <c r="AB224" s="242"/>
      <c r="AC224" s="242"/>
      <c r="AD224" s="242"/>
      <c r="AE224" s="242"/>
      <c r="AF224" s="242"/>
      <c r="AG224" s="242"/>
      <c r="AH224" s="218"/>
      <c r="AI224" s="243"/>
      <c r="AJ224" s="242"/>
      <c r="AK224" s="242"/>
      <c r="AL224" s="246"/>
    </row>
    <row r="225" spans="1:38" s="247" customFormat="1" ht="14.45" customHeight="1">
      <c r="A225" s="218"/>
      <c r="B225" s="255"/>
      <c r="C225" s="255"/>
      <c r="D225" s="772" t="s">
        <v>3011</v>
      </c>
      <c r="E225" s="255"/>
      <c r="F225" s="669"/>
      <c r="G225" s="894"/>
      <c r="H225" s="257"/>
      <c r="I225" s="240"/>
      <c r="J225" s="240"/>
      <c r="K225" s="241"/>
      <c r="L225" s="241"/>
      <c r="M225" s="218"/>
      <c r="N225" s="218"/>
      <c r="O225" s="242"/>
      <c r="P225" s="242"/>
      <c r="Q225" s="242"/>
      <c r="R225" s="242"/>
      <c r="S225" s="242"/>
      <c r="T225" s="242"/>
      <c r="U225" s="242"/>
      <c r="V225" s="242"/>
      <c r="W225" s="242"/>
      <c r="X225" s="242"/>
      <c r="Y225" s="242"/>
      <c r="Z225" s="242"/>
      <c r="AA225" s="242"/>
      <c r="AB225" s="242"/>
      <c r="AC225" s="242"/>
      <c r="AD225" s="242"/>
      <c r="AE225" s="242"/>
      <c r="AF225" s="242"/>
      <c r="AG225" s="242"/>
      <c r="AH225" s="218"/>
      <c r="AI225" s="243"/>
      <c r="AJ225" s="242"/>
      <c r="AK225" s="242"/>
      <c r="AL225" s="246"/>
    </row>
    <row r="226" spans="1:38" s="247" customFormat="1" ht="14.45" customHeight="1">
      <c r="A226" s="218"/>
      <c r="B226" s="255"/>
      <c r="C226" s="255"/>
      <c r="D226" s="5" t="s">
        <v>992</v>
      </c>
      <c r="E226" s="255"/>
      <c r="F226" s="669"/>
      <c r="G226" s="894"/>
      <c r="H226" s="257"/>
      <c r="I226" s="240"/>
      <c r="J226" s="240"/>
      <c r="K226" s="241"/>
      <c r="L226" s="241"/>
      <c r="M226" s="218"/>
      <c r="N226" s="218"/>
      <c r="O226" s="242"/>
      <c r="P226" s="242"/>
      <c r="Q226" s="242"/>
      <c r="R226" s="242"/>
      <c r="S226" s="242"/>
      <c r="T226" s="242"/>
      <c r="U226" s="242"/>
      <c r="V226" s="242"/>
      <c r="W226" s="242"/>
      <c r="X226" s="242"/>
      <c r="Y226" s="242"/>
      <c r="Z226" s="242"/>
      <c r="AA226" s="242"/>
      <c r="AB226" s="242"/>
      <c r="AC226" s="242"/>
      <c r="AD226" s="242"/>
      <c r="AE226" s="242"/>
      <c r="AF226" s="242"/>
      <c r="AG226" s="242"/>
      <c r="AH226" s="218"/>
      <c r="AI226" s="243"/>
      <c r="AJ226" s="242"/>
      <c r="AK226" s="242"/>
      <c r="AL226" s="246"/>
    </row>
    <row r="227" spans="1:38" s="247" customFormat="1" ht="14.45" customHeight="1">
      <c r="A227" s="218"/>
      <c r="B227" s="255"/>
      <c r="C227" s="255"/>
      <c r="D227" s="5" t="s">
        <v>993</v>
      </c>
      <c r="E227" s="255"/>
      <c r="F227" s="669"/>
      <c r="G227" s="894"/>
      <c r="H227" s="257"/>
      <c r="I227" s="240"/>
      <c r="J227" s="240"/>
      <c r="K227" s="241"/>
      <c r="L227" s="241"/>
      <c r="M227" s="218"/>
      <c r="N227" s="218"/>
      <c r="O227" s="242"/>
      <c r="P227" s="242"/>
      <c r="Q227" s="242"/>
      <c r="R227" s="242"/>
      <c r="S227" s="242"/>
      <c r="T227" s="242"/>
      <c r="U227" s="242"/>
      <c r="V227" s="242"/>
      <c r="W227" s="242"/>
      <c r="X227" s="242"/>
      <c r="Y227" s="242"/>
      <c r="Z227" s="242"/>
      <c r="AA227" s="242"/>
      <c r="AB227" s="242"/>
      <c r="AC227" s="242"/>
      <c r="AD227" s="242"/>
      <c r="AE227" s="242"/>
      <c r="AF227" s="242"/>
      <c r="AG227" s="242"/>
      <c r="AH227" s="218"/>
      <c r="AI227" s="243"/>
      <c r="AJ227" s="242"/>
      <c r="AK227" s="242"/>
      <c r="AL227" s="246"/>
    </row>
    <row r="228" spans="1:38" s="247" customFormat="1" ht="14.45" customHeight="1">
      <c r="A228" s="218"/>
      <c r="B228" s="255"/>
      <c r="C228" s="255"/>
      <c r="D228" s="5" t="s">
        <v>1009</v>
      </c>
      <c r="E228" s="255"/>
      <c r="F228" s="669"/>
      <c r="G228" s="894"/>
      <c r="H228" s="257"/>
      <c r="I228" s="240"/>
      <c r="J228" s="240"/>
      <c r="K228" s="241"/>
      <c r="L228" s="241"/>
      <c r="M228" s="218"/>
      <c r="N228" s="218"/>
      <c r="O228" s="242"/>
      <c r="P228" s="242"/>
      <c r="Q228" s="242"/>
      <c r="R228" s="242"/>
      <c r="S228" s="242"/>
      <c r="T228" s="242"/>
      <c r="U228" s="242"/>
      <c r="V228" s="242"/>
      <c r="W228" s="242"/>
      <c r="X228" s="242"/>
      <c r="Y228" s="242"/>
      <c r="Z228" s="242"/>
      <c r="AA228" s="242"/>
      <c r="AB228" s="242"/>
      <c r="AC228" s="242"/>
      <c r="AD228" s="242"/>
      <c r="AE228" s="242"/>
      <c r="AF228" s="242"/>
      <c r="AG228" s="242"/>
      <c r="AH228" s="218"/>
      <c r="AI228" s="243"/>
      <c r="AJ228" s="242"/>
      <c r="AK228" s="242"/>
      <c r="AL228" s="246"/>
    </row>
    <row r="229" spans="1:38" s="247" customFormat="1" ht="14.45" customHeight="1">
      <c r="A229" s="218"/>
      <c r="B229" s="255"/>
      <c r="C229" s="255"/>
      <c r="D229" s="5" t="s">
        <v>2990</v>
      </c>
      <c r="E229" s="255"/>
      <c r="F229" s="669"/>
      <c r="G229" s="894"/>
      <c r="H229" s="257"/>
      <c r="I229" s="240"/>
      <c r="J229" s="240"/>
      <c r="K229" s="241"/>
      <c r="L229" s="241"/>
      <c r="M229" s="218"/>
      <c r="N229" s="218"/>
      <c r="O229" s="242"/>
      <c r="P229" s="242"/>
      <c r="Q229" s="242"/>
      <c r="R229" s="242"/>
      <c r="S229" s="242"/>
      <c r="T229" s="242"/>
      <c r="U229" s="242"/>
      <c r="V229" s="242"/>
      <c r="W229" s="242"/>
      <c r="X229" s="242"/>
      <c r="Y229" s="242"/>
      <c r="Z229" s="242"/>
      <c r="AA229" s="242"/>
      <c r="AB229" s="242"/>
      <c r="AC229" s="242"/>
      <c r="AD229" s="242"/>
      <c r="AE229" s="242"/>
      <c r="AF229" s="242"/>
      <c r="AG229" s="242"/>
      <c r="AH229" s="218"/>
      <c r="AI229" s="243"/>
      <c r="AJ229" s="242"/>
      <c r="AK229" s="242"/>
      <c r="AL229" s="246"/>
    </row>
    <row r="230" spans="1:38" s="247" customFormat="1" ht="14.45" customHeight="1">
      <c r="A230" s="218"/>
      <c r="B230" s="255"/>
      <c r="C230" s="255"/>
      <c r="D230" s="4" t="s">
        <v>1010</v>
      </c>
      <c r="E230" s="255"/>
      <c r="F230" s="669"/>
      <c r="G230" s="894"/>
      <c r="H230" s="257"/>
      <c r="I230" s="240"/>
      <c r="J230" s="240"/>
      <c r="K230" s="241"/>
      <c r="L230" s="241"/>
      <c r="M230" s="218"/>
      <c r="N230" s="218"/>
      <c r="O230" s="242"/>
      <c r="P230" s="242"/>
      <c r="Q230" s="242"/>
      <c r="R230" s="242"/>
      <c r="S230" s="242"/>
      <c r="T230" s="242"/>
      <c r="U230" s="242"/>
      <c r="V230" s="242"/>
      <c r="W230" s="242"/>
      <c r="X230" s="242"/>
      <c r="Y230" s="242"/>
      <c r="Z230" s="242"/>
      <c r="AA230" s="242"/>
      <c r="AB230" s="242"/>
      <c r="AC230" s="242"/>
      <c r="AD230" s="242"/>
      <c r="AE230" s="242"/>
      <c r="AF230" s="242"/>
      <c r="AG230" s="242"/>
      <c r="AH230" s="218"/>
      <c r="AI230" s="243"/>
      <c r="AJ230" s="242"/>
      <c r="AK230" s="242"/>
      <c r="AL230" s="246"/>
    </row>
    <row r="231" spans="1:38" s="247" customFormat="1" ht="14.45" customHeight="1">
      <c r="A231" s="218"/>
      <c r="B231" s="255"/>
      <c r="C231" s="255"/>
      <c r="D231" s="5" t="s">
        <v>2042</v>
      </c>
      <c r="E231" s="255"/>
      <c r="F231" s="669"/>
      <c r="G231" s="894"/>
      <c r="H231" s="257"/>
      <c r="I231" s="240"/>
      <c r="J231" s="240"/>
      <c r="K231" s="241"/>
      <c r="L231" s="241"/>
      <c r="M231" s="218"/>
      <c r="N231" s="218"/>
      <c r="O231" s="242"/>
      <c r="P231" s="242"/>
      <c r="Q231" s="242"/>
      <c r="R231" s="242"/>
      <c r="S231" s="242"/>
      <c r="T231" s="242"/>
      <c r="U231" s="242"/>
      <c r="V231" s="242"/>
      <c r="W231" s="242"/>
      <c r="X231" s="242"/>
      <c r="Y231" s="242"/>
      <c r="Z231" s="242"/>
      <c r="AA231" s="242"/>
      <c r="AB231" s="242"/>
      <c r="AC231" s="242"/>
      <c r="AD231" s="242"/>
      <c r="AE231" s="242"/>
      <c r="AF231" s="242"/>
      <c r="AG231" s="242"/>
      <c r="AH231" s="218"/>
      <c r="AI231" s="243"/>
      <c r="AJ231" s="242"/>
      <c r="AK231" s="242"/>
      <c r="AL231" s="246"/>
    </row>
    <row r="232" spans="1:38" s="247" customFormat="1" ht="14.45" customHeight="1">
      <c r="A232" s="218"/>
      <c r="B232" s="255"/>
      <c r="C232" s="255"/>
      <c r="D232" s="5" t="s">
        <v>3016</v>
      </c>
      <c r="E232" s="255"/>
      <c r="F232" s="669"/>
      <c r="G232" s="894"/>
      <c r="H232" s="257"/>
      <c r="I232" s="240"/>
      <c r="J232" s="240"/>
      <c r="K232" s="241"/>
      <c r="L232" s="241"/>
      <c r="M232" s="218"/>
      <c r="N232" s="218"/>
      <c r="O232" s="242"/>
      <c r="P232" s="242"/>
      <c r="Q232" s="242"/>
      <c r="R232" s="242"/>
      <c r="S232" s="242"/>
      <c r="T232" s="242"/>
      <c r="U232" s="242"/>
      <c r="V232" s="242"/>
      <c r="W232" s="242"/>
      <c r="X232" s="242"/>
      <c r="Y232" s="242"/>
      <c r="Z232" s="242"/>
      <c r="AA232" s="242"/>
      <c r="AB232" s="242"/>
      <c r="AC232" s="242"/>
      <c r="AD232" s="242"/>
      <c r="AE232" s="242"/>
      <c r="AF232" s="242"/>
      <c r="AG232" s="242"/>
      <c r="AH232" s="218"/>
      <c r="AI232" s="243"/>
      <c r="AJ232" s="242"/>
      <c r="AK232" s="242"/>
      <c r="AL232" s="246"/>
    </row>
    <row r="233" spans="1:38" s="247" customFormat="1" ht="14.45" customHeight="1">
      <c r="A233" s="218"/>
      <c r="B233" s="255"/>
      <c r="C233" s="255"/>
      <c r="D233" s="5" t="s">
        <v>2989</v>
      </c>
      <c r="E233" s="255"/>
      <c r="F233" s="669"/>
      <c r="G233" s="894"/>
      <c r="H233" s="257"/>
      <c r="I233" s="240"/>
      <c r="J233" s="240"/>
      <c r="K233" s="241"/>
      <c r="L233" s="241"/>
      <c r="M233" s="218"/>
      <c r="N233" s="218"/>
      <c r="O233" s="242"/>
      <c r="P233" s="242"/>
      <c r="Q233" s="242"/>
      <c r="R233" s="242"/>
      <c r="S233" s="242"/>
      <c r="T233" s="242"/>
      <c r="U233" s="242"/>
      <c r="V233" s="242"/>
      <c r="W233" s="242"/>
      <c r="X233" s="242"/>
      <c r="Y233" s="242"/>
      <c r="Z233" s="242"/>
      <c r="AA233" s="242"/>
      <c r="AB233" s="242"/>
      <c r="AC233" s="242"/>
      <c r="AD233" s="242"/>
      <c r="AE233" s="242"/>
      <c r="AF233" s="242"/>
      <c r="AG233" s="242"/>
      <c r="AH233" s="218"/>
      <c r="AI233" s="243"/>
      <c r="AJ233" s="242"/>
      <c r="AK233" s="242"/>
      <c r="AL233" s="246"/>
    </row>
    <row r="234" spans="1:38" s="247" customFormat="1" ht="14.45" customHeight="1">
      <c r="A234" s="218"/>
      <c r="B234" s="255"/>
      <c r="C234" s="255"/>
      <c r="D234" s="5"/>
      <c r="E234" s="255"/>
      <c r="F234" s="669"/>
      <c r="G234" s="894"/>
      <c r="H234" s="257"/>
      <c r="I234" s="240"/>
      <c r="J234" s="240"/>
      <c r="K234" s="241"/>
      <c r="L234" s="241"/>
      <c r="M234" s="218"/>
      <c r="N234" s="218"/>
      <c r="O234" s="242"/>
      <c r="P234" s="242"/>
      <c r="Q234" s="242"/>
      <c r="R234" s="242"/>
      <c r="S234" s="242"/>
      <c r="T234" s="242"/>
      <c r="U234" s="242"/>
      <c r="V234" s="242"/>
      <c r="W234" s="242"/>
      <c r="X234" s="242"/>
      <c r="Y234" s="242"/>
      <c r="Z234" s="242"/>
      <c r="AA234" s="242"/>
      <c r="AB234" s="242"/>
      <c r="AC234" s="242"/>
      <c r="AD234" s="242"/>
      <c r="AE234" s="242"/>
      <c r="AF234" s="242"/>
      <c r="AG234" s="242"/>
      <c r="AH234" s="218"/>
      <c r="AI234" s="243"/>
      <c r="AJ234" s="242"/>
      <c r="AK234" s="242"/>
      <c r="AL234" s="246"/>
    </row>
    <row r="235" spans="1:38" s="247" customFormat="1" ht="14.45" customHeight="1">
      <c r="A235" s="218"/>
      <c r="B235" s="255"/>
      <c r="C235" s="255"/>
      <c r="D235" s="5" t="s">
        <v>3093</v>
      </c>
      <c r="E235" s="255"/>
      <c r="F235" s="669"/>
      <c r="G235" s="894"/>
      <c r="H235" s="257"/>
      <c r="I235" s="240"/>
      <c r="J235" s="240"/>
      <c r="K235" s="241"/>
      <c r="L235" s="241"/>
      <c r="M235" s="218"/>
      <c r="N235" s="218"/>
      <c r="O235" s="242"/>
      <c r="P235" s="242"/>
      <c r="Q235" s="242"/>
      <c r="R235" s="242"/>
      <c r="S235" s="242"/>
      <c r="T235" s="242"/>
      <c r="U235" s="242"/>
      <c r="V235" s="242"/>
      <c r="W235" s="242"/>
      <c r="X235" s="242"/>
      <c r="Y235" s="242"/>
      <c r="Z235" s="242"/>
      <c r="AA235" s="242"/>
      <c r="AB235" s="242"/>
      <c r="AC235" s="242"/>
      <c r="AD235" s="242"/>
      <c r="AE235" s="242"/>
      <c r="AF235" s="242"/>
      <c r="AG235" s="242"/>
      <c r="AH235" s="218"/>
      <c r="AI235" s="243"/>
      <c r="AJ235" s="242"/>
      <c r="AK235" s="242"/>
      <c r="AL235" s="246"/>
    </row>
    <row r="236" spans="1:38" s="247" customFormat="1" ht="14.45" customHeight="1">
      <c r="A236" s="218"/>
      <c r="B236" s="255"/>
      <c r="C236" s="255"/>
      <c r="D236" s="5"/>
      <c r="E236" s="255"/>
      <c r="F236" s="669"/>
      <c r="G236" s="894"/>
      <c r="H236" s="257"/>
      <c r="I236" s="240"/>
      <c r="J236" s="240"/>
      <c r="K236" s="241"/>
      <c r="L236" s="241"/>
      <c r="M236" s="218"/>
      <c r="N236" s="218"/>
      <c r="O236" s="242"/>
      <c r="P236" s="242"/>
      <c r="Q236" s="242"/>
      <c r="R236" s="242"/>
      <c r="S236" s="242"/>
      <c r="T236" s="242"/>
      <c r="U236" s="242"/>
      <c r="V236" s="242"/>
      <c r="W236" s="242"/>
      <c r="X236" s="242"/>
      <c r="Y236" s="242"/>
      <c r="Z236" s="242"/>
      <c r="AA236" s="242"/>
      <c r="AB236" s="242"/>
      <c r="AC236" s="242"/>
      <c r="AD236" s="242"/>
      <c r="AE236" s="242"/>
      <c r="AF236" s="242"/>
      <c r="AG236" s="242"/>
      <c r="AH236" s="218"/>
      <c r="AI236" s="243"/>
      <c r="AJ236" s="242"/>
      <c r="AK236" s="242"/>
      <c r="AL236" s="246"/>
    </row>
    <row r="237" spans="1:38" s="247" customFormat="1" ht="19.899999999999999" customHeight="1">
      <c r="A237" s="218"/>
      <c r="B237" s="255"/>
      <c r="C237" s="261"/>
      <c r="D237" s="262" t="s">
        <v>1005</v>
      </c>
      <c r="E237" s="255"/>
      <c r="F237" s="669"/>
      <c r="G237" s="894"/>
      <c r="H237" s="257"/>
      <c r="I237" s="240"/>
      <c r="J237" s="240"/>
      <c r="K237" s="241"/>
      <c r="L237" s="241"/>
      <c r="M237" s="218"/>
      <c r="N237" s="218"/>
      <c r="O237" s="242"/>
      <c r="P237" s="242"/>
      <c r="Q237" s="242"/>
      <c r="R237" s="242"/>
      <c r="S237" s="242"/>
      <c r="T237" s="242"/>
      <c r="U237" s="242"/>
      <c r="V237" s="242"/>
      <c r="W237" s="242"/>
      <c r="X237" s="242"/>
      <c r="Y237" s="242"/>
      <c r="Z237" s="242"/>
      <c r="AA237" s="242"/>
      <c r="AB237" s="242"/>
      <c r="AC237" s="242"/>
      <c r="AD237" s="242"/>
      <c r="AE237" s="242"/>
      <c r="AF237" s="242"/>
      <c r="AG237" s="242"/>
      <c r="AH237" s="218"/>
      <c r="AI237" s="243"/>
      <c r="AJ237" s="242"/>
      <c r="AK237" s="242"/>
      <c r="AL237" s="246"/>
    </row>
    <row r="238" spans="1:38" s="247" customFormat="1">
      <c r="A238" s="241"/>
      <c r="B238" s="263"/>
      <c r="C238" s="4" t="s">
        <v>255</v>
      </c>
      <c r="D238" s="4" t="s">
        <v>84</v>
      </c>
      <c r="E238" s="5"/>
      <c r="F238" s="671"/>
      <c r="G238" s="905"/>
      <c r="H238" s="264"/>
      <c r="I238" s="240"/>
      <c r="J238" s="240"/>
      <c r="K238" s="241"/>
      <c r="L238" s="241"/>
      <c r="M238" s="218"/>
      <c r="N238" s="218"/>
      <c r="O238" s="242"/>
      <c r="P238" s="242"/>
      <c r="Q238" s="242"/>
      <c r="R238" s="242"/>
      <c r="S238" s="242"/>
      <c r="T238" s="242"/>
      <c r="U238" s="242"/>
      <c r="V238" s="242"/>
      <c r="W238" s="242"/>
      <c r="X238" s="242"/>
      <c r="Y238" s="242"/>
      <c r="Z238" s="242"/>
      <c r="AA238" s="242"/>
      <c r="AB238" s="242"/>
      <c r="AC238" s="242"/>
      <c r="AD238" s="242"/>
      <c r="AE238" s="242"/>
      <c r="AF238" s="242"/>
      <c r="AG238" s="242"/>
      <c r="AH238" s="218"/>
      <c r="AI238" s="243"/>
      <c r="AJ238" s="242"/>
      <c r="AK238" s="242"/>
    </row>
    <row r="239" spans="1:38">
      <c r="A239" s="265" t="s">
        <v>1013</v>
      </c>
      <c r="B239" s="266" t="s">
        <v>390</v>
      </c>
      <c r="C239" s="266"/>
      <c r="D239" s="267" t="s">
        <v>34</v>
      </c>
      <c r="E239" s="266">
        <v>1</v>
      </c>
      <c r="F239" s="672"/>
      <c r="G239" s="906"/>
      <c r="H239" s="269">
        <f>E239*G239</f>
        <v>0</v>
      </c>
      <c r="I239" s="240"/>
      <c r="J239" s="240"/>
      <c r="K239" s="241"/>
      <c r="L239" s="241"/>
    </row>
    <row r="240" spans="1:38">
      <c r="A240" s="270"/>
      <c r="B240" s="271"/>
      <c r="C240" s="271"/>
      <c r="D240" s="272" t="s">
        <v>69</v>
      </c>
      <c r="E240" s="271"/>
      <c r="F240" s="673"/>
      <c r="G240" s="907"/>
      <c r="H240" s="274"/>
      <c r="I240" s="240"/>
      <c r="J240" s="240"/>
      <c r="K240" s="241"/>
      <c r="L240" s="241"/>
    </row>
    <row r="241" spans="1:35">
      <c r="A241" s="265" t="s">
        <v>1014</v>
      </c>
      <c r="B241" s="266" t="s">
        <v>391</v>
      </c>
      <c r="C241" s="266"/>
      <c r="D241" s="267" t="s">
        <v>1003</v>
      </c>
      <c r="E241" s="266">
        <v>1</v>
      </c>
      <c r="F241" s="672"/>
      <c r="G241" s="906"/>
      <c r="H241" s="269">
        <f t="shared" ref="H241:H304" si="0">E241*G241</f>
        <v>0</v>
      </c>
      <c r="I241" s="240"/>
      <c r="J241" s="240"/>
      <c r="K241" s="241"/>
      <c r="L241" s="241"/>
    </row>
    <row r="242" spans="1:35">
      <c r="A242" s="275"/>
      <c r="B242" s="276"/>
      <c r="C242" s="276"/>
      <c r="D242" s="277" t="s">
        <v>85</v>
      </c>
      <c r="E242" s="276"/>
      <c r="F242" s="674"/>
      <c r="G242" s="908"/>
      <c r="H242" s="278"/>
      <c r="I242" s="240"/>
      <c r="J242" s="240"/>
      <c r="K242" s="241"/>
      <c r="L242" s="241"/>
    </row>
    <row r="243" spans="1:35" s="242" customFormat="1">
      <c r="A243" s="279"/>
      <c r="B243" s="280"/>
      <c r="C243" s="281" t="s">
        <v>256</v>
      </c>
      <c r="D243" s="281" t="s">
        <v>300</v>
      </c>
      <c r="E243" s="282"/>
      <c r="F243" s="675"/>
      <c r="G243" s="909"/>
      <c r="H243" s="284"/>
      <c r="I243" s="240"/>
      <c r="J243" s="240"/>
      <c r="K243" s="241"/>
      <c r="L243" s="241"/>
      <c r="M243" s="218"/>
      <c r="N243" s="218"/>
      <c r="AH243" s="218"/>
      <c r="AI243" s="243"/>
    </row>
    <row r="244" spans="1:35">
      <c r="A244" s="265" t="s">
        <v>1015</v>
      </c>
      <c r="B244" s="266" t="s">
        <v>392</v>
      </c>
      <c r="C244" s="266"/>
      <c r="D244" s="267" t="s">
        <v>22</v>
      </c>
      <c r="E244" s="266">
        <v>1</v>
      </c>
      <c r="F244" s="672"/>
      <c r="G244" s="906"/>
      <c r="H244" s="269">
        <f t="shared" si="0"/>
        <v>0</v>
      </c>
      <c r="I244" s="240"/>
      <c r="J244" s="240"/>
      <c r="K244" s="241"/>
      <c r="L244" s="241"/>
    </row>
    <row r="245" spans="1:35">
      <c r="A245" s="275"/>
      <c r="B245" s="276"/>
      <c r="C245" s="276"/>
      <c r="D245" s="276" t="s">
        <v>584</v>
      </c>
      <c r="E245" s="276"/>
      <c r="F245" s="674"/>
      <c r="G245" s="908"/>
      <c r="H245" s="285"/>
      <c r="I245" s="240"/>
      <c r="J245" s="240"/>
      <c r="K245" s="241"/>
      <c r="L245" s="241"/>
    </row>
    <row r="246" spans="1:35">
      <c r="A246" s="286"/>
      <c r="B246" s="287"/>
      <c r="C246" s="287"/>
      <c r="D246" s="287" t="s">
        <v>17</v>
      </c>
      <c r="E246" s="287"/>
      <c r="F246" s="676"/>
      <c r="G246" s="910"/>
      <c r="H246" s="289"/>
      <c r="I246" s="240"/>
      <c r="J246" s="240"/>
      <c r="K246" s="241"/>
      <c r="L246" s="241"/>
    </row>
    <row r="247" spans="1:35">
      <c r="A247" s="286"/>
      <c r="B247" s="287"/>
      <c r="C247" s="287"/>
      <c r="D247" s="287" t="s">
        <v>2</v>
      </c>
      <c r="E247" s="287"/>
      <c r="F247" s="676"/>
      <c r="G247" s="910"/>
      <c r="H247" s="289"/>
      <c r="I247" s="240"/>
      <c r="J247" s="240"/>
      <c r="K247" s="241"/>
      <c r="L247" s="241"/>
    </row>
    <row r="248" spans="1:35">
      <c r="A248" s="286"/>
      <c r="B248" s="287"/>
      <c r="C248" s="287"/>
      <c r="D248" s="290" t="s">
        <v>2043</v>
      </c>
      <c r="E248" s="287"/>
      <c r="F248" s="676"/>
      <c r="G248" s="910"/>
      <c r="H248" s="289"/>
      <c r="I248" s="240"/>
      <c r="J248" s="240"/>
      <c r="K248" s="241"/>
      <c r="L248" s="241"/>
    </row>
    <row r="249" spans="1:35">
      <c r="A249" s="286"/>
      <c r="B249" s="287"/>
      <c r="C249" s="287"/>
      <c r="D249" s="290" t="s">
        <v>6</v>
      </c>
      <c r="E249" s="287"/>
      <c r="F249" s="676"/>
      <c r="G249" s="910"/>
      <c r="H249" s="289"/>
      <c r="I249" s="240"/>
      <c r="J249" s="240"/>
      <c r="K249" s="241"/>
      <c r="L249" s="241"/>
    </row>
    <row r="250" spans="1:35">
      <c r="A250" s="286"/>
      <c r="B250" s="287"/>
      <c r="C250" s="287"/>
      <c r="D250" s="291" t="s">
        <v>585</v>
      </c>
      <c r="E250" s="287"/>
      <c r="F250" s="676"/>
      <c r="G250" s="910"/>
      <c r="H250" s="289"/>
      <c r="I250" s="240"/>
      <c r="J250" s="240"/>
      <c r="K250" s="241"/>
      <c r="L250" s="241"/>
    </row>
    <row r="251" spans="1:35">
      <c r="A251" s="286"/>
      <c r="B251" s="287"/>
      <c r="C251" s="287"/>
      <c r="D251" s="287" t="s">
        <v>24</v>
      </c>
      <c r="E251" s="287"/>
      <c r="F251" s="676"/>
      <c r="G251" s="910"/>
      <c r="H251" s="289"/>
      <c r="I251" s="240"/>
      <c r="J251" s="240"/>
      <c r="K251" s="241"/>
      <c r="L251" s="241"/>
    </row>
    <row r="252" spans="1:35">
      <c r="A252" s="286"/>
      <c r="B252" s="287"/>
      <c r="C252" s="287"/>
      <c r="D252" s="291" t="s">
        <v>202</v>
      </c>
      <c r="E252" s="287"/>
      <c r="F252" s="676"/>
      <c r="G252" s="910"/>
      <c r="H252" s="289"/>
      <c r="I252" s="240"/>
      <c r="J252" s="240"/>
      <c r="K252" s="241"/>
      <c r="L252" s="241"/>
    </row>
    <row r="253" spans="1:35">
      <c r="A253" s="286"/>
      <c r="B253" s="287"/>
      <c r="C253" s="287"/>
      <c r="D253" s="291" t="s">
        <v>93</v>
      </c>
      <c r="E253" s="287"/>
      <c r="F253" s="676"/>
      <c r="G253" s="910"/>
      <c r="H253" s="289"/>
      <c r="I253" s="240"/>
      <c r="J253" s="240"/>
      <c r="K253" s="241"/>
      <c r="L253" s="241"/>
    </row>
    <row r="254" spans="1:35">
      <c r="A254" s="286"/>
      <c r="B254" s="287"/>
      <c r="C254" s="287"/>
      <c r="D254" s="291" t="s">
        <v>201</v>
      </c>
      <c r="E254" s="287"/>
      <c r="F254" s="676"/>
      <c r="G254" s="910"/>
      <c r="H254" s="289"/>
      <c r="I254" s="240"/>
      <c r="J254" s="240"/>
      <c r="K254" s="241"/>
      <c r="L254" s="241"/>
    </row>
    <row r="255" spans="1:35">
      <c r="A255" s="286"/>
      <c r="B255" s="287"/>
      <c r="C255" s="287"/>
      <c r="D255" s="291" t="s">
        <v>25</v>
      </c>
      <c r="E255" s="287"/>
      <c r="F255" s="676"/>
      <c r="G255" s="910"/>
      <c r="H255" s="289"/>
      <c r="I255" s="240"/>
      <c r="J255" s="240"/>
      <c r="K255" s="241"/>
      <c r="L255" s="241"/>
    </row>
    <row r="256" spans="1:35">
      <c r="A256" s="286"/>
      <c r="B256" s="287"/>
      <c r="C256" s="287"/>
      <c r="D256" s="291" t="s">
        <v>26</v>
      </c>
      <c r="E256" s="287"/>
      <c r="F256" s="676"/>
      <c r="G256" s="910"/>
      <c r="H256" s="289"/>
      <c r="I256" s="240"/>
      <c r="J256" s="240"/>
      <c r="K256" s="241"/>
      <c r="L256" s="241"/>
    </row>
    <row r="257" spans="1:35">
      <c r="A257" s="292"/>
      <c r="B257" s="282"/>
      <c r="C257" s="282"/>
      <c r="D257" s="282" t="s">
        <v>27</v>
      </c>
      <c r="E257" s="282"/>
      <c r="F257" s="677"/>
      <c r="G257" s="909"/>
      <c r="H257" s="293"/>
      <c r="I257" s="240"/>
      <c r="J257" s="240"/>
      <c r="K257" s="241"/>
      <c r="L257" s="241"/>
    </row>
    <row r="258" spans="1:35" s="242" customFormat="1">
      <c r="A258" s="265" t="s">
        <v>1016</v>
      </c>
      <c r="B258" s="266" t="s">
        <v>393</v>
      </c>
      <c r="C258" s="294"/>
      <c r="D258" s="267" t="s">
        <v>203</v>
      </c>
      <c r="E258" s="266">
        <v>1</v>
      </c>
      <c r="F258" s="672"/>
      <c r="G258" s="906"/>
      <c r="H258" s="269">
        <f t="shared" si="0"/>
        <v>0</v>
      </c>
      <c r="I258" s="240"/>
      <c r="J258" s="240"/>
      <c r="K258" s="241"/>
      <c r="L258" s="241"/>
      <c r="M258" s="218"/>
      <c r="N258" s="218"/>
      <c r="AH258" s="218"/>
      <c r="AI258" s="243"/>
    </row>
    <row r="259" spans="1:35">
      <c r="A259" s="275"/>
      <c r="B259" s="276"/>
      <c r="C259" s="276"/>
      <c r="D259" s="276" t="s">
        <v>120</v>
      </c>
      <c r="E259" s="276"/>
      <c r="F259" s="678"/>
      <c r="G259" s="911"/>
      <c r="H259" s="278"/>
      <c r="I259" s="240"/>
      <c r="J259" s="240"/>
      <c r="K259" s="241"/>
      <c r="L259" s="241"/>
    </row>
    <row r="260" spans="1:35">
      <c r="A260" s="295"/>
      <c r="B260" s="287"/>
      <c r="C260" s="287"/>
      <c r="D260" s="287" t="s">
        <v>17</v>
      </c>
      <c r="E260" s="287"/>
      <c r="F260" s="676"/>
      <c r="G260" s="912"/>
      <c r="H260" s="288"/>
      <c r="I260" s="240"/>
      <c r="J260" s="240"/>
      <c r="K260" s="241"/>
      <c r="L260" s="241"/>
    </row>
    <row r="261" spans="1:35">
      <c r="A261" s="295"/>
      <c r="B261" s="287"/>
      <c r="C261" s="287"/>
      <c r="D261" s="287" t="s">
        <v>2</v>
      </c>
      <c r="E261" s="287"/>
      <c r="F261" s="676"/>
      <c r="G261" s="912"/>
      <c r="H261" s="288"/>
      <c r="I261" s="240"/>
      <c r="J261" s="240"/>
      <c r="K261" s="241"/>
      <c r="L261" s="241"/>
    </row>
    <row r="262" spans="1:35">
      <c r="A262" s="295"/>
      <c r="B262" s="287"/>
      <c r="C262" s="287"/>
      <c r="D262" s="287" t="s">
        <v>182</v>
      </c>
      <c r="E262" s="287"/>
      <c r="F262" s="676"/>
      <c r="G262" s="912"/>
      <c r="H262" s="288"/>
      <c r="I262" s="240"/>
      <c r="J262" s="240"/>
      <c r="K262" s="241"/>
      <c r="L262" s="241"/>
    </row>
    <row r="263" spans="1:35">
      <c r="A263" s="295"/>
      <c r="B263" s="287"/>
      <c r="C263" s="287"/>
      <c r="D263" s="287" t="s">
        <v>163</v>
      </c>
      <c r="E263" s="287"/>
      <c r="F263" s="676"/>
      <c r="G263" s="912"/>
      <c r="H263" s="288"/>
      <c r="I263" s="240"/>
      <c r="J263" s="240"/>
      <c r="K263" s="241"/>
      <c r="L263" s="241"/>
    </row>
    <row r="264" spans="1:35">
      <c r="A264" s="295"/>
      <c r="B264" s="287"/>
      <c r="C264" s="287"/>
      <c r="D264" s="287" t="s">
        <v>580</v>
      </c>
      <c r="E264" s="287"/>
      <c r="F264" s="676"/>
      <c r="G264" s="912"/>
      <c r="H264" s="288"/>
      <c r="I264" s="240"/>
      <c r="J264" s="240"/>
      <c r="K264" s="241"/>
      <c r="L264" s="241"/>
    </row>
    <row r="265" spans="1:35">
      <c r="A265" s="295"/>
      <c r="B265" s="287"/>
      <c r="C265" s="287"/>
      <c r="D265" s="291" t="s">
        <v>164</v>
      </c>
      <c r="E265" s="287"/>
      <c r="F265" s="676"/>
      <c r="G265" s="912"/>
      <c r="H265" s="288"/>
      <c r="I265" s="240"/>
      <c r="J265" s="240"/>
      <c r="K265" s="241"/>
      <c r="L265" s="241"/>
    </row>
    <row r="266" spans="1:35">
      <c r="A266" s="295"/>
      <c r="B266" s="287"/>
      <c r="C266" s="287"/>
      <c r="D266" s="291" t="s">
        <v>4</v>
      </c>
      <c r="E266" s="287"/>
      <c r="F266" s="676"/>
      <c r="G266" s="912"/>
      <c r="H266" s="288"/>
      <c r="I266" s="240"/>
      <c r="J266" s="240"/>
      <c r="K266" s="241"/>
      <c r="L266" s="241"/>
    </row>
    <row r="267" spans="1:35">
      <c r="A267" s="295"/>
      <c r="B267" s="287"/>
      <c r="C267" s="287"/>
      <c r="D267" s="291" t="s">
        <v>5</v>
      </c>
      <c r="E267" s="287"/>
      <c r="F267" s="676"/>
      <c r="G267" s="912"/>
      <c r="H267" s="288"/>
      <c r="I267" s="240"/>
      <c r="J267" s="240"/>
      <c r="K267" s="241"/>
      <c r="L267" s="241"/>
    </row>
    <row r="268" spans="1:35">
      <c r="A268" s="295"/>
      <c r="B268" s="287"/>
      <c r="C268" s="287"/>
      <c r="D268" s="291" t="s">
        <v>366</v>
      </c>
      <c r="E268" s="287"/>
      <c r="F268" s="676"/>
      <c r="G268" s="912"/>
      <c r="H268" s="288"/>
      <c r="I268" s="240"/>
      <c r="J268" s="240"/>
      <c r="K268" s="241"/>
      <c r="L268" s="241"/>
    </row>
    <row r="269" spans="1:35">
      <c r="A269" s="295"/>
      <c r="B269" s="287"/>
      <c r="C269" s="287"/>
      <c r="D269" s="291" t="s">
        <v>47</v>
      </c>
      <c r="E269" s="287"/>
      <c r="F269" s="676"/>
      <c r="G269" s="912"/>
      <c r="H269" s="288"/>
      <c r="I269" s="240"/>
      <c r="J269" s="240"/>
      <c r="K269" s="241"/>
      <c r="L269" s="241"/>
    </row>
    <row r="270" spans="1:35">
      <c r="A270" s="295"/>
      <c r="B270" s="287"/>
      <c r="C270" s="287"/>
      <c r="D270" s="290" t="s">
        <v>6</v>
      </c>
      <c r="E270" s="287"/>
      <c r="F270" s="676"/>
      <c r="G270" s="912"/>
      <c r="H270" s="288"/>
      <c r="I270" s="240"/>
      <c r="J270" s="240"/>
      <c r="K270" s="241"/>
      <c r="L270" s="241"/>
    </row>
    <row r="271" spans="1:35">
      <c r="A271" s="295"/>
      <c r="B271" s="287"/>
      <c r="C271" s="287"/>
      <c r="D271" s="291" t="s">
        <v>204</v>
      </c>
      <c r="E271" s="287"/>
      <c r="F271" s="676"/>
      <c r="G271" s="912"/>
      <c r="H271" s="288"/>
      <c r="I271" s="240"/>
      <c r="J271" s="240"/>
      <c r="K271" s="241"/>
      <c r="L271" s="241"/>
    </row>
    <row r="272" spans="1:35">
      <c r="A272" s="295"/>
      <c r="B272" s="287"/>
      <c r="C272" s="287"/>
      <c r="D272" s="287" t="s">
        <v>24</v>
      </c>
      <c r="E272" s="287"/>
      <c r="F272" s="676"/>
      <c r="G272" s="912"/>
      <c r="H272" s="288"/>
      <c r="I272" s="240"/>
      <c r="J272" s="240"/>
      <c r="K272" s="241"/>
      <c r="L272" s="241"/>
    </row>
    <row r="273" spans="1:12">
      <c r="A273" s="295"/>
      <c r="B273" s="287"/>
      <c r="C273" s="287"/>
      <c r="D273" s="291" t="s">
        <v>205</v>
      </c>
      <c r="E273" s="287"/>
      <c r="F273" s="676"/>
      <c r="G273" s="912"/>
      <c r="H273" s="288"/>
      <c r="I273" s="240"/>
      <c r="J273" s="240"/>
      <c r="K273" s="241"/>
      <c r="L273" s="241"/>
    </row>
    <row r="274" spans="1:12">
      <c r="A274" s="295"/>
      <c r="B274" s="287"/>
      <c r="C274" s="287"/>
      <c r="D274" s="291" t="s">
        <v>25</v>
      </c>
      <c r="E274" s="287"/>
      <c r="F274" s="676"/>
      <c r="G274" s="912"/>
      <c r="H274" s="288"/>
      <c r="I274" s="240"/>
      <c r="J274" s="240"/>
      <c r="K274" s="241"/>
      <c r="L274" s="241"/>
    </row>
    <row r="275" spans="1:12">
      <c r="A275" s="295"/>
      <c r="B275" s="287"/>
      <c r="C275" s="287"/>
      <c r="D275" s="291" t="s">
        <v>206</v>
      </c>
      <c r="E275" s="287"/>
      <c r="F275" s="676"/>
      <c r="G275" s="912"/>
      <c r="H275" s="288"/>
      <c r="I275" s="240"/>
      <c r="J275" s="240"/>
      <c r="K275" s="241"/>
      <c r="L275" s="241"/>
    </row>
    <row r="276" spans="1:12">
      <c r="A276" s="279"/>
      <c r="B276" s="282"/>
      <c r="C276" s="282"/>
      <c r="D276" s="281" t="s">
        <v>586</v>
      </c>
      <c r="E276" s="282"/>
      <c r="F276" s="677"/>
      <c r="G276" s="913"/>
      <c r="H276" s="284"/>
      <c r="I276" s="240"/>
      <c r="J276" s="240"/>
      <c r="K276" s="241"/>
      <c r="L276" s="241"/>
    </row>
    <row r="277" spans="1:12">
      <c r="A277" s="265" t="s">
        <v>1017</v>
      </c>
      <c r="B277" s="266" t="s">
        <v>394</v>
      </c>
      <c r="C277" s="266"/>
      <c r="D277" s="267" t="s">
        <v>37</v>
      </c>
      <c r="E277" s="266">
        <v>1</v>
      </c>
      <c r="F277" s="679"/>
      <c r="G277" s="914"/>
      <c r="H277" s="269">
        <f t="shared" si="0"/>
        <v>0</v>
      </c>
      <c r="I277" s="240"/>
      <c r="J277" s="240"/>
      <c r="K277" s="241"/>
      <c r="L277" s="241"/>
    </row>
    <row r="278" spans="1:12">
      <c r="A278" s="298"/>
      <c r="B278" s="276"/>
      <c r="C278" s="276"/>
      <c r="D278" s="276" t="s">
        <v>44</v>
      </c>
      <c r="E278" s="276"/>
      <c r="F278" s="678"/>
      <c r="G278" s="911"/>
      <c r="H278" s="278"/>
      <c r="I278" s="240"/>
      <c r="J278" s="240"/>
      <c r="K278" s="241"/>
      <c r="L278" s="241"/>
    </row>
    <row r="279" spans="1:12">
      <c r="A279" s="286"/>
      <c r="B279" s="287"/>
      <c r="C279" s="287"/>
      <c r="D279" s="287" t="s">
        <v>86</v>
      </c>
      <c r="E279" s="287"/>
      <c r="F279" s="676"/>
      <c r="G279" s="912"/>
      <c r="H279" s="288"/>
      <c r="I279" s="240"/>
      <c r="J279" s="240"/>
      <c r="K279" s="241"/>
      <c r="L279" s="241"/>
    </row>
    <row r="280" spans="1:12">
      <c r="A280" s="286"/>
      <c r="B280" s="287"/>
      <c r="C280" s="287"/>
      <c r="D280" s="287" t="s">
        <v>8</v>
      </c>
      <c r="E280" s="287"/>
      <c r="F280" s="676"/>
      <c r="G280" s="912"/>
      <c r="H280" s="288"/>
      <c r="I280" s="240"/>
      <c r="J280" s="240"/>
      <c r="K280" s="241"/>
      <c r="L280" s="241"/>
    </row>
    <row r="281" spans="1:12">
      <c r="A281" s="286"/>
      <c r="B281" s="287"/>
      <c r="C281" s="287"/>
      <c r="D281" s="290" t="s">
        <v>2043</v>
      </c>
      <c r="E281" s="287"/>
      <c r="F281" s="676"/>
      <c r="G281" s="912"/>
      <c r="H281" s="288"/>
      <c r="I281" s="240"/>
      <c r="J281" s="240"/>
      <c r="K281" s="241"/>
      <c r="L281" s="241"/>
    </row>
    <row r="282" spans="1:12">
      <c r="A282" s="286"/>
      <c r="B282" s="287"/>
      <c r="C282" s="287"/>
      <c r="D282" s="290" t="s">
        <v>6</v>
      </c>
      <c r="E282" s="287"/>
      <c r="F282" s="676"/>
      <c r="G282" s="912"/>
      <c r="H282" s="288"/>
      <c r="I282" s="240"/>
      <c r="J282" s="240"/>
      <c r="K282" s="241"/>
      <c r="L282" s="241"/>
    </row>
    <row r="283" spans="1:12">
      <c r="A283" s="286"/>
      <c r="B283" s="287"/>
      <c r="C283" s="287"/>
      <c r="D283" s="291" t="s">
        <v>87</v>
      </c>
      <c r="E283" s="287"/>
      <c r="F283" s="676"/>
      <c r="G283" s="912"/>
      <c r="H283" s="288"/>
      <c r="I283" s="240"/>
      <c r="J283" s="240"/>
      <c r="K283" s="241"/>
      <c r="L283" s="241"/>
    </row>
    <row r="284" spans="1:12">
      <c r="A284" s="286"/>
      <c r="B284" s="287"/>
      <c r="C284" s="287"/>
      <c r="D284" s="291" t="s">
        <v>618</v>
      </c>
      <c r="E284" s="287"/>
      <c r="F284" s="676"/>
      <c r="G284" s="912"/>
      <c r="H284" s="288"/>
      <c r="I284" s="240"/>
      <c r="J284" s="240"/>
      <c r="K284" s="241"/>
      <c r="L284" s="241"/>
    </row>
    <row r="285" spans="1:12">
      <c r="A285" s="279"/>
      <c r="B285" s="282"/>
      <c r="C285" s="282"/>
      <c r="D285" s="281" t="s">
        <v>619</v>
      </c>
      <c r="E285" s="282"/>
      <c r="F285" s="677"/>
      <c r="G285" s="913"/>
      <c r="H285" s="284"/>
      <c r="I285" s="240"/>
      <c r="J285" s="240"/>
      <c r="K285" s="241"/>
      <c r="L285" s="241"/>
    </row>
    <row r="286" spans="1:12">
      <c r="A286" s="265" t="s">
        <v>1018</v>
      </c>
      <c r="B286" s="266" t="s">
        <v>395</v>
      </c>
      <c r="C286" s="266"/>
      <c r="D286" s="267" t="s">
        <v>10</v>
      </c>
      <c r="E286" s="266">
        <v>1</v>
      </c>
      <c r="F286" s="679"/>
      <c r="G286" s="914"/>
      <c r="H286" s="269">
        <f t="shared" si="0"/>
        <v>0</v>
      </c>
      <c r="I286" s="240"/>
      <c r="J286" s="240"/>
      <c r="K286" s="241"/>
      <c r="L286" s="241"/>
    </row>
    <row r="287" spans="1:12">
      <c r="A287" s="275"/>
      <c r="B287" s="276"/>
      <c r="C287" s="276"/>
      <c r="D287" s="276" t="s">
        <v>16</v>
      </c>
      <c r="E287" s="276"/>
      <c r="F287" s="678"/>
      <c r="G287" s="911"/>
      <c r="H287" s="278"/>
      <c r="I287" s="240"/>
      <c r="J287" s="240"/>
      <c r="K287" s="241"/>
      <c r="L287" s="241"/>
    </row>
    <row r="288" spans="1:12">
      <c r="A288" s="295"/>
      <c r="B288" s="287"/>
      <c r="C288" s="287"/>
      <c r="D288" s="287" t="s">
        <v>1</v>
      </c>
      <c r="E288" s="287"/>
      <c r="F288" s="676"/>
      <c r="G288" s="912"/>
      <c r="H288" s="288"/>
      <c r="I288" s="240"/>
      <c r="J288" s="240"/>
      <c r="K288" s="241"/>
      <c r="L288" s="241"/>
    </row>
    <row r="289" spans="1:12">
      <c r="A289" s="295"/>
      <c r="B289" s="287"/>
      <c r="C289" s="287"/>
      <c r="D289" s="287" t="s">
        <v>8</v>
      </c>
      <c r="E289" s="287"/>
      <c r="F289" s="676"/>
      <c r="G289" s="912"/>
      <c r="H289" s="288"/>
      <c r="I289" s="240"/>
      <c r="J289" s="240"/>
      <c r="K289" s="241"/>
      <c r="L289" s="241"/>
    </row>
    <row r="290" spans="1:12">
      <c r="A290" s="295"/>
      <c r="B290" s="287"/>
      <c r="C290" s="287"/>
      <c r="D290" s="290" t="s">
        <v>2043</v>
      </c>
      <c r="E290" s="287"/>
      <c r="F290" s="676"/>
      <c r="G290" s="912"/>
      <c r="H290" s="288"/>
      <c r="I290" s="240"/>
      <c r="J290" s="240"/>
      <c r="K290" s="241"/>
      <c r="L290" s="241"/>
    </row>
    <row r="291" spans="1:12">
      <c r="A291" s="295"/>
      <c r="B291" s="287"/>
      <c r="C291" s="287"/>
      <c r="D291" s="290" t="s">
        <v>6</v>
      </c>
      <c r="E291" s="287"/>
      <c r="F291" s="676"/>
      <c r="G291" s="912"/>
      <c r="H291" s="288"/>
      <c r="I291" s="240"/>
      <c r="J291" s="240"/>
      <c r="K291" s="241"/>
      <c r="L291" s="241"/>
    </row>
    <row r="292" spans="1:12">
      <c r="A292" s="295"/>
      <c r="B292" s="287"/>
      <c r="C292" s="287"/>
      <c r="D292" s="291" t="s">
        <v>36</v>
      </c>
      <c r="E292" s="287"/>
      <c r="F292" s="676"/>
      <c r="G292" s="912"/>
      <c r="H292" s="288"/>
      <c r="I292" s="240"/>
      <c r="J292" s="240"/>
      <c r="K292" s="241"/>
      <c r="L292" s="241"/>
    </row>
    <row r="293" spans="1:12">
      <c r="A293" s="295"/>
      <c r="B293" s="287"/>
      <c r="C293" s="287"/>
      <c r="D293" s="291" t="s">
        <v>25</v>
      </c>
      <c r="E293" s="287"/>
      <c r="F293" s="676"/>
      <c r="G293" s="912"/>
      <c r="H293" s="288"/>
      <c r="I293" s="240"/>
      <c r="J293" s="240"/>
      <c r="K293" s="241"/>
      <c r="L293" s="241"/>
    </row>
    <row r="294" spans="1:12">
      <c r="A294" s="295"/>
      <c r="B294" s="287"/>
      <c r="C294" s="287"/>
      <c r="D294" s="291" t="s">
        <v>28</v>
      </c>
      <c r="E294" s="287"/>
      <c r="F294" s="676"/>
      <c r="G294" s="912"/>
      <c r="H294" s="288"/>
      <c r="I294" s="240"/>
      <c r="J294" s="240"/>
      <c r="K294" s="241"/>
      <c r="L294" s="241"/>
    </row>
    <row r="295" spans="1:12">
      <c r="A295" s="279"/>
      <c r="B295" s="282"/>
      <c r="C295" s="282"/>
      <c r="D295" s="282" t="s">
        <v>27</v>
      </c>
      <c r="E295" s="282"/>
      <c r="F295" s="677"/>
      <c r="G295" s="913"/>
      <c r="H295" s="284"/>
      <c r="I295" s="240"/>
      <c r="J295" s="240"/>
      <c r="K295" s="241"/>
      <c r="L295" s="241"/>
    </row>
    <row r="296" spans="1:12">
      <c r="A296" s="265" t="s">
        <v>1019</v>
      </c>
      <c r="B296" s="266" t="s">
        <v>423</v>
      </c>
      <c r="C296" s="266"/>
      <c r="D296" s="267" t="s">
        <v>89</v>
      </c>
      <c r="E296" s="266">
        <v>2</v>
      </c>
      <c r="F296" s="679"/>
      <c r="G296" s="914"/>
      <c r="H296" s="269">
        <f t="shared" si="0"/>
        <v>0</v>
      </c>
      <c r="I296" s="240"/>
      <c r="J296" s="240"/>
      <c r="K296" s="241"/>
      <c r="L296" s="241"/>
    </row>
    <row r="297" spans="1:12">
      <c r="A297" s="275"/>
      <c r="B297" s="276"/>
      <c r="C297" s="276"/>
      <c r="D297" s="277" t="s">
        <v>70</v>
      </c>
      <c r="E297" s="276"/>
      <c r="F297" s="678"/>
      <c r="G297" s="911"/>
      <c r="H297" s="278"/>
      <c r="I297" s="240"/>
      <c r="J297" s="240"/>
      <c r="K297" s="241"/>
      <c r="L297" s="241"/>
    </row>
    <row r="298" spans="1:12">
      <c r="A298" s="295"/>
      <c r="B298" s="287"/>
      <c r="C298" s="287"/>
      <c r="D298" s="290" t="s">
        <v>1249</v>
      </c>
      <c r="E298" s="287"/>
      <c r="F298" s="676"/>
      <c r="G298" s="912"/>
      <c r="H298" s="288"/>
      <c r="I298" s="240"/>
      <c r="J298" s="240"/>
      <c r="K298" s="241"/>
      <c r="L298" s="241"/>
    </row>
    <row r="299" spans="1:12">
      <c r="A299" s="295"/>
      <c r="B299" s="287"/>
      <c r="C299" s="287"/>
      <c r="D299" s="299" t="s">
        <v>1246</v>
      </c>
      <c r="E299" s="287"/>
      <c r="F299" s="676"/>
      <c r="G299" s="912"/>
      <c r="H299" s="288"/>
      <c r="I299" s="240"/>
      <c r="J299" s="240"/>
      <c r="K299" s="241"/>
      <c r="L299" s="241"/>
    </row>
    <row r="300" spans="1:12">
      <c r="A300" s="295"/>
      <c r="B300" s="287"/>
      <c r="C300" s="287"/>
      <c r="D300" s="299" t="s">
        <v>1247</v>
      </c>
      <c r="E300" s="287"/>
      <c r="F300" s="676"/>
      <c r="G300" s="912"/>
      <c r="H300" s="288"/>
      <c r="I300" s="240"/>
      <c r="J300" s="240"/>
      <c r="K300" s="241"/>
      <c r="L300" s="241"/>
    </row>
    <row r="301" spans="1:12">
      <c r="A301" s="295"/>
      <c r="B301" s="287"/>
      <c r="C301" s="287"/>
      <c r="D301" s="299" t="s">
        <v>1248</v>
      </c>
      <c r="E301" s="287"/>
      <c r="F301" s="676"/>
      <c r="G301" s="912"/>
      <c r="H301" s="288"/>
      <c r="I301" s="240"/>
      <c r="J301" s="240"/>
      <c r="K301" s="241"/>
      <c r="L301" s="241"/>
    </row>
    <row r="302" spans="1:12">
      <c r="A302" s="295"/>
      <c r="B302" s="287"/>
      <c r="C302" s="287"/>
      <c r="D302" s="291" t="s">
        <v>1259</v>
      </c>
      <c r="E302" s="287"/>
      <c r="F302" s="676"/>
      <c r="G302" s="912"/>
      <c r="H302" s="288"/>
      <c r="I302" s="240"/>
      <c r="J302" s="240"/>
      <c r="K302" s="241"/>
      <c r="L302" s="241"/>
    </row>
    <row r="303" spans="1:12">
      <c r="A303" s="279"/>
      <c r="B303" s="280"/>
      <c r="C303" s="281" t="s">
        <v>257</v>
      </c>
      <c r="D303" s="281" t="s">
        <v>301</v>
      </c>
      <c r="E303" s="282"/>
      <c r="F303" s="680"/>
      <c r="G303" s="913"/>
      <c r="H303" s="284"/>
      <c r="I303" s="240"/>
      <c r="J303" s="240"/>
      <c r="K303" s="241"/>
      <c r="L303" s="241"/>
    </row>
    <row r="304" spans="1:12">
      <c r="A304" s="265" t="s">
        <v>1020</v>
      </c>
      <c r="B304" s="266" t="s">
        <v>396</v>
      </c>
      <c r="C304" s="266"/>
      <c r="D304" s="267" t="s">
        <v>22</v>
      </c>
      <c r="E304" s="266">
        <v>1</v>
      </c>
      <c r="F304" s="679"/>
      <c r="G304" s="914"/>
      <c r="H304" s="269">
        <f t="shared" si="0"/>
        <v>0</v>
      </c>
      <c r="I304" s="240"/>
      <c r="J304" s="240"/>
      <c r="K304" s="241"/>
      <c r="L304" s="241"/>
    </row>
    <row r="305" spans="1:12">
      <c r="A305" s="298"/>
      <c r="B305" s="276"/>
      <c r="C305" s="276"/>
      <c r="D305" s="276" t="s">
        <v>546</v>
      </c>
      <c r="E305" s="276"/>
      <c r="F305" s="681"/>
      <c r="G305" s="911"/>
      <c r="H305" s="278"/>
      <c r="I305" s="240"/>
      <c r="J305" s="240"/>
      <c r="K305" s="241"/>
      <c r="L305" s="241"/>
    </row>
    <row r="306" spans="1:12">
      <c r="A306" s="286"/>
      <c r="B306" s="287"/>
      <c r="C306" s="287"/>
      <c r="D306" s="287" t="s">
        <v>1</v>
      </c>
      <c r="E306" s="287"/>
      <c r="F306" s="682"/>
      <c r="G306" s="912"/>
      <c r="H306" s="288"/>
      <c r="I306" s="240"/>
      <c r="J306" s="240"/>
      <c r="K306" s="241"/>
      <c r="L306" s="241"/>
    </row>
    <row r="307" spans="1:12">
      <c r="A307" s="286"/>
      <c r="B307" s="287"/>
      <c r="C307" s="287"/>
      <c r="D307" s="287" t="s">
        <v>8</v>
      </c>
      <c r="E307" s="287"/>
      <c r="F307" s="682"/>
      <c r="G307" s="912"/>
      <c r="H307" s="288"/>
      <c r="I307" s="240"/>
      <c r="J307" s="240"/>
      <c r="K307" s="241"/>
      <c r="L307" s="241"/>
    </row>
    <row r="308" spans="1:12">
      <c r="A308" s="286"/>
      <c r="B308" s="287"/>
      <c r="C308" s="287"/>
      <c r="D308" s="290" t="s">
        <v>2043</v>
      </c>
      <c r="E308" s="287"/>
      <c r="F308" s="682"/>
      <c r="G308" s="912"/>
      <c r="H308" s="288"/>
      <c r="I308" s="240"/>
      <c r="J308" s="240"/>
      <c r="K308" s="241"/>
      <c r="L308" s="241"/>
    </row>
    <row r="309" spans="1:12">
      <c r="A309" s="286"/>
      <c r="B309" s="287"/>
      <c r="C309" s="287"/>
      <c r="D309" s="290" t="s">
        <v>6</v>
      </c>
      <c r="E309" s="287"/>
      <c r="F309" s="682"/>
      <c r="G309" s="912"/>
      <c r="H309" s="288"/>
      <c r="I309" s="240"/>
      <c r="J309" s="240"/>
      <c r="K309" s="241"/>
      <c r="L309" s="241"/>
    </row>
    <row r="310" spans="1:12">
      <c r="A310" s="292"/>
      <c r="B310" s="282"/>
      <c r="C310" s="282"/>
      <c r="D310" s="281" t="s">
        <v>42</v>
      </c>
      <c r="E310" s="282"/>
      <c r="F310" s="680"/>
      <c r="G310" s="913"/>
      <c r="H310" s="284"/>
      <c r="I310" s="240"/>
      <c r="J310" s="240"/>
      <c r="K310" s="241"/>
      <c r="L310" s="241"/>
    </row>
    <row r="311" spans="1:12">
      <c r="A311" s="265" t="s">
        <v>1021</v>
      </c>
      <c r="B311" s="266" t="s">
        <v>397</v>
      </c>
      <c r="C311" s="266"/>
      <c r="D311" s="267" t="s">
        <v>10</v>
      </c>
      <c r="E311" s="266">
        <v>1</v>
      </c>
      <c r="F311" s="679"/>
      <c r="G311" s="914"/>
      <c r="H311" s="269">
        <f t="shared" ref="H311:H366" si="1">E311*G311</f>
        <v>0</v>
      </c>
      <c r="I311" s="240"/>
      <c r="J311" s="240"/>
      <c r="K311" s="241"/>
      <c r="L311" s="241"/>
    </row>
    <row r="312" spans="1:12">
      <c r="A312" s="298"/>
      <c r="B312" s="276"/>
      <c r="C312" s="276"/>
      <c r="D312" s="276" t="s">
        <v>29</v>
      </c>
      <c r="E312" s="276"/>
      <c r="F312" s="681"/>
      <c r="G312" s="911"/>
      <c r="H312" s="278"/>
      <c r="I312" s="240"/>
      <c r="J312" s="240"/>
      <c r="K312" s="241"/>
      <c r="L312" s="241"/>
    </row>
    <row r="313" spans="1:12">
      <c r="A313" s="286"/>
      <c r="B313" s="287"/>
      <c r="C313" s="287"/>
      <c r="D313" s="287" t="s">
        <v>1</v>
      </c>
      <c r="E313" s="287"/>
      <c r="F313" s="682"/>
      <c r="G313" s="912"/>
      <c r="H313" s="288"/>
      <c r="I313" s="240"/>
      <c r="J313" s="240"/>
      <c r="K313" s="241"/>
      <c r="L313" s="241"/>
    </row>
    <row r="314" spans="1:12">
      <c r="A314" s="286"/>
      <c r="B314" s="287"/>
      <c r="C314" s="287"/>
      <c r="D314" s="287" t="s">
        <v>8</v>
      </c>
      <c r="E314" s="287"/>
      <c r="F314" s="682"/>
      <c r="G314" s="912"/>
      <c r="H314" s="288"/>
      <c r="I314" s="240"/>
      <c r="J314" s="240"/>
      <c r="K314" s="241"/>
      <c r="L314" s="241"/>
    </row>
    <row r="315" spans="1:12">
      <c r="A315" s="286"/>
      <c r="B315" s="287"/>
      <c r="C315" s="287"/>
      <c r="D315" s="290" t="s">
        <v>2043</v>
      </c>
      <c r="E315" s="287"/>
      <c r="F315" s="682"/>
      <c r="G315" s="912"/>
      <c r="H315" s="288"/>
      <c r="I315" s="240"/>
      <c r="J315" s="240"/>
      <c r="K315" s="241"/>
      <c r="L315" s="241"/>
    </row>
    <row r="316" spans="1:12">
      <c r="A316" s="286"/>
      <c r="B316" s="287"/>
      <c r="C316" s="287"/>
      <c r="D316" s="290" t="s">
        <v>6</v>
      </c>
      <c r="E316" s="287"/>
      <c r="F316" s="682"/>
      <c r="G316" s="912"/>
      <c r="H316" s="288"/>
      <c r="I316" s="240"/>
      <c r="J316" s="240"/>
      <c r="K316" s="241"/>
      <c r="L316" s="241"/>
    </row>
    <row r="317" spans="1:12">
      <c r="A317" s="286"/>
      <c r="B317" s="287"/>
      <c r="C317" s="287"/>
      <c r="D317" s="291" t="s">
        <v>90</v>
      </c>
      <c r="E317" s="287"/>
      <c r="F317" s="682"/>
      <c r="G317" s="912"/>
      <c r="H317" s="288"/>
      <c r="I317" s="240"/>
      <c r="J317" s="240"/>
      <c r="K317" s="241"/>
      <c r="L317" s="241"/>
    </row>
    <row r="318" spans="1:12">
      <c r="A318" s="286"/>
      <c r="B318" s="287"/>
      <c r="C318" s="287"/>
      <c r="D318" s="287" t="s">
        <v>24</v>
      </c>
      <c r="E318" s="287"/>
      <c r="F318" s="682"/>
      <c r="G318" s="912"/>
      <c r="H318" s="288"/>
      <c r="I318" s="240"/>
      <c r="J318" s="240"/>
      <c r="K318" s="241"/>
      <c r="L318" s="241"/>
    </row>
    <row r="319" spans="1:12">
      <c r="A319" s="286"/>
      <c r="B319" s="287"/>
      <c r="C319" s="287"/>
      <c r="D319" s="291" t="s">
        <v>91</v>
      </c>
      <c r="E319" s="287"/>
      <c r="F319" s="682"/>
      <c r="G319" s="912"/>
      <c r="H319" s="288"/>
      <c r="I319" s="240"/>
      <c r="J319" s="240"/>
      <c r="K319" s="241"/>
      <c r="L319" s="241"/>
    </row>
    <row r="320" spans="1:12">
      <c r="A320" s="286"/>
      <c r="B320" s="287"/>
      <c r="C320" s="287"/>
      <c r="D320" s="291" t="s">
        <v>25</v>
      </c>
      <c r="E320" s="287"/>
      <c r="F320" s="683"/>
      <c r="G320" s="910"/>
      <c r="H320" s="288"/>
      <c r="I320" s="240"/>
      <c r="J320" s="240"/>
      <c r="K320" s="241"/>
      <c r="L320" s="241"/>
    </row>
    <row r="321" spans="1:12">
      <c r="A321" s="286"/>
      <c r="B321" s="287"/>
      <c r="C321" s="287"/>
      <c r="D321" s="291" t="s">
        <v>192</v>
      </c>
      <c r="E321" s="287"/>
      <c r="F321" s="683"/>
      <c r="G321" s="910"/>
      <c r="H321" s="288"/>
      <c r="I321" s="240"/>
      <c r="J321" s="240"/>
      <c r="K321" s="241"/>
      <c r="L321" s="241"/>
    </row>
    <row r="322" spans="1:12">
      <c r="A322" s="286"/>
      <c r="B322" s="287"/>
      <c r="C322" s="287"/>
      <c r="D322" s="287" t="s">
        <v>27</v>
      </c>
      <c r="E322" s="287"/>
      <c r="F322" s="683"/>
      <c r="G322" s="910"/>
      <c r="H322" s="288"/>
      <c r="I322" s="240"/>
      <c r="J322" s="240"/>
      <c r="K322" s="241"/>
      <c r="L322" s="241"/>
    </row>
    <row r="323" spans="1:12">
      <c r="A323" s="292"/>
      <c r="B323" s="280"/>
      <c r="C323" s="281" t="s">
        <v>258</v>
      </c>
      <c r="D323" s="281" t="s">
        <v>302</v>
      </c>
      <c r="E323" s="282"/>
      <c r="F323" s="680"/>
      <c r="G323" s="913"/>
      <c r="H323" s="284"/>
      <c r="I323" s="240"/>
      <c r="J323" s="240"/>
      <c r="K323" s="241"/>
      <c r="L323" s="241"/>
    </row>
    <row r="324" spans="1:12">
      <c r="A324" s="265" t="s">
        <v>1022</v>
      </c>
      <c r="B324" s="266" t="s">
        <v>398</v>
      </c>
      <c r="C324" s="266"/>
      <c r="D324" s="267" t="s">
        <v>10</v>
      </c>
      <c r="E324" s="266">
        <v>1</v>
      </c>
      <c r="F324" s="679"/>
      <c r="G324" s="914"/>
      <c r="H324" s="269">
        <f t="shared" si="1"/>
        <v>0</v>
      </c>
      <c r="I324" s="240"/>
      <c r="J324" s="240"/>
      <c r="K324" s="241"/>
      <c r="L324" s="241"/>
    </row>
    <row r="325" spans="1:12">
      <c r="A325" s="298"/>
      <c r="B325" s="276"/>
      <c r="C325" s="276"/>
      <c r="D325" s="276" t="s">
        <v>547</v>
      </c>
      <c r="E325" s="276"/>
      <c r="F325" s="681"/>
      <c r="G325" s="911"/>
      <c r="H325" s="278"/>
      <c r="I325" s="240"/>
      <c r="J325" s="240"/>
      <c r="K325" s="241"/>
      <c r="L325" s="241"/>
    </row>
    <row r="326" spans="1:12">
      <c r="A326" s="286"/>
      <c r="B326" s="287"/>
      <c r="C326" s="287"/>
      <c r="D326" s="287" t="s">
        <v>1</v>
      </c>
      <c r="E326" s="287"/>
      <c r="F326" s="682"/>
      <c r="G326" s="912"/>
      <c r="H326" s="288"/>
      <c r="I326" s="240"/>
      <c r="J326" s="240"/>
      <c r="K326" s="241"/>
      <c r="L326" s="241"/>
    </row>
    <row r="327" spans="1:12">
      <c r="A327" s="286"/>
      <c r="B327" s="287"/>
      <c r="C327" s="287"/>
      <c r="D327" s="287" t="s">
        <v>8</v>
      </c>
      <c r="E327" s="287"/>
      <c r="F327" s="682"/>
      <c r="G327" s="912"/>
      <c r="H327" s="288"/>
      <c r="I327" s="240"/>
      <c r="J327" s="240"/>
      <c r="K327" s="241"/>
      <c r="L327" s="241"/>
    </row>
    <row r="328" spans="1:12">
      <c r="A328" s="286"/>
      <c r="B328" s="287"/>
      <c r="C328" s="287"/>
      <c r="D328" s="290" t="s">
        <v>2043</v>
      </c>
      <c r="E328" s="287"/>
      <c r="F328" s="682"/>
      <c r="G328" s="912"/>
      <c r="H328" s="288"/>
      <c r="I328" s="240"/>
      <c r="J328" s="240"/>
      <c r="K328" s="241"/>
      <c r="L328" s="241"/>
    </row>
    <row r="329" spans="1:12">
      <c r="A329" s="286"/>
      <c r="B329" s="287"/>
      <c r="C329" s="287"/>
      <c r="D329" s="290" t="s">
        <v>6</v>
      </c>
      <c r="E329" s="287"/>
      <c r="F329" s="682"/>
      <c r="G329" s="912"/>
      <c r="H329" s="288"/>
      <c r="I329" s="240"/>
      <c r="J329" s="240"/>
      <c r="K329" s="241"/>
      <c r="L329" s="241"/>
    </row>
    <row r="330" spans="1:12">
      <c r="A330" s="286"/>
      <c r="B330" s="287"/>
      <c r="C330" s="287"/>
      <c r="D330" s="291" t="s">
        <v>104</v>
      </c>
      <c r="E330" s="287"/>
      <c r="F330" s="682"/>
      <c r="G330" s="912"/>
      <c r="H330" s="288"/>
      <c r="I330" s="240"/>
      <c r="J330" s="240"/>
      <c r="K330" s="241"/>
      <c r="L330" s="241"/>
    </row>
    <row r="331" spans="1:12">
      <c r="A331" s="286"/>
      <c r="B331" s="287"/>
      <c r="C331" s="287"/>
      <c r="D331" s="291" t="s">
        <v>25</v>
      </c>
      <c r="E331" s="287"/>
      <c r="F331" s="682"/>
      <c r="G331" s="912"/>
      <c r="H331" s="288"/>
      <c r="I331" s="240"/>
      <c r="J331" s="240"/>
      <c r="K331" s="241"/>
      <c r="L331" s="241"/>
    </row>
    <row r="332" spans="1:12">
      <c r="A332" s="286"/>
      <c r="B332" s="287"/>
      <c r="C332" s="287"/>
      <c r="D332" s="291" t="s">
        <v>33</v>
      </c>
      <c r="E332" s="287"/>
      <c r="F332" s="682"/>
      <c r="G332" s="912"/>
      <c r="H332" s="288"/>
      <c r="I332" s="240"/>
      <c r="J332" s="240"/>
      <c r="K332" s="241"/>
      <c r="L332" s="241"/>
    </row>
    <row r="333" spans="1:12">
      <c r="A333" s="286"/>
      <c r="B333" s="287"/>
      <c r="C333" s="287"/>
      <c r="D333" s="287" t="s">
        <v>27</v>
      </c>
      <c r="E333" s="287"/>
      <c r="F333" s="682"/>
      <c r="G333" s="912"/>
      <c r="H333" s="288"/>
      <c r="I333" s="240"/>
      <c r="J333" s="240"/>
      <c r="K333" s="241"/>
      <c r="L333" s="241"/>
    </row>
    <row r="334" spans="1:12">
      <c r="A334" s="286"/>
      <c r="B334" s="287"/>
      <c r="C334" s="287"/>
      <c r="D334" s="291" t="s">
        <v>26</v>
      </c>
      <c r="E334" s="287"/>
      <c r="F334" s="683"/>
      <c r="G334" s="910"/>
      <c r="H334" s="288"/>
      <c r="I334" s="240"/>
      <c r="J334" s="240"/>
      <c r="K334" s="241"/>
      <c r="L334" s="241"/>
    </row>
    <row r="335" spans="1:12">
      <c r="A335" s="286"/>
      <c r="B335" s="287"/>
      <c r="C335" s="287"/>
      <c r="D335" s="287" t="s">
        <v>27</v>
      </c>
      <c r="E335" s="287"/>
      <c r="F335" s="683"/>
      <c r="G335" s="910"/>
      <c r="H335" s="288"/>
      <c r="I335" s="240"/>
      <c r="J335" s="240"/>
      <c r="K335" s="241"/>
      <c r="L335" s="241"/>
    </row>
    <row r="336" spans="1:12">
      <c r="A336" s="286"/>
      <c r="B336" s="287"/>
      <c r="C336" s="287"/>
      <c r="D336" s="291" t="s">
        <v>207</v>
      </c>
      <c r="E336" s="287"/>
      <c r="F336" s="683"/>
      <c r="G336" s="910"/>
      <c r="H336" s="288"/>
      <c r="I336" s="240"/>
      <c r="J336" s="240"/>
      <c r="K336" s="241"/>
      <c r="L336" s="241"/>
    </row>
    <row r="337" spans="1:12">
      <c r="A337" s="286"/>
      <c r="B337" s="287"/>
      <c r="C337" s="287"/>
      <c r="D337" s="287" t="s">
        <v>27</v>
      </c>
      <c r="E337" s="287"/>
      <c r="F337" s="683"/>
      <c r="G337" s="910"/>
      <c r="H337" s="288"/>
      <c r="I337" s="240"/>
      <c r="J337" s="240"/>
      <c r="K337" s="241"/>
      <c r="L337" s="241"/>
    </row>
    <row r="338" spans="1:12">
      <c r="A338" s="292"/>
      <c r="B338" s="280"/>
      <c r="C338" s="281" t="s">
        <v>259</v>
      </c>
      <c r="D338" s="281" t="s">
        <v>304</v>
      </c>
      <c r="E338" s="282"/>
      <c r="F338" s="680"/>
      <c r="G338" s="913"/>
      <c r="H338" s="284"/>
      <c r="I338" s="240"/>
      <c r="J338" s="240"/>
      <c r="K338" s="241"/>
      <c r="L338" s="241"/>
    </row>
    <row r="339" spans="1:12">
      <c r="A339" s="265" t="s">
        <v>1023</v>
      </c>
      <c r="B339" s="266" t="s">
        <v>399</v>
      </c>
      <c r="C339" s="266"/>
      <c r="D339" s="267" t="s">
        <v>10</v>
      </c>
      <c r="E339" s="266">
        <v>1</v>
      </c>
      <c r="F339" s="679"/>
      <c r="G339" s="914"/>
      <c r="H339" s="269">
        <f t="shared" si="1"/>
        <v>0</v>
      </c>
      <c r="I339" s="240"/>
      <c r="J339" s="240"/>
      <c r="K339" s="241"/>
      <c r="L339" s="241"/>
    </row>
    <row r="340" spans="1:12">
      <c r="A340" s="298"/>
      <c r="B340" s="276"/>
      <c r="C340" s="276"/>
      <c r="D340" s="276" t="s">
        <v>11</v>
      </c>
      <c r="E340" s="276"/>
      <c r="F340" s="681"/>
      <c r="G340" s="911"/>
      <c r="H340" s="278"/>
      <c r="I340" s="240"/>
      <c r="J340" s="240"/>
      <c r="K340" s="241"/>
      <c r="L340" s="241"/>
    </row>
    <row r="341" spans="1:12">
      <c r="A341" s="286"/>
      <c r="B341" s="287"/>
      <c r="C341" s="287"/>
      <c r="D341" s="287" t="s">
        <v>1</v>
      </c>
      <c r="E341" s="287"/>
      <c r="F341" s="682"/>
      <c r="G341" s="912"/>
      <c r="H341" s="288"/>
      <c r="I341" s="240"/>
      <c r="J341" s="240"/>
      <c r="K341" s="241"/>
      <c r="L341" s="241"/>
    </row>
    <row r="342" spans="1:12">
      <c r="A342" s="286"/>
      <c r="B342" s="287"/>
      <c r="C342" s="287"/>
      <c r="D342" s="287" t="s">
        <v>8</v>
      </c>
      <c r="E342" s="287"/>
      <c r="F342" s="682"/>
      <c r="G342" s="912"/>
      <c r="H342" s="288"/>
      <c r="I342" s="240"/>
      <c r="J342" s="240"/>
      <c r="K342" s="241"/>
      <c r="L342" s="241"/>
    </row>
    <row r="343" spans="1:12">
      <c r="A343" s="286"/>
      <c r="B343" s="287"/>
      <c r="C343" s="287"/>
      <c r="D343" s="290" t="s">
        <v>2043</v>
      </c>
      <c r="E343" s="287"/>
      <c r="F343" s="682"/>
      <c r="G343" s="912"/>
      <c r="H343" s="288"/>
      <c r="I343" s="240"/>
      <c r="J343" s="240"/>
      <c r="K343" s="241"/>
      <c r="L343" s="241"/>
    </row>
    <row r="344" spans="1:12">
      <c r="A344" s="286"/>
      <c r="B344" s="287"/>
      <c r="C344" s="287"/>
      <c r="D344" s="290" t="s">
        <v>6</v>
      </c>
      <c r="E344" s="287"/>
      <c r="F344" s="682"/>
      <c r="G344" s="912"/>
      <c r="H344" s="288"/>
      <c r="I344" s="240"/>
      <c r="J344" s="240"/>
      <c r="K344" s="241"/>
      <c r="L344" s="241"/>
    </row>
    <row r="345" spans="1:12">
      <c r="A345" s="286"/>
      <c r="B345" s="287"/>
      <c r="C345" s="287"/>
      <c r="D345" s="291" t="s">
        <v>92</v>
      </c>
      <c r="E345" s="287"/>
      <c r="F345" s="682"/>
      <c r="G345" s="912"/>
      <c r="H345" s="288"/>
      <c r="I345" s="240"/>
      <c r="J345" s="240"/>
      <c r="K345" s="241"/>
      <c r="L345" s="241"/>
    </row>
    <row r="346" spans="1:12">
      <c r="A346" s="286"/>
      <c r="B346" s="287"/>
      <c r="C346" s="287"/>
      <c r="D346" s="291" t="s">
        <v>25</v>
      </c>
      <c r="E346" s="287"/>
      <c r="F346" s="682"/>
      <c r="G346" s="912"/>
      <c r="H346" s="288"/>
      <c r="I346" s="240"/>
      <c r="J346" s="240"/>
      <c r="K346" s="241"/>
      <c r="L346" s="241"/>
    </row>
    <row r="347" spans="1:12">
      <c r="A347" s="286"/>
      <c r="B347" s="287"/>
      <c r="C347" s="287"/>
      <c r="D347" s="291" t="s">
        <v>28</v>
      </c>
      <c r="E347" s="287"/>
      <c r="F347" s="683"/>
      <c r="G347" s="910"/>
      <c r="H347" s="288"/>
      <c r="I347" s="240"/>
      <c r="J347" s="240"/>
      <c r="K347" s="241"/>
      <c r="L347" s="241"/>
    </row>
    <row r="348" spans="1:12">
      <c r="A348" s="292"/>
      <c r="B348" s="282"/>
      <c r="C348" s="282"/>
      <c r="D348" s="282" t="s">
        <v>27</v>
      </c>
      <c r="E348" s="282"/>
      <c r="F348" s="675"/>
      <c r="G348" s="909"/>
      <c r="H348" s="284"/>
      <c r="I348" s="240"/>
      <c r="J348" s="240"/>
      <c r="K348" s="241"/>
      <c r="L348" s="241"/>
    </row>
    <row r="349" spans="1:12">
      <c r="A349" s="265" t="s">
        <v>1024</v>
      </c>
      <c r="B349" s="266" t="s">
        <v>400</v>
      </c>
      <c r="C349" s="266"/>
      <c r="D349" s="267" t="s">
        <v>370</v>
      </c>
      <c r="E349" s="266">
        <v>1</v>
      </c>
      <c r="F349" s="672"/>
      <c r="G349" s="906"/>
      <c r="H349" s="269">
        <f t="shared" si="1"/>
        <v>0</v>
      </c>
      <c r="I349" s="240"/>
      <c r="J349" s="240"/>
      <c r="K349" s="241"/>
      <c r="L349" s="241"/>
    </row>
    <row r="350" spans="1:12">
      <c r="A350" s="298"/>
      <c r="B350" s="276"/>
      <c r="C350" s="276"/>
      <c r="D350" s="276" t="s">
        <v>546</v>
      </c>
      <c r="E350" s="276"/>
      <c r="F350" s="674"/>
      <c r="G350" s="908"/>
      <c r="H350" s="278"/>
      <c r="I350" s="240"/>
      <c r="J350" s="240"/>
      <c r="K350" s="241"/>
      <c r="L350" s="241"/>
    </row>
    <row r="351" spans="1:12">
      <c r="A351" s="286"/>
      <c r="B351" s="287"/>
      <c r="C351" s="287"/>
      <c r="D351" s="287" t="s">
        <v>1</v>
      </c>
      <c r="E351" s="287"/>
      <c r="F351" s="682"/>
      <c r="G351" s="912"/>
      <c r="H351" s="288"/>
      <c r="I351" s="240"/>
      <c r="J351" s="240"/>
      <c r="K351" s="241"/>
      <c r="L351" s="241"/>
    </row>
    <row r="352" spans="1:12">
      <c r="A352" s="286"/>
      <c r="B352" s="287"/>
      <c r="C352" s="287"/>
      <c r="D352" s="287" t="s">
        <v>8</v>
      </c>
      <c r="E352" s="287"/>
      <c r="F352" s="682"/>
      <c r="G352" s="912"/>
      <c r="H352" s="288"/>
      <c r="I352" s="240"/>
      <c r="J352" s="240"/>
      <c r="K352" s="241"/>
      <c r="L352" s="241"/>
    </row>
    <row r="353" spans="1:12">
      <c r="A353" s="286"/>
      <c r="B353" s="287"/>
      <c r="C353" s="287"/>
      <c r="D353" s="290" t="s">
        <v>2043</v>
      </c>
      <c r="E353" s="287"/>
      <c r="F353" s="682"/>
      <c r="G353" s="912"/>
      <c r="H353" s="288"/>
      <c r="I353" s="240"/>
      <c r="J353" s="240"/>
      <c r="K353" s="241"/>
      <c r="L353" s="241"/>
    </row>
    <row r="354" spans="1:12">
      <c r="A354" s="286"/>
      <c r="B354" s="287"/>
      <c r="C354" s="287"/>
      <c r="D354" s="290" t="s">
        <v>6</v>
      </c>
      <c r="E354" s="287"/>
      <c r="F354" s="682"/>
      <c r="G354" s="912"/>
      <c r="H354" s="288"/>
      <c r="I354" s="240"/>
      <c r="J354" s="240"/>
      <c r="K354" s="241"/>
      <c r="L354" s="241"/>
    </row>
    <row r="355" spans="1:12">
      <c r="A355" s="286"/>
      <c r="B355" s="287"/>
      <c r="C355" s="287"/>
      <c r="D355" s="291" t="s">
        <v>42</v>
      </c>
      <c r="E355" s="287"/>
      <c r="F355" s="682"/>
      <c r="G355" s="912"/>
      <c r="H355" s="288"/>
      <c r="I355" s="240"/>
      <c r="J355" s="240"/>
      <c r="K355" s="241"/>
      <c r="L355" s="241"/>
    </row>
    <row r="356" spans="1:12">
      <c r="A356" s="292"/>
      <c r="B356" s="280"/>
      <c r="C356" s="281" t="s">
        <v>260</v>
      </c>
      <c r="D356" s="281" t="s">
        <v>305</v>
      </c>
      <c r="E356" s="282"/>
      <c r="F356" s="680"/>
      <c r="G356" s="913"/>
      <c r="H356" s="284"/>
      <c r="I356" s="240"/>
      <c r="J356" s="240"/>
      <c r="K356" s="241"/>
      <c r="L356" s="241"/>
    </row>
    <row r="357" spans="1:12">
      <c r="A357" s="265" t="s">
        <v>1025</v>
      </c>
      <c r="B357" s="266" t="s">
        <v>401</v>
      </c>
      <c r="C357" s="266"/>
      <c r="D357" s="267" t="s">
        <v>10</v>
      </c>
      <c r="E357" s="266">
        <v>1</v>
      </c>
      <c r="F357" s="679"/>
      <c r="G357" s="914"/>
      <c r="H357" s="269">
        <f t="shared" si="1"/>
        <v>0</v>
      </c>
      <c r="I357" s="240"/>
      <c r="J357" s="240"/>
      <c r="K357" s="241"/>
      <c r="L357" s="241"/>
    </row>
    <row r="358" spans="1:12">
      <c r="A358" s="298"/>
      <c r="B358" s="276"/>
      <c r="C358" s="276"/>
      <c r="D358" s="276" t="s">
        <v>332</v>
      </c>
      <c r="E358" s="276"/>
      <c r="F358" s="684"/>
      <c r="G358" s="911"/>
      <c r="H358" s="278"/>
      <c r="I358" s="240"/>
      <c r="J358" s="240"/>
      <c r="K358" s="241"/>
      <c r="L358" s="241"/>
    </row>
    <row r="359" spans="1:12">
      <c r="A359" s="286"/>
      <c r="B359" s="287"/>
      <c r="C359" s="287"/>
      <c r="D359" s="287" t="s">
        <v>17</v>
      </c>
      <c r="E359" s="287"/>
      <c r="F359" s="682"/>
      <c r="G359" s="912"/>
      <c r="H359" s="288"/>
      <c r="I359" s="240"/>
      <c r="J359" s="240"/>
      <c r="K359" s="241"/>
      <c r="L359" s="241"/>
    </row>
    <row r="360" spans="1:12">
      <c r="A360" s="286"/>
      <c r="B360" s="287"/>
      <c r="C360" s="287"/>
      <c r="D360" s="287" t="s">
        <v>8</v>
      </c>
      <c r="E360" s="287"/>
      <c r="F360" s="682"/>
      <c r="G360" s="912"/>
      <c r="H360" s="288"/>
      <c r="I360" s="240"/>
      <c r="J360" s="240"/>
      <c r="K360" s="241"/>
      <c r="L360" s="241"/>
    </row>
    <row r="361" spans="1:12">
      <c r="A361" s="286"/>
      <c r="B361" s="287"/>
      <c r="C361" s="287"/>
      <c r="D361" s="290" t="s">
        <v>2043</v>
      </c>
      <c r="E361" s="287"/>
      <c r="F361" s="682"/>
      <c r="G361" s="912"/>
      <c r="H361" s="288"/>
      <c r="I361" s="240"/>
      <c r="J361" s="240"/>
      <c r="K361" s="241"/>
      <c r="L361" s="241"/>
    </row>
    <row r="362" spans="1:12">
      <c r="A362" s="286"/>
      <c r="B362" s="287"/>
      <c r="C362" s="287"/>
      <c r="D362" s="287" t="s">
        <v>24</v>
      </c>
      <c r="E362" s="287"/>
      <c r="F362" s="682"/>
      <c r="G362" s="912"/>
      <c r="H362" s="288"/>
      <c r="I362" s="240"/>
      <c r="J362" s="240"/>
      <c r="K362" s="241"/>
      <c r="L362" s="241"/>
    </row>
    <row r="363" spans="1:12">
      <c r="A363" s="286"/>
      <c r="B363" s="287"/>
      <c r="C363" s="287"/>
      <c r="D363" s="291" t="s">
        <v>1346</v>
      </c>
      <c r="E363" s="287"/>
      <c r="F363" s="682"/>
      <c r="G363" s="912"/>
      <c r="H363" s="288"/>
      <c r="I363" s="240"/>
      <c r="J363" s="240"/>
      <c r="K363" s="241"/>
      <c r="L363" s="241"/>
    </row>
    <row r="364" spans="1:12">
      <c r="A364" s="286"/>
      <c r="B364" s="287"/>
      <c r="C364" s="287"/>
      <c r="D364" s="291" t="s">
        <v>1347</v>
      </c>
      <c r="E364" s="287"/>
      <c r="F364" s="682"/>
      <c r="G364" s="912"/>
      <c r="H364" s="288"/>
      <c r="I364" s="240"/>
      <c r="J364" s="240"/>
      <c r="K364" s="241"/>
      <c r="L364" s="241"/>
    </row>
    <row r="365" spans="1:12">
      <c r="A365" s="300"/>
      <c r="B365" s="301"/>
      <c r="C365" s="301"/>
      <c r="D365" s="302" t="s">
        <v>1358</v>
      </c>
      <c r="E365" s="301"/>
      <c r="F365" s="685"/>
      <c r="G365" s="915"/>
      <c r="H365" s="303"/>
      <c r="I365" s="240"/>
      <c r="J365" s="240"/>
      <c r="K365" s="241"/>
      <c r="L365" s="241"/>
    </row>
    <row r="366" spans="1:12">
      <c r="A366" s="265" t="s">
        <v>1026</v>
      </c>
      <c r="B366" s="266" t="s">
        <v>402</v>
      </c>
      <c r="C366" s="266"/>
      <c r="D366" s="267" t="s">
        <v>23</v>
      </c>
      <c r="E366" s="266">
        <v>1</v>
      </c>
      <c r="F366" s="679"/>
      <c r="G366" s="914"/>
      <c r="H366" s="269">
        <f t="shared" si="1"/>
        <v>0</v>
      </c>
      <c r="I366" s="240"/>
      <c r="J366" s="240"/>
      <c r="K366" s="241"/>
      <c r="L366" s="241"/>
    </row>
    <row r="367" spans="1:12">
      <c r="A367" s="298"/>
      <c r="B367" s="276"/>
      <c r="C367" s="276"/>
      <c r="D367" s="276" t="s">
        <v>587</v>
      </c>
      <c r="E367" s="276"/>
      <c r="F367" s="681"/>
      <c r="G367" s="911"/>
      <c r="H367" s="278"/>
      <c r="I367" s="240"/>
      <c r="J367" s="240"/>
      <c r="K367" s="241"/>
      <c r="L367" s="241"/>
    </row>
    <row r="368" spans="1:12">
      <c r="A368" s="286"/>
      <c r="B368" s="287"/>
      <c r="C368" s="287"/>
      <c r="D368" s="287" t="s">
        <v>1</v>
      </c>
      <c r="E368" s="287"/>
      <c r="F368" s="682"/>
      <c r="G368" s="912"/>
      <c r="H368" s="288"/>
      <c r="I368" s="240"/>
      <c r="J368" s="240"/>
      <c r="K368" s="241"/>
      <c r="L368" s="241"/>
    </row>
    <row r="369" spans="1:12">
      <c r="A369" s="286"/>
      <c r="B369" s="287"/>
      <c r="C369" s="287"/>
      <c r="D369" s="287" t="s">
        <v>8</v>
      </c>
      <c r="E369" s="287"/>
      <c r="F369" s="682"/>
      <c r="G369" s="912"/>
      <c r="H369" s="288"/>
      <c r="I369" s="240"/>
      <c r="J369" s="240"/>
      <c r="K369" s="241"/>
      <c r="L369" s="241"/>
    </row>
    <row r="370" spans="1:12">
      <c r="A370" s="286"/>
      <c r="B370" s="287"/>
      <c r="C370" s="287"/>
      <c r="D370" s="290" t="s">
        <v>2043</v>
      </c>
      <c r="E370" s="287"/>
      <c r="F370" s="682"/>
      <c r="G370" s="912"/>
      <c r="H370" s="288"/>
      <c r="I370" s="240"/>
      <c r="J370" s="240"/>
      <c r="K370" s="241"/>
      <c r="L370" s="241"/>
    </row>
    <row r="371" spans="1:12">
      <c r="A371" s="286"/>
      <c r="B371" s="287"/>
      <c r="C371" s="287"/>
      <c r="D371" s="287" t="s">
        <v>24</v>
      </c>
      <c r="E371" s="287"/>
      <c r="F371" s="682"/>
      <c r="G371" s="912"/>
      <c r="H371" s="288"/>
      <c r="I371" s="240"/>
      <c r="J371" s="240"/>
      <c r="K371" s="241"/>
      <c r="L371" s="241"/>
    </row>
    <row r="372" spans="1:12">
      <c r="A372" s="286"/>
      <c r="B372" s="287"/>
      <c r="C372" s="287"/>
      <c r="D372" s="291" t="s">
        <v>1348</v>
      </c>
      <c r="E372" s="287"/>
      <c r="F372" s="682"/>
      <c r="G372" s="912"/>
      <c r="H372" s="288"/>
      <c r="I372" s="240"/>
      <c r="J372" s="240"/>
      <c r="K372" s="241"/>
      <c r="L372" s="241"/>
    </row>
    <row r="373" spans="1:12">
      <c r="A373" s="286"/>
      <c r="B373" s="287"/>
      <c r="C373" s="287"/>
      <c r="D373" s="291" t="s">
        <v>1349</v>
      </c>
      <c r="E373" s="287"/>
      <c r="F373" s="682"/>
      <c r="G373" s="912"/>
      <c r="H373" s="288"/>
      <c r="I373" s="240"/>
      <c r="J373" s="240"/>
      <c r="K373" s="241"/>
      <c r="L373" s="241"/>
    </row>
    <row r="374" spans="1:12">
      <c r="A374" s="300"/>
      <c r="B374" s="301"/>
      <c r="C374" s="301"/>
      <c r="D374" s="302" t="s">
        <v>1358</v>
      </c>
      <c r="E374" s="301"/>
      <c r="F374" s="685"/>
      <c r="G374" s="915"/>
      <c r="H374" s="303"/>
      <c r="I374" s="240"/>
      <c r="J374" s="240"/>
      <c r="K374" s="241"/>
      <c r="L374" s="241"/>
    </row>
    <row r="375" spans="1:12">
      <c r="A375" s="265" t="s">
        <v>1027</v>
      </c>
      <c r="B375" s="266" t="s">
        <v>403</v>
      </c>
      <c r="C375" s="266"/>
      <c r="D375" s="267" t="s">
        <v>10</v>
      </c>
      <c r="E375" s="266">
        <v>1</v>
      </c>
      <c r="F375" s="679"/>
      <c r="G375" s="914"/>
      <c r="H375" s="269">
        <f t="shared" ref="H375:H432" si="2">E375*G375</f>
        <v>0</v>
      </c>
      <c r="I375" s="240"/>
      <c r="J375" s="240"/>
      <c r="K375" s="241"/>
      <c r="L375" s="241"/>
    </row>
    <row r="376" spans="1:12">
      <c r="A376" s="298"/>
      <c r="B376" s="276"/>
      <c r="C376" s="276"/>
      <c r="D376" s="276" t="s">
        <v>333</v>
      </c>
      <c r="E376" s="276"/>
      <c r="F376" s="681"/>
      <c r="G376" s="911"/>
      <c r="H376" s="278"/>
      <c r="I376" s="240"/>
      <c r="J376" s="240"/>
      <c r="K376" s="241"/>
      <c r="L376" s="241"/>
    </row>
    <row r="377" spans="1:12">
      <c r="A377" s="286"/>
      <c r="B377" s="287"/>
      <c r="C377" s="287"/>
      <c r="D377" s="287" t="s">
        <v>1</v>
      </c>
      <c r="E377" s="287"/>
      <c r="F377" s="682"/>
      <c r="G377" s="912"/>
      <c r="H377" s="288"/>
      <c r="I377" s="240"/>
      <c r="J377" s="240"/>
      <c r="K377" s="241"/>
      <c r="L377" s="241"/>
    </row>
    <row r="378" spans="1:12">
      <c r="A378" s="286"/>
      <c r="B378" s="287"/>
      <c r="C378" s="287"/>
      <c r="D378" s="287" t="s">
        <v>8</v>
      </c>
      <c r="E378" s="287"/>
      <c r="F378" s="682"/>
      <c r="G378" s="912"/>
      <c r="H378" s="288"/>
      <c r="I378" s="240"/>
      <c r="J378" s="240"/>
      <c r="K378" s="241"/>
      <c r="L378" s="241"/>
    </row>
    <row r="379" spans="1:12">
      <c r="A379" s="286"/>
      <c r="B379" s="287"/>
      <c r="C379" s="287"/>
      <c r="D379" s="290" t="s">
        <v>2043</v>
      </c>
      <c r="E379" s="287"/>
      <c r="F379" s="682"/>
      <c r="G379" s="912"/>
      <c r="H379" s="288"/>
      <c r="I379" s="240"/>
      <c r="J379" s="240"/>
      <c r="K379" s="241"/>
      <c r="L379" s="241"/>
    </row>
    <row r="380" spans="1:12">
      <c r="A380" s="286"/>
      <c r="B380" s="287"/>
      <c r="C380" s="287"/>
      <c r="D380" s="287" t="s">
        <v>24</v>
      </c>
      <c r="E380" s="287"/>
      <c r="F380" s="682"/>
      <c r="G380" s="912"/>
      <c r="H380" s="288"/>
      <c r="I380" s="240"/>
      <c r="J380" s="240"/>
      <c r="K380" s="241"/>
      <c r="L380" s="241"/>
    </row>
    <row r="381" spans="1:12">
      <c r="A381" s="286"/>
      <c r="B381" s="287"/>
      <c r="C381" s="287"/>
      <c r="D381" s="291" t="s">
        <v>1350</v>
      </c>
      <c r="E381" s="287"/>
      <c r="F381" s="682"/>
      <c r="G381" s="912"/>
      <c r="H381" s="288"/>
      <c r="I381" s="240"/>
      <c r="J381" s="240"/>
      <c r="K381" s="241"/>
      <c r="L381" s="241"/>
    </row>
    <row r="382" spans="1:12">
      <c r="A382" s="286"/>
      <c r="B382" s="287"/>
      <c r="C382" s="287"/>
      <c r="D382" s="291" t="s">
        <v>1351</v>
      </c>
      <c r="E382" s="287"/>
      <c r="F382" s="682"/>
      <c r="G382" s="912"/>
      <c r="H382" s="288"/>
      <c r="I382" s="240"/>
      <c r="J382" s="240"/>
      <c r="K382" s="241"/>
      <c r="L382" s="241"/>
    </row>
    <row r="383" spans="1:12">
      <c r="A383" s="286"/>
      <c r="B383" s="287"/>
      <c r="C383" s="287"/>
      <c r="D383" s="291" t="s">
        <v>1352</v>
      </c>
      <c r="E383" s="287"/>
      <c r="F383" s="682"/>
      <c r="G383" s="912"/>
      <c r="H383" s="288"/>
      <c r="I383" s="240"/>
      <c r="J383" s="240"/>
      <c r="K383" s="241"/>
      <c r="L383" s="241"/>
    </row>
    <row r="384" spans="1:12">
      <c r="A384" s="286"/>
      <c r="B384" s="287"/>
      <c r="C384" s="287"/>
      <c r="D384" s="291" t="s">
        <v>25</v>
      </c>
      <c r="E384" s="304"/>
      <c r="F384" s="682"/>
      <c r="G384" s="912"/>
      <c r="H384" s="288"/>
      <c r="I384" s="240"/>
      <c r="J384" s="240"/>
      <c r="K384" s="241"/>
      <c r="L384" s="241"/>
    </row>
    <row r="385" spans="1:12">
      <c r="A385" s="286"/>
      <c r="B385" s="287"/>
      <c r="C385" s="287"/>
      <c r="D385" s="291" t="s">
        <v>33</v>
      </c>
      <c r="E385" s="304"/>
      <c r="F385" s="682"/>
      <c r="G385" s="912"/>
      <c r="H385" s="288"/>
      <c r="I385" s="240"/>
      <c r="J385" s="240"/>
      <c r="K385" s="241"/>
      <c r="L385" s="241"/>
    </row>
    <row r="386" spans="1:12">
      <c r="A386" s="286"/>
      <c r="B386" s="287"/>
      <c r="C386" s="287"/>
      <c r="D386" s="287" t="s">
        <v>27</v>
      </c>
      <c r="E386" s="304"/>
      <c r="F386" s="682"/>
      <c r="G386" s="912"/>
      <c r="H386" s="288"/>
      <c r="I386" s="240"/>
      <c r="J386" s="240"/>
      <c r="K386" s="241"/>
      <c r="L386" s="241"/>
    </row>
    <row r="387" spans="1:12">
      <c r="A387" s="286"/>
      <c r="B387" s="287"/>
      <c r="C387" s="287"/>
      <c r="D387" s="291" t="s">
        <v>122</v>
      </c>
      <c r="E387" s="304"/>
      <c r="F387" s="682"/>
      <c r="G387" s="912"/>
      <c r="H387" s="288"/>
      <c r="I387" s="240"/>
      <c r="J387" s="240"/>
      <c r="K387" s="241"/>
      <c r="L387" s="241"/>
    </row>
    <row r="388" spans="1:12">
      <c r="A388" s="292"/>
      <c r="B388" s="282"/>
      <c r="C388" s="282"/>
      <c r="D388" s="282" t="s">
        <v>27</v>
      </c>
      <c r="E388" s="305"/>
      <c r="F388" s="680"/>
      <c r="G388" s="913"/>
      <c r="H388" s="284"/>
      <c r="I388" s="240"/>
      <c r="J388" s="240"/>
      <c r="K388" s="241"/>
      <c r="L388" s="241"/>
    </row>
    <row r="389" spans="1:12">
      <c r="A389" s="265" t="s">
        <v>1028</v>
      </c>
      <c r="B389" s="266" t="s">
        <v>404</v>
      </c>
      <c r="C389" s="266"/>
      <c r="D389" s="267" t="s">
        <v>10</v>
      </c>
      <c r="E389" s="266">
        <v>1</v>
      </c>
      <c r="F389" s="679"/>
      <c r="G389" s="914"/>
      <c r="H389" s="269">
        <f t="shared" si="2"/>
        <v>0</v>
      </c>
      <c r="I389" s="240"/>
      <c r="J389" s="240"/>
      <c r="K389" s="241"/>
      <c r="L389" s="241"/>
    </row>
    <row r="390" spans="1:12">
      <c r="A390" s="298"/>
      <c r="B390" s="276"/>
      <c r="C390" s="276"/>
      <c r="D390" s="276" t="s">
        <v>334</v>
      </c>
      <c r="E390" s="276"/>
      <c r="F390" s="681"/>
      <c r="G390" s="911"/>
      <c r="H390" s="278"/>
      <c r="I390" s="240"/>
      <c r="J390" s="240"/>
      <c r="K390" s="241"/>
      <c r="L390" s="241"/>
    </row>
    <row r="391" spans="1:12">
      <c r="A391" s="286"/>
      <c r="B391" s="287"/>
      <c r="C391" s="287"/>
      <c r="D391" s="287" t="s">
        <v>17</v>
      </c>
      <c r="E391" s="287"/>
      <c r="F391" s="682"/>
      <c r="G391" s="912"/>
      <c r="H391" s="288"/>
      <c r="I391" s="240"/>
      <c r="J391" s="240"/>
      <c r="K391" s="241"/>
      <c r="L391" s="241"/>
    </row>
    <row r="392" spans="1:12">
      <c r="A392" s="286"/>
      <c r="B392" s="287"/>
      <c r="C392" s="287"/>
      <c r="D392" s="287" t="s">
        <v>8</v>
      </c>
      <c r="E392" s="287"/>
      <c r="F392" s="682"/>
      <c r="G392" s="912"/>
      <c r="H392" s="288"/>
      <c r="I392" s="240"/>
      <c r="J392" s="240"/>
      <c r="K392" s="241"/>
      <c r="L392" s="241"/>
    </row>
    <row r="393" spans="1:12">
      <c r="A393" s="286"/>
      <c r="B393" s="287"/>
      <c r="C393" s="287"/>
      <c r="D393" s="290" t="s">
        <v>2043</v>
      </c>
      <c r="E393" s="287"/>
      <c r="F393" s="682"/>
      <c r="G393" s="912"/>
      <c r="H393" s="288"/>
      <c r="I393" s="240"/>
      <c r="J393" s="240"/>
      <c r="K393" s="241"/>
      <c r="L393" s="241"/>
    </row>
    <row r="394" spans="1:12">
      <c r="A394" s="286"/>
      <c r="B394" s="287"/>
      <c r="C394" s="287"/>
      <c r="D394" s="287" t="s">
        <v>24</v>
      </c>
      <c r="E394" s="287"/>
      <c r="F394" s="682"/>
      <c r="G394" s="912"/>
      <c r="H394" s="288"/>
      <c r="I394" s="240"/>
      <c r="J394" s="240"/>
      <c r="K394" s="241"/>
      <c r="L394" s="241"/>
    </row>
    <row r="395" spans="1:12">
      <c r="A395" s="286"/>
      <c r="B395" s="287"/>
      <c r="C395" s="287"/>
      <c r="D395" s="291" t="s">
        <v>1353</v>
      </c>
      <c r="E395" s="287"/>
      <c r="F395" s="682"/>
      <c r="G395" s="912"/>
      <c r="H395" s="288"/>
      <c r="I395" s="240"/>
      <c r="J395" s="240"/>
      <c r="K395" s="241"/>
      <c r="L395" s="241"/>
    </row>
    <row r="396" spans="1:12">
      <c r="A396" s="286"/>
      <c r="B396" s="287"/>
      <c r="C396" s="287"/>
      <c r="D396" s="291" t="s">
        <v>1354</v>
      </c>
      <c r="E396" s="287"/>
      <c r="F396" s="682"/>
      <c r="G396" s="912"/>
      <c r="H396" s="288"/>
      <c r="I396" s="240"/>
      <c r="J396" s="240"/>
      <c r="K396" s="241"/>
      <c r="L396" s="241"/>
    </row>
    <row r="397" spans="1:12">
      <c r="A397" s="286"/>
      <c r="B397" s="287"/>
      <c r="C397" s="287"/>
      <c r="D397" s="291" t="s">
        <v>25</v>
      </c>
      <c r="E397" s="287"/>
      <c r="F397" s="682"/>
      <c r="G397" s="912"/>
      <c r="H397" s="288"/>
      <c r="I397" s="240"/>
      <c r="J397" s="240"/>
      <c r="K397" s="241"/>
      <c r="L397" s="241"/>
    </row>
    <row r="398" spans="1:12">
      <c r="A398" s="286"/>
      <c r="B398" s="287"/>
      <c r="C398" s="287"/>
      <c r="D398" s="291" t="s">
        <v>40</v>
      </c>
      <c r="E398" s="287"/>
      <c r="F398" s="682"/>
      <c r="G398" s="912"/>
      <c r="H398" s="288"/>
      <c r="I398" s="240"/>
      <c r="J398" s="240"/>
      <c r="K398" s="241"/>
      <c r="L398" s="241"/>
    </row>
    <row r="399" spans="1:12">
      <c r="A399" s="286"/>
      <c r="B399" s="287"/>
      <c r="C399" s="287"/>
      <c r="D399" s="287" t="s">
        <v>27</v>
      </c>
      <c r="E399" s="287"/>
      <c r="F399" s="682"/>
      <c r="G399" s="912"/>
      <c r="H399" s="288"/>
      <c r="I399" s="240"/>
      <c r="J399" s="240"/>
      <c r="K399" s="241"/>
      <c r="L399" s="241"/>
    </row>
    <row r="400" spans="1:12">
      <c r="A400" s="286"/>
      <c r="B400" s="287"/>
      <c r="C400" s="287"/>
      <c r="D400" s="291" t="s">
        <v>52</v>
      </c>
      <c r="E400" s="287"/>
      <c r="F400" s="682"/>
      <c r="G400" s="912"/>
      <c r="H400" s="288"/>
      <c r="I400" s="240"/>
      <c r="J400" s="240"/>
      <c r="K400" s="241"/>
      <c r="L400" s="241"/>
    </row>
    <row r="401" spans="1:35">
      <c r="A401" s="292"/>
      <c r="B401" s="282"/>
      <c r="C401" s="282"/>
      <c r="D401" s="282" t="s">
        <v>27</v>
      </c>
      <c r="E401" s="282"/>
      <c r="F401" s="680"/>
      <c r="G401" s="913"/>
      <c r="H401" s="284"/>
      <c r="I401" s="240"/>
      <c r="J401" s="240"/>
      <c r="K401" s="241"/>
      <c r="L401" s="241"/>
    </row>
    <row r="402" spans="1:35" s="242" customFormat="1">
      <c r="A402" s="265" t="s">
        <v>1029</v>
      </c>
      <c r="B402" s="266" t="s">
        <v>405</v>
      </c>
      <c r="C402" s="266"/>
      <c r="D402" s="267" t="s">
        <v>20</v>
      </c>
      <c r="E402" s="266">
        <v>1</v>
      </c>
      <c r="F402" s="679"/>
      <c r="G402" s="914"/>
      <c r="H402" s="269">
        <f t="shared" si="2"/>
        <v>0</v>
      </c>
      <c r="I402" s="240"/>
      <c r="J402" s="240"/>
      <c r="K402" s="241"/>
      <c r="L402" s="241"/>
      <c r="M402" s="218"/>
      <c r="N402" s="218"/>
      <c r="AH402" s="218"/>
      <c r="AI402" s="243"/>
    </row>
    <row r="403" spans="1:35">
      <c r="A403" s="298"/>
      <c r="B403" s="276"/>
      <c r="C403" s="276"/>
      <c r="D403" s="276" t="s">
        <v>44</v>
      </c>
      <c r="E403" s="276"/>
      <c r="F403" s="681"/>
      <c r="G403" s="911"/>
      <c r="H403" s="278"/>
      <c r="I403" s="240"/>
      <c r="J403" s="240"/>
      <c r="K403" s="241"/>
      <c r="L403" s="241"/>
    </row>
    <row r="404" spans="1:35">
      <c r="A404" s="286"/>
      <c r="B404" s="287"/>
      <c r="C404" s="287"/>
      <c r="D404" s="287" t="s">
        <v>21</v>
      </c>
      <c r="E404" s="287"/>
      <c r="F404" s="682"/>
      <c r="G404" s="912"/>
      <c r="H404" s="288"/>
      <c r="I404" s="240"/>
      <c r="J404" s="240"/>
      <c r="K404" s="241"/>
      <c r="L404" s="241"/>
    </row>
    <row r="405" spans="1:35">
      <c r="A405" s="286"/>
      <c r="B405" s="287"/>
      <c r="C405" s="287"/>
      <c r="D405" s="287" t="s">
        <v>2</v>
      </c>
      <c r="E405" s="287"/>
      <c r="F405" s="682"/>
      <c r="G405" s="912"/>
      <c r="H405" s="288"/>
      <c r="I405" s="240"/>
      <c r="J405" s="240"/>
      <c r="K405" s="241"/>
      <c r="L405" s="241"/>
    </row>
    <row r="406" spans="1:35">
      <c r="A406" s="286"/>
      <c r="B406" s="287"/>
      <c r="C406" s="287"/>
      <c r="D406" s="290" t="s">
        <v>2043</v>
      </c>
      <c r="E406" s="287"/>
      <c r="F406" s="682"/>
      <c r="G406" s="912"/>
      <c r="H406" s="288"/>
      <c r="I406" s="240"/>
      <c r="J406" s="240"/>
      <c r="K406" s="241"/>
      <c r="L406" s="241"/>
    </row>
    <row r="407" spans="1:35">
      <c r="A407" s="286"/>
      <c r="B407" s="287"/>
      <c r="C407" s="287"/>
      <c r="D407" s="290" t="s">
        <v>6</v>
      </c>
      <c r="E407" s="287"/>
      <c r="F407" s="682"/>
      <c r="G407" s="912"/>
      <c r="H407" s="288"/>
      <c r="I407" s="240"/>
      <c r="J407" s="240"/>
      <c r="K407" s="241"/>
      <c r="L407" s="241"/>
    </row>
    <row r="408" spans="1:35">
      <c r="A408" s="286"/>
      <c r="B408" s="287"/>
      <c r="C408" s="287"/>
      <c r="D408" s="291" t="s">
        <v>96</v>
      </c>
      <c r="E408" s="287"/>
      <c r="F408" s="682"/>
      <c r="G408" s="912"/>
      <c r="H408" s="288"/>
      <c r="I408" s="240"/>
      <c r="J408" s="240"/>
      <c r="K408" s="241"/>
      <c r="L408" s="241"/>
    </row>
    <row r="409" spans="1:35">
      <c r="A409" s="292"/>
      <c r="B409" s="282"/>
      <c r="C409" s="282"/>
      <c r="D409" s="281" t="s">
        <v>620</v>
      </c>
      <c r="E409" s="282"/>
      <c r="F409" s="680"/>
      <c r="G409" s="913"/>
      <c r="H409" s="284"/>
      <c r="I409" s="240"/>
      <c r="J409" s="240"/>
      <c r="K409" s="241"/>
      <c r="L409" s="241"/>
    </row>
    <row r="410" spans="1:35">
      <c r="A410" s="265" t="s">
        <v>1030</v>
      </c>
      <c r="B410" s="266" t="s">
        <v>406</v>
      </c>
      <c r="C410" s="266"/>
      <c r="D410" s="267" t="s">
        <v>1287</v>
      </c>
      <c r="E410" s="266">
        <v>1</v>
      </c>
      <c r="F410" s="686"/>
      <c r="G410" s="914"/>
      <c r="H410" s="269">
        <f t="shared" si="2"/>
        <v>0</v>
      </c>
      <c r="I410" s="240"/>
      <c r="J410" s="240"/>
      <c r="K410" s="241"/>
      <c r="L410" s="241"/>
    </row>
    <row r="411" spans="1:35">
      <c r="A411" s="298"/>
      <c r="B411" s="306"/>
      <c r="C411" s="306"/>
      <c r="D411" s="277" t="s">
        <v>1285</v>
      </c>
      <c r="E411" s="276"/>
      <c r="F411" s="674"/>
      <c r="G411" s="908"/>
      <c r="H411" s="278"/>
      <c r="I411" s="240"/>
      <c r="J411" s="240"/>
      <c r="K411" s="241"/>
      <c r="L411" s="241"/>
    </row>
    <row r="412" spans="1:35">
      <c r="A412" s="286"/>
      <c r="B412" s="304"/>
      <c r="C412" s="304"/>
      <c r="D412" s="291" t="s">
        <v>1288</v>
      </c>
      <c r="E412" s="287"/>
      <c r="F412" s="683"/>
      <c r="G412" s="910"/>
      <c r="H412" s="288"/>
      <c r="I412" s="240"/>
      <c r="J412" s="240"/>
      <c r="K412" s="241"/>
      <c r="L412" s="241"/>
    </row>
    <row r="413" spans="1:35">
      <c r="A413" s="286"/>
      <c r="B413" s="304"/>
      <c r="C413" s="304"/>
      <c r="D413" s="291" t="s">
        <v>606</v>
      </c>
      <c r="E413" s="287"/>
      <c r="F413" s="683"/>
      <c r="G413" s="910"/>
      <c r="H413" s="288"/>
      <c r="I413" s="240"/>
      <c r="J413" s="240"/>
      <c r="K413" s="241"/>
      <c r="L413" s="241"/>
    </row>
    <row r="414" spans="1:35">
      <c r="A414" s="286"/>
      <c r="B414" s="304"/>
      <c r="C414" s="304"/>
      <c r="D414" s="291" t="s">
        <v>604</v>
      </c>
      <c r="E414" s="287"/>
      <c r="F414" s="683"/>
      <c r="G414" s="910"/>
      <c r="H414" s="288"/>
      <c r="I414" s="240"/>
      <c r="J414" s="240"/>
      <c r="K414" s="241"/>
      <c r="L414" s="241"/>
    </row>
    <row r="415" spans="1:35">
      <c r="A415" s="286"/>
      <c r="B415" s="304"/>
      <c r="C415" s="304"/>
      <c r="D415" s="291" t="s">
        <v>605</v>
      </c>
      <c r="E415" s="287"/>
      <c r="F415" s="683"/>
      <c r="G415" s="910"/>
      <c r="H415" s="288"/>
      <c r="I415" s="240"/>
      <c r="J415" s="240"/>
      <c r="K415" s="241"/>
      <c r="L415" s="241"/>
    </row>
    <row r="416" spans="1:35">
      <c r="A416" s="292"/>
      <c r="B416" s="280"/>
      <c r="C416" s="281" t="s">
        <v>261</v>
      </c>
      <c r="D416" s="281" t="s">
        <v>306</v>
      </c>
      <c r="E416" s="282"/>
      <c r="F416" s="680"/>
      <c r="G416" s="913"/>
      <c r="H416" s="284"/>
      <c r="I416" s="240"/>
      <c r="J416" s="240"/>
      <c r="K416" s="241"/>
      <c r="L416" s="241"/>
    </row>
    <row r="417" spans="1:35">
      <c r="A417" s="265" t="s">
        <v>1031</v>
      </c>
      <c r="B417" s="266" t="s">
        <v>407</v>
      </c>
      <c r="C417" s="266"/>
      <c r="D417" s="267" t="s">
        <v>10</v>
      </c>
      <c r="E417" s="266">
        <v>1</v>
      </c>
      <c r="F417" s="679"/>
      <c r="G417" s="914"/>
      <c r="H417" s="269">
        <f t="shared" si="2"/>
        <v>0</v>
      </c>
      <c r="I417" s="240"/>
      <c r="J417" s="240"/>
      <c r="K417" s="241"/>
      <c r="L417" s="241"/>
    </row>
    <row r="418" spans="1:35">
      <c r="A418" s="298"/>
      <c r="B418" s="276"/>
      <c r="C418" s="276"/>
      <c r="D418" s="276" t="s">
        <v>55</v>
      </c>
      <c r="E418" s="276"/>
      <c r="F418" s="681"/>
      <c r="G418" s="911"/>
      <c r="H418" s="278"/>
      <c r="I418" s="240"/>
      <c r="J418" s="240"/>
      <c r="K418" s="241"/>
      <c r="L418" s="241"/>
    </row>
    <row r="419" spans="1:35">
      <c r="A419" s="286"/>
      <c r="B419" s="287"/>
      <c r="C419" s="287"/>
      <c r="D419" s="287" t="s">
        <v>1</v>
      </c>
      <c r="E419" s="287"/>
      <c r="F419" s="682"/>
      <c r="G419" s="912"/>
      <c r="H419" s="288"/>
      <c r="I419" s="240"/>
      <c r="J419" s="240"/>
      <c r="K419" s="241"/>
      <c r="L419" s="241"/>
    </row>
    <row r="420" spans="1:35">
      <c r="A420" s="286"/>
      <c r="B420" s="287"/>
      <c r="C420" s="287"/>
      <c r="D420" s="287" t="s">
        <v>2</v>
      </c>
      <c r="E420" s="287"/>
      <c r="F420" s="682"/>
      <c r="G420" s="912"/>
      <c r="H420" s="288"/>
      <c r="I420" s="240"/>
      <c r="J420" s="240"/>
      <c r="K420" s="241"/>
      <c r="L420" s="241"/>
    </row>
    <row r="421" spans="1:35">
      <c r="A421" s="286"/>
      <c r="B421" s="287"/>
      <c r="C421" s="287"/>
      <c r="D421" s="290" t="s">
        <v>2043</v>
      </c>
      <c r="E421" s="287"/>
      <c r="F421" s="682"/>
      <c r="G421" s="912"/>
      <c r="H421" s="288"/>
      <c r="I421" s="240"/>
      <c r="J421" s="240"/>
      <c r="K421" s="241"/>
      <c r="L421" s="241"/>
    </row>
    <row r="422" spans="1:35">
      <c r="A422" s="286"/>
      <c r="B422" s="287"/>
      <c r="C422" s="287"/>
      <c r="D422" s="290" t="s">
        <v>6</v>
      </c>
      <c r="E422" s="287"/>
      <c r="F422" s="682"/>
      <c r="G422" s="912"/>
      <c r="H422" s="288"/>
      <c r="I422" s="240"/>
      <c r="J422" s="240"/>
      <c r="K422" s="241"/>
      <c r="L422" s="241"/>
    </row>
    <row r="423" spans="1:35">
      <c r="A423" s="286"/>
      <c r="B423" s="287"/>
      <c r="C423" s="287"/>
      <c r="D423" s="291" t="s">
        <v>98</v>
      </c>
      <c r="E423" s="287"/>
      <c r="F423" s="682"/>
      <c r="G423" s="912"/>
      <c r="H423" s="288"/>
      <c r="I423" s="240"/>
      <c r="J423" s="240"/>
      <c r="K423" s="241"/>
      <c r="L423" s="241"/>
    </row>
    <row r="424" spans="1:35">
      <c r="A424" s="286"/>
      <c r="B424" s="287"/>
      <c r="C424" s="287"/>
      <c r="D424" s="287" t="s">
        <v>24</v>
      </c>
      <c r="E424" s="287"/>
      <c r="F424" s="682"/>
      <c r="G424" s="912"/>
      <c r="H424" s="288"/>
      <c r="I424" s="240"/>
      <c r="J424" s="240"/>
      <c r="K424" s="241"/>
      <c r="L424" s="241"/>
    </row>
    <row r="425" spans="1:35">
      <c r="A425" s="286"/>
      <c r="B425" s="287"/>
      <c r="C425" s="287"/>
      <c r="D425" s="291" t="s">
        <v>94</v>
      </c>
      <c r="E425" s="287"/>
      <c r="F425" s="682"/>
      <c r="G425" s="912"/>
      <c r="H425" s="288"/>
      <c r="I425" s="240"/>
      <c r="J425" s="240"/>
      <c r="K425" s="241"/>
      <c r="L425" s="241"/>
    </row>
    <row r="426" spans="1:35">
      <c r="A426" s="286"/>
      <c r="B426" s="287"/>
      <c r="C426" s="287"/>
      <c r="D426" s="291" t="s">
        <v>95</v>
      </c>
      <c r="E426" s="287"/>
      <c r="F426" s="682"/>
      <c r="G426" s="912"/>
      <c r="H426" s="288"/>
      <c r="I426" s="240"/>
      <c r="J426" s="240"/>
      <c r="K426" s="241"/>
      <c r="L426" s="241"/>
    </row>
    <row r="427" spans="1:35">
      <c r="A427" s="286"/>
      <c r="B427" s="287"/>
      <c r="C427" s="287"/>
      <c r="D427" s="291" t="s">
        <v>25</v>
      </c>
      <c r="E427" s="287"/>
      <c r="F427" s="682"/>
      <c r="G427" s="912"/>
      <c r="H427" s="288"/>
      <c r="I427" s="240"/>
      <c r="J427" s="240"/>
      <c r="K427" s="241"/>
      <c r="L427" s="241"/>
    </row>
    <row r="428" spans="1:35">
      <c r="A428" s="286"/>
      <c r="B428" s="287"/>
      <c r="C428" s="287"/>
      <c r="D428" s="291" t="s">
        <v>28</v>
      </c>
      <c r="E428" s="287"/>
      <c r="F428" s="682"/>
      <c r="G428" s="912"/>
      <c r="H428" s="288"/>
      <c r="I428" s="240"/>
      <c r="J428" s="240"/>
      <c r="K428" s="241"/>
      <c r="L428" s="241"/>
    </row>
    <row r="429" spans="1:35">
      <c r="A429" s="286"/>
      <c r="B429" s="287"/>
      <c r="C429" s="287"/>
      <c r="D429" s="287" t="s">
        <v>27</v>
      </c>
      <c r="E429" s="287"/>
      <c r="F429" s="682"/>
      <c r="G429" s="912"/>
      <c r="H429" s="288"/>
      <c r="I429" s="240"/>
      <c r="J429" s="240"/>
      <c r="K429" s="241"/>
      <c r="L429" s="241"/>
    </row>
    <row r="430" spans="1:35">
      <c r="A430" s="286"/>
      <c r="B430" s="287"/>
      <c r="C430" s="287"/>
      <c r="D430" s="291" t="s">
        <v>40</v>
      </c>
      <c r="E430" s="287"/>
      <c r="F430" s="682"/>
      <c r="G430" s="912"/>
      <c r="H430" s="288"/>
      <c r="I430" s="240"/>
      <c r="J430" s="240"/>
      <c r="K430" s="241"/>
      <c r="L430" s="241"/>
    </row>
    <row r="431" spans="1:35">
      <c r="A431" s="292"/>
      <c r="B431" s="282"/>
      <c r="C431" s="282"/>
      <c r="D431" s="282" t="s">
        <v>27</v>
      </c>
      <c r="E431" s="282"/>
      <c r="F431" s="680"/>
      <c r="G431" s="913"/>
      <c r="H431" s="284"/>
      <c r="I431" s="240"/>
      <c r="J431" s="240"/>
      <c r="K431" s="241"/>
      <c r="L431" s="241"/>
    </row>
    <row r="432" spans="1:35" s="242" customFormat="1">
      <c r="A432" s="265" t="s">
        <v>1032</v>
      </c>
      <c r="B432" s="266" t="s">
        <v>408</v>
      </c>
      <c r="C432" s="266"/>
      <c r="D432" s="266" t="s">
        <v>67</v>
      </c>
      <c r="E432" s="266">
        <v>1</v>
      </c>
      <c r="F432" s="679"/>
      <c r="G432" s="914"/>
      <c r="H432" s="269">
        <f t="shared" si="2"/>
        <v>0</v>
      </c>
      <c r="I432" s="240"/>
      <c r="J432" s="240"/>
      <c r="K432" s="241"/>
      <c r="L432" s="241"/>
      <c r="M432" s="218"/>
      <c r="N432" s="218"/>
      <c r="AH432" s="218"/>
      <c r="AI432" s="243"/>
    </row>
    <row r="433" spans="1:12">
      <c r="A433" s="298"/>
      <c r="B433" s="276"/>
      <c r="C433" s="276"/>
      <c r="D433" s="276" t="s">
        <v>16</v>
      </c>
      <c r="E433" s="276"/>
      <c r="F433" s="681"/>
      <c r="G433" s="911"/>
      <c r="H433" s="278"/>
      <c r="I433" s="240"/>
      <c r="J433" s="240"/>
      <c r="K433" s="241"/>
      <c r="L433" s="241"/>
    </row>
    <row r="434" spans="1:12">
      <c r="A434" s="286"/>
      <c r="B434" s="287"/>
      <c r="C434" s="287"/>
      <c r="D434" s="287" t="s">
        <v>1</v>
      </c>
      <c r="E434" s="287"/>
      <c r="F434" s="682"/>
      <c r="G434" s="912"/>
      <c r="H434" s="288"/>
      <c r="I434" s="240"/>
      <c r="J434" s="240"/>
      <c r="K434" s="241"/>
      <c r="L434" s="241"/>
    </row>
    <row r="435" spans="1:12">
      <c r="A435" s="286"/>
      <c r="B435" s="287"/>
      <c r="C435" s="287"/>
      <c r="D435" s="287" t="s">
        <v>2</v>
      </c>
      <c r="E435" s="287"/>
      <c r="F435" s="682"/>
      <c r="G435" s="912"/>
      <c r="H435" s="288"/>
      <c r="I435" s="240"/>
      <c r="J435" s="240"/>
      <c r="K435" s="241"/>
      <c r="L435" s="241"/>
    </row>
    <row r="436" spans="1:12">
      <c r="A436" s="286"/>
      <c r="B436" s="287"/>
      <c r="C436" s="287"/>
      <c r="D436" s="287" t="s">
        <v>60</v>
      </c>
      <c r="E436" s="287"/>
      <c r="F436" s="682"/>
      <c r="G436" s="912"/>
      <c r="H436" s="288"/>
      <c r="I436" s="240"/>
      <c r="J436" s="240"/>
      <c r="K436" s="241"/>
      <c r="L436" s="241"/>
    </row>
    <row r="437" spans="1:12">
      <c r="A437" s="286"/>
      <c r="B437" s="287"/>
      <c r="C437" s="287"/>
      <c r="D437" s="287" t="s">
        <v>61</v>
      </c>
      <c r="E437" s="287"/>
      <c r="F437" s="682"/>
      <c r="G437" s="912"/>
      <c r="H437" s="288"/>
      <c r="I437" s="240"/>
      <c r="J437" s="240"/>
      <c r="K437" s="241"/>
      <c r="L437" s="241"/>
    </row>
    <row r="438" spans="1:12">
      <c r="A438" s="286"/>
      <c r="B438" s="287"/>
      <c r="C438" s="287"/>
      <c r="D438" s="287" t="s">
        <v>3</v>
      </c>
      <c r="E438" s="287"/>
      <c r="F438" s="682"/>
      <c r="G438" s="912"/>
      <c r="H438" s="288"/>
      <c r="I438" s="240"/>
      <c r="J438" s="240"/>
      <c r="K438" s="241"/>
      <c r="L438" s="241"/>
    </row>
    <row r="439" spans="1:12">
      <c r="A439" s="286"/>
      <c r="B439" s="287"/>
      <c r="C439" s="287"/>
      <c r="D439" s="291" t="s">
        <v>1273</v>
      </c>
      <c r="E439" s="287"/>
      <c r="F439" s="682"/>
      <c r="G439" s="912"/>
      <c r="H439" s="288"/>
      <c r="I439" s="240"/>
      <c r="J439" s="240"/>
      <c r="K439" s="241"/>
      <c r="L439" s="241"/>
    </row>
    <row r="440" spans="1:12">
      <c r="A440" s="286"/>
      <c r="B440" s="287"/>
      <c r="C440" s="287"/>
      <c r="D440" s="291" t="s">
        <v>4</v>
      </c>
      <c r="E440" s="287"/>
      <c r="F440" s="682"/>
      <c r="G440" s="912"/>
      <c r="H440" s="288"/>
      <c r="I440" s="240"/>
      <c r="J440" s="240"/>
      <c r="K440" s="241"/>
      <c r="L440" s="241"/>
    </row>
    <row r="441" spans="1:12">
      <c r="A441" s="286"/>
      <c r="B441" s="287"/>
      <c r="C441" s="287"/>
      <c r="D441" s="291" t="s">
        <v>5</v>
      </c>
      <c r="E441" s="287"/>
      <c r="F441" s="682"/>
      <c r="G441" s="912"/>
      <c r="H441" s="288"/>
      <c r="I441" s="240"/>
      <c r="J441" s="240"/>
      <c r="K441" s="241"/>
      <c r="L441" s="241"/>
    </row>
    <row r="442" spans="1:12">
      <c r="A442" s="286"/>
      <c r="B442" s="287"/>
      <c r="C442" s="287"/>
      <c r="D442" s="291" t="s">
        <v>366</v>
      </c>
      <c r="E442" s="287"/>
      <c r="F442" s="682"/>
      <c r="G442" s="912"/>
      <c r="H442" s="288"/>
      <c r="I442" s="240"/>
      <c r="J442" s="240"/>
      <c r="K442" s="241"/>
      <c r="L442" s="241"/>
    </row>
    <row r="443" spans="1:12">
      <c r="A443" s="286"/>
      <c r="B443" s="287"/>
      <c r="C443" s="287"/>
      <c r="D443" s="291" t="s">
        <v>47</v>
      </c>
      <c r="E443" s="287"/>
      <c r="F443" s="682"/>
      <c r="G443" s="912"/>
      <c r="H443" s="288"/>
      <c r="I443" s="240"/>
      <c r="J443" s="240"/>
      <c r="K443" s="241"/>
      <c r="L443" s="241"/>
    </row>
    <row r="444" spans="1:12">
      <c r="A444" s="286"/>
      <c r="B444" s="287"/>
      <c r="C444" s="287"/>
      <c r="D444" s="287" t="s">
        <v>24</v>
      </c>
      <c r="E444" s="287"/>
      <c r="F444" s="682"/>
      <c r="G444" s="912"/>
      <c r="H444" s="288"/>
      <c r="I444" s="240"/>
      <c r="J444" s="240"/>
      <c r="K444" s="241"/>
      <c r="L444" s="241"/>
    </row>
    <row r="445" spans="1:12">
      <c r="A445" s="286"/>
      <c r="B445" s="287"/>
      <c r="C445" s="287"/>
      <c r="D445" s="291" t="s">
        <v>371</v>
      </c>
      <c r="E445" s="287"/>
      <c r="F445" s="687"/>
      <c r="G445" s="912"/>
      <c r="H445" s="288"/>
      <c r="I445" s="240"/>
      <c r="J445" s="240"/>
      <c r="K445" s="241"/>
      <c r="L445" s="241"/>
    </row>
    <row r="446" spans="1:12">
      <c r="A446" s="286"/>
      <c r="B446" s="287"/>
      <c r="C446" s="287"/>
      <c r="D446" s="291" t="s">
        <v>25</v>
      </c>
      <c r="E446" s="287"/>
      <c r="F446" s="682"/>
      <c r="G446" s="912"/>
      <c r="H446" s="288"/>
      <c r="I446" s="240"/>
      <c r="J446" s="240"/>
      <c r="K446" s="241"/>
      <c r="L446" s="241"/>
    </row>
    <row r="447" spans="1:12">
      <c r="A447" s="286"/>
      <c r="B447" s="287"/>
      <c r="C447" s="287"/>
      <c r="D447" s="291" t="s">
        <v>28</v>
      </c>
      <c r="E447" s="287"/>
      <c r="F447" s="682"/>
      <c r="G447" s="912"/>
      <c r="H447" s="288"/>
      <c r="I447" s="240"/>
      <c r="J447" s="240"/>
      <c r="K447" s="241"/>
      <c r="L447" s="241"/>
    </row>
    <row r="448" spans="1:12">
      <c r="A448" s="292"/>
      <c r="B448" s="282"/>
      <c r="C448" s="282"/>
      <c r="D448" s="282" t="s">
        <v>27</v>
      </c>
      <c r="E448" s="282"/>
      <c r="F448" s="680"/>
      <c r="G448" s="913"/>
      <c r="H448" s="284"/>
      <c r="I448" s="240"/>
      <c r="J448" s="240"/>
      <c r="K448" s="241"/>
      <c r="L448" s="241"/>
    </row>
    <row r="449" spans="1:12">
      <c r="A449" s="265" t="s">
        <v>1033</v>
      </c>
      <c r="B449" s="266" t="s">
        <v>409</v>
      </c>
      <c r="C449" s="266"/>
      <c r="D449" s="267" t="s">
        <v>10</v>
      </c>
      <c r="E449" s="266">
        <v>1</v>
      </c>
      <c r="F449" s="679"/>
      <c r="G449" s="914"/>
      <c r="H449" s="269">
        <f t="shared" ref="H449:H495" si="3">E449*G449</f>
        <v>0</v>
      </c>
      <c r="I449" s="240"/>
      <c r="J449" s="240"/>
      <c r="K449" s="241"/>
      <c r="L449" s="241"/>
    </row>
    <row r="450" spans="1:12">
      <c r="A450" s="298"/>
      <c r="B450" s="276"/>
      <c r="C450" s="276"/>
      <c r="D450" s="276" t="s">
        <v>105</v>
      </c>
      <c r="E450" s="276"/>
      <c r="F450" s="681"/>
      <c r="G450" s="911"/>
      <c r="H450" s="278"/>
      <c r="I450" s="240"/>
      <c r="J450" s="240"/>
      <c r="K450" s="241"/>
      <c r="L450" s="241"/>
    </row>
    <row r="451" spans="1:12">
      <c r="A451" s="286"/>
      <c r="B451" s="287"/>
      <c r="C451" s="287"/>
      <c r="D451" s="287" t="s">
        <v>1</v>
      </c>
      <c r="E451" s="287"/>
      <c r="F451" s="682"/>
      <c r="G451" s="912"/>
      <c r="H451" s="288"/>
      <c r="I451" s="240"/>
      <c r="J451" s="240"/>
      <c r="K451" s="241"/>
      <c r="L451" s="241"/>
    </row>
    <row r="452" spans="1:12">
      <c r="A452" s="286"/>
      <c r="B452" s="287"/>
      <c r="C452" s="287"/>
      <c r="D452" s="287" t="s">
        <v>8</v>
      </c>
      <c r="E452" s="287"/>
      <c r="F452" s="682"/>
      <c r="G452" s="912"/>
      <c r="H452" s="288"/>
      <c r="I452" s="240"/>
      <c r="J452" s="240"/>
      <c r="K452" s="241"/>
      <c r="L452" s="241"/>
    </row>
    <row r="453" spans="1:12">
      <c r="A453" s="286"/>
      <c r="B453" s="287"/>
      <c r="C453" s="287"/>
      <c r="D453" s="290" t="s">
        <v>2043</v>
      </c>
      <c r="E453" s="287"/>
      <c r="F453" s="682"/>
      <c r="G453" s="912"/>
      <c r="H453" s="288"/>
      <c r="I453" s="240"/>
      <c r="J453" s="240"/>
      <c r="K453" s="241"/>
      <c r="L453" s="241"/>
    </row>
    <row r="454" spans="1:12">
      <c r="A454" s="286"/>
      <c r="B454" s="287"/>
      <c r="C454" s="287"/>
      <c r="D454" s="290" t="s">
        <v>6</v>
      </c>
      <c r="E454" s="287"/>
      <c r="F454" s="682"/>
      <c r="G454" s="912"/>
      <c r="H454" s="288"/>
      <c r="I454" s="240"/>
      <c r="J454" s="240"/>
      <c r="K454" s="241"/>
      <c r="L454" s="241"/>
    </row>
    <row r="455" spans="1:12">
      <c r="A455" s="286"/>
      <c r="B455" s="287"/>
      <c r="C455" s="287"/>
      <c r="D455" s="291" t="s">
        <v>106</v>
      </c>
      <c r="E455" s="287"/>
      <c r="F455" s="682"/>
      <c r="G455" s="912"/>
      <c r="H455" s="288"/>
      <c r="I455" s="240"/>
      <c r="J455" s="240"/>
      <c r="K455" s="241"/>
      <c r="L455" s="241"/>
    </row>
    <row r="456" spans="1:12">
      <c r="A456" s="286"/>
      <c r="B456" s="287"/>
      <c r="C456" s="287"/>
      <c r="D456" s="287" t="s">
        <v>24</v>
      </c>
      <c r="E456" s="287"/>
      <c r="F456" s="682"/>
      <c r="G456" s="912"/>
      <c r="H456" s="288"/>
      <c r="I456" s="240"/>
      <c r="J456" s="240"/>
      <c r="K456" s="241"/>
      <c r="L456" s="241"/>
    </row>
    <row r="457" spans="1:12">
      <c r="A457" s="286"/>
      <c r="B457" s="287"/>
      <c r="C457" s="287"/>
      <c r="D457" s="291" t="s">
        <v>82</v>
      </c>
      <c r="E457" s="287"/>
      <c r="F457" s="682"/>
      <c r="G457" s="912"/>
      <c r="H457" s="288"/>
      <c r="I457" s="240"/>
      <c r="J457" s="240"/>
      <c r="K457" s="241"/>
      <c r="L457" s="241"/>
    </row>
    <row r="458" spans="1:12">
      <c r="A458" s="286"/>
      <c r="B458" s="287"/>
      <c r="C458" s="287"/>
      <c r="D458" s="291" t="s">
        <v>95</v>
      </c>
      <c r="E458" s="287"/>
      <c r="F458" s="682"/>
      <c r="G458" s="912"/>
      <c r="H458" s="288"/>
      <c r="I458" s="240"/>
      <c r="J458" s="240"/>
      <c r="K458" s="241"/>
      <c r="L458" s="241"/>
    </row>
    <row r="459" spans="1:12">
      <c r="A459" s="286"/>
      <c r="B459" s="287"/>
      <c r="C459" s="287"/>
      <c r="D459" s="291" t="s">
        <v>25</v>
      </c>
      <c r="E459" s="287"/>
      <c r="F459" s="682"/>
      <c r="G459" s="912"/>
      <c r="H459" s="288"/>
      <c r="I459" s="240"/>
      <c r="J459" s="240"/>
      <c r="K459" s="241"/>
      <c r="L459" s="241"/>
    </row>
    <row r="460" spans="1:12">
      <c r="A460" s="286"/>
      <c r="B460" s="287"/>
      <c r="C460" s="287"/>
      <c r="D460" s="291" t="s">
        <v>33</v>
      </c>
      <c r="E460" s="287"/>
      <c r="F460" s="682"/>
      <c r="G460" s="912"/>
      <c r="H460" s="288"/>
      <c r="I460" s="240"/>
      <c r="J460" s="240"/>
      <c r="K460" s="241"/>
      <c r="L460" s="241"/>
    </row>
    <row r="461" spans="1:12">
      <c r="A461" s="286"/>
      <c r="B461" s="287"/>
      <c r="C461" s="287"/>
      <c r="D461" s="287" t="s">
        <v>27</v>
      </c>
      <c r="E461" s="287"/>
      <c r="F461" s="682"/>
      <c r="G461" s="912"/>
      <c r="H461" s="288"/>
      <c r="I461" s="240"/>
      <c r="J461" s="240"/>
      <c r="K461" s="241"/>
      <c r="L461" s="241"/>
    </row>
    <row r="462" spans="1:12">
      <c r="A462" s="286"/>
      <c r="B462" s="287"/>
      <c r="C462" s="287"/>
      <c r="D462" s="291" t="s">
        <v>40</v>
      </c>
      <c r="E462" s="287"/>
      <c r="F462" s="682"/>
      <c r="G462" s="912"/>
      <c r="H462" s="288"/>
      <c r="I462" s="240"/>
      <c r="J462" s="240"/>
      <c r="K462" s="241"/>
      <c r="L462" s="241"/>
    </row>
    <row r="463" spans="1:12">
      <c r="A463" s="286"/>
      <c r="B463" s="287"/>
      <c r="C463" s="287"/>
      <c r="D463" s="287" t="s">
        <v>27</v>
      </c>
      <c r="E463" s="287"/>
      <c r="F463" s="682"/>
      <c r="G463" s="912"/>
      <c r="H463" s="288"/>
      <c r="I463" s="240"/>
      <c r="J463" s="240"/>
      <c r="K463" s="241"/>
      <c r="L463" s="241"/>
    </row>
    <row r="464" spans="1:12">
      <c r="A464" s="292"/>
      <c r="B464" s="280"/>
      <c r="C464" s="281" t="s">
        <v>270</v>
      </c>
      <c r="D464" s="281" t="s">
        <v>314</v>
      </c>
      <c r="E464" s="282"/>
      <c r="F464" s="675"/>
      <c r="G464" s="909"/>
      <c r="H464" s="284"/>
      <c r="I464" s="240"/>
      <c r="J464" s="240"/>
      <c r="K464" s="241"/>
      <c r="L464" s="241"/>
    </row>
    <row r="465" spans="1:12">
      <c r="A465" s="265" t="s">
        <v>1034</v>
      </c>
      <c r="B465" s="266" t="s">
        <v>410</v>
      </c>
      <c r="C465" s="266"/>
      <c r="D465" s="267" t="s">
        <v>10</v>
      </c>
      <c r="E465" s="266">
        <v>1</v>
      </c>
      <c r="F465" s="672"/>
      <c r="G465" s="906"/>
      <c r="H465" s="269">
        <f t="shared" si="3"/>
        <v>0</v>
      </c>
      <c r="I465" s="240"/>
      <c r="J465" s="240"/>
      <c r="K465" s="241"/>
      <c r="L465" s="241"/>
    </row>
    <row r="466" spans="1:12">
      <c r="A466" s="298"/>
      <c r="B466" s="276"/>
      <c r="C466" s="276"/>
      <c r="D466" s="276" t="s">
        <v>335</v>
      </c>
      <c r="E466" s="276"/>
      <c r="F466" s="674"/>
      <c r="G466" s="908"/>
      <c r="H466" s="278"/>
      <c r="I466" s="240"/>
      <c r="J466" s="240"/>
      <c r="K466" s="241"/>
      <c r="L466" s="241"/>
    </row>
    <row r="467" spans="1:12">
      <c r="A467" s="286"/>
      <c r="B467" s="287"/>
      <c r="C467" s="287"/>
      <c r="D467" s="287" t="s">
        <v>17</v>
      </c>
      <c r="E467" s="287"/>
      <c r="F467" s="683"/>
      <c r="G467" s="910"/>
      <c r="H467" s="288"/>
      <c r="I467" s="240"/>
      <c r="J467" s="240"/>
      <c r="K467" s="241"/>
      <c r="L467" s="241"/>
    </row>
    <row r="468" spans="1:12">
      <c r="A468" s="286"/>
      <c r="B468" s="287"/>
      <c r="C468" s="287"/>
      <c r="D468" s="287" t="s">
        <v>8</v>
      </c>
      <c r="E468" s="287"/>
      <c r="F468" s="683"/>
      <c r="G468" s="910"/>
      <c r="H468" s="288"/>
      <c r="I468" s="240"/>
      <c r="J468" s="240"/>
      <c r="K468" s="241"/>
      <c r="L468" s="241"/>
    </row>
    <row r="469" spans="1:12">
      <c r="A469" s="286"/>
      <c r="B469" s="287"/>
      <c r="C469" s="287"/>
      <c r="D469" s="290" t="s">
        <v>2043</v>
      </c>
      <c r="E469" s="287"/>
      <c r="F469" s="683"/>
      <c r="G469" s="910"/>
      <c r="H469" s="288"/>
      <c r="I469" s="240"/>
      <c r="J469" s="240"/>
      <c r="K469" s="241"/>
      <c r="L469" s="241"/>
    </row>
    <row r="470" spans="1:12">
      <c r="A470" s="286"/>
      <c r="B470" s="287"/>
      <c r="C470" s="287"/>
      <c r="D470" s="290" t="s">
        <v>6</v>
      </c>
      <c r="E470" s="287"/>
      <c r="F470" s="683"/>
      <c r="G470" s="910"/>
      <c r="H470" s="288"/>
      <c r="I470" s="240"/>
      <c r="J470" s="240"/>
      <c r="K470" s="241"/>
      <c r="L470" s="241"/>
    </row>
    <row r="471" spans="1:12">
      <c r="A471" s="286"/>
      <c r="B471" s="287"/>
      <c r="C471" s="287"/>
      <c r="D471" s="291" t="s">
        <v>208</v>
      </c>
      <c r="E471" s="287"/>
      <c r="F471" s="683"/>
      <c r="G471" s="910"/>
      <c r="H471" s="288"/>
      <c r="I471" s="240"/>
      <c r="J471" s="240"/>
      <c r="K471" s="241"/>
      <c r="L471" s="241"/>
    </row>
    <row r="472" spans="1:12">
      <c r="A472" s="286"/>
      <c r="B472" s="287"/>
      <c r="C472" s="287"/>
      <c r="D472" s="287" t="s">
        <v>24</v>
      </c>
      <c r="E472" s="287"/>
      <c r="F472" s="683"/>
      <c r="G472" s="910"/>
      <c r="H472" s="288"/>
      <c r="I472" s="240"/>
      <c r="J472" s="240"/>
      <c r="K472" s="241"/>
      <c r="L472" s="241"/>
    </row>
    <row r="473" spans="1:12">
      <c r="A473" s="292"/>
      <c r="B473" s="282"/>
      <c r="C473" s="282"/>
      <c r="D473" s="281" t="s">
        <v>211</v>
      </c>
      <c r="E473" s="282"/>
      <c r="F473" s="675"/>
      <c r="G473" s="909"/>
      <c r="H473" s="284"/>
      <c r="I473" s="240"/>
      <c r="J473" s="240"/>
      <c r="K473" s="241"/>
      <c r="L473" s="241"/>
    </row>
    <row r="474" spans="1:12">
      <c r="A474" s="265" t="s">
        <v>1035</v>
      </c>
      <c r="B474" s="266" t="s">
        <v>424</v>
      </c>
      <c r="C474" s="266"/>
      <c r="D474" s="267" t="s">
        <v>15</v>
      </c>
      <c r="E474" s="266">
        <v>1</v>
      </c>
      <c r="F474" s="672"/>
      <c r="G474" s="906"/>
      <c r="H474" s="269">
        <f t="shared" si="3"/>
        <v>0</v>
      </c>
      <c r="I474" s="240"/>
      <c r="J474" s="240"/>
      <c r="K474" s="241"/>
      <c r="L474" s="241"/>
    </row>
    <row r="475" spans="1:12">
      <c r="A475" s="298"/>
      <c r="B475" s="276"/>
      <c r="C475" s="276"/>
      <c r="D475" s="277" t="s">
        <v>138</v>
      </c>
      <c r="E475" s="276"/>
      <c r="F475" s="674"/>
      <c r="G475" s="908"/>
      <c r="H475" s="278"/>
      <c r="I475" s="240"/>
      <c r="J475" s="240"/>
      <c r="K475" s="241"/>
      <c r="L475" s="241"/>
    </row>
    <row r="476" spans="1:12">
      <c r="A476" s="286"/>
      <c r="B476" s="287"/>
      <c r="C476" s="287"/>
      <c r="D476" s="290" t="s">
        <v>1245</v>
      </c>
      <c r="E476" s="287"/>
      <c r="F476" s="683"/>
      <c r="G476" s="910"/>
      <c r="H476" s="288"/>
      <c r="I476" s="240"/>
      <c r="J476" s="240"/>
      <c r="K476" s="241"/>
      <c r="L476" s="241"/>
    </row>
    <row r="477" spans="1:12">
      <c r="A477" s="286"/>
      <c r="B477" s="287"/>
      <c r="C477" s="287"/>
      <c r="D477" s="299" t="s">
        <v>1246</v>
      </c>
      <c r="E477" s="287"/>
      <c r="F477" s="683"/>
      <c r="G477" s="910"/>
      <c r="H477" s="288"/>
      <c r="I477" s="240"/>
      <c r="J477" s="240"/>
      <c r="K477" s="241"/>
      <c r="L477" s="241"/>
    </row>
    <row r="478" spans="1:12">
      <c r="A478" s="286"/>
      <c r="B478" s="287"/>
      <c r="C478" s="287"/>
      <c r="D478" s="299" t="s">
        <v>1247</v>
      </c>
      <c r="E478" s="287"/>
      <c r="F478" s="683"/>
      <c r="G478" s="910"/>
      <c r="H478" s="288"/>
      <c r="I478" s="240"/>
      <c r="J478" s="240"/>
      <c r="K478" s="241"/>
      <c r="L478" s="241"/>
    </row>
    <row r="479" spans="1:12">
      <c r="A479" s="286"/>
      <c r="B479" s="287"/>
      <c r="C479" s="287"/>
      <c r="D479" s="299" t="s">
        <v>1248</v>
      </c>
      <c r="E479" s="287"/>
      <c r="F479" s="683"/>
      <c r="G479" s="910"/>
      <c r="H479" s="288"/>
      <c r="I479" s="240"/>
      <c r="J479" s="240"/>
      <c r="K479" s="241"/>
      <c r="L479" s="241"/>
    </row>
    <row r="480" spans="1:12">
      <c r="A480" s="286"/>
      <c r="B480" s="287"/>
      <c r="C480" s="287"/>
      <c r="D480" s="291" t="s">
        <v>1274</v>
      </c>
      <c r="E480" s="287"/>
      <c r="F480" s="683"/>
      <c r="G480" s="910"/>
      <c r="H480" s="288"/>
      <c r="I480" s="240"/>
      <c r="J480" s="240"/>
      <c r="K480" s="241"/>
      <c r="L480" s="241"/>
    </row>
    <row r="481" spans="1:12">
      <c r="A481" s="292"/>
      <c r="B481" s="280"/>
      <c r="C481" s="281" t="s">
        <v>254</v>
      </c>
      <c r="D481" s="281" t="s">
        <v>299</v>
      </c>
      <c r="E481" s="282"/>
      <c r="F481" s="680"/>
      <c r="G481" s="913"/>
      <c r="H481" s="284"/>
      <c r="I481" s="240"/>
      <c r="J481" s="240"/>
      <c r="K481" s="241"/>
      <c r="L481" s="241"/>
    </row>
    <row r="482" spans="1:12">
      <c r="A482" s="265" t="s">
        <v>1036</v>
      </c>
      <c r="B482" s="266" t="s">
        <v>411</v>
      </c>
      <c r="C482" s="266"/>
      <c r="D482" s="267" t="s">
        <v>10</v>
      </c>
      <c r="E482" s="266">
        <v>1</v>
      </c>
      <c r="F482" s="679"/>
      <c r="G482" s="914"/>
      <c r="H482" s="269">
        <f t="shared" si="3"/>
        <v>0</v>
      </c>
      <c r="I482" s="240"/>
      <c r="J482" s="240"/>
      <c r="K482" s="241"/>
      <c r="L482" s="241"/>
    </row>
    <row r="483" spans="1:12">
      <c r="A483" s="298"/>
      <c r="B483" s="276"/>
      <c r="C483" s="276"/>
      <c r="D483" s="276" t="s">
        <v>16</v>
      </c>
      <c r="E483" s="276"/>
      <c r="F483" s="681"/>
      <c r="G483" s="911"/>
      <c r="H483" s="278"/>
      <c r="I483" s="240"/>
      <c r="J483" s="240"/>
      <c r="K483" s="241"/>
      <c r="L483" s="241"/>
    </row>
    <row r="484" spans="1:12">
      <c r="A484" s="286"/>
      <c r="B484" s="287"/>
      <c r="C484" s="287"/>
      <c r="D484" s="287" t="s">
        <v>1</v>
      </c>
      <c r="E484" s="287"/>
      <c r="F484" s="682"/>
      <c r="G484" s="912"/>
      <c r="H484" s="288"/>
      <c r="I484" s="240"/>
      <c r="J484" s="240"/>
      <c r="K484" s="241"/>
      <c r="L484" s="241"/>
    </row>
    <row r="485" spans="1:12">
      <c r="A485" s="286"/>
      <c r="B485" s="287"/>
      <c r="C485" s="287"/>
      <c r="D485" s="287" t="s">
        <v>8</v>
      </c>
      <c r="E485" s="287"/>
      <c r="F485" s="682"/>
      <c r="G485" s="912"/>
      <c r="H485" s="288"/>
      <c r="I485" s="240"/>
      <c r="J485" s="240"/>
      <c r="K485" s="241"/>
      <c r="L485" s="241"/>
    </row>
    <row r="486" spans="1:12">
      <c r="A486" s="286"/>
      <c r="B486" s="287"/>
      <c r="C486" s="287"/>
      <c r="D486" s="290" t="s">
        <v>2043</v>
      </c>
      <c r="E486" s="287"/>
      <c r="F486" s="682"/>
      <c r="G486" s="912"/>
      <c r="H486" s="288"/>
      <c r="I486" s="240"/>
      <c r="J486" s="240"/>
      <c r="K486" s="241"/>
      <c r="L486" s="241"/>
    </row>
    <row r="487" spans="1:12">
      <c r="A487" s="286"/>
      <c r="B487" s="287"/>
      <c r="C487" s="287"/>
      <c r="D487" s="290" t="s">
        <v>6</v>
      </c>
      <c r="E487" s="287"/>
      <c r="F487" s="682"/>
      <c r="G487" s="912"/>
      <c r="H487" s="288"/>
      <c r="I487" s="240"/>
      <c r="J487" s="240"/>
      <c r="K487" s="241"/>
      <c r="L487" s="241"/>
    </row>
    <row r="488" spans="1:12">
      <c r="A488" s="286"/>
      <c r="B488" s="287"/>
      <c r="C488" s="287"/>
      <c r="D488" s="291" t="s">
        <v>13</v>
      </c>
      <c r="E488" s="287"/>
      <c r="F488" s="682"/>
      <c r="G488" s="912"/>
      <c r="H488" s="288"/>
      <c r="I488" s="240"/>
      <c r="J488" s="240"/>
      <c r="K488" s="241"/>
      <c r="L488" s="241"/>
    </row>
    <row r="489" spans="1:12">
      <c r="A489" s="286"/>
      <c r="B489" s="287"/>
      <c r="C489" s="287"/>
      <c r="D489" s="287" t="s">
        <v>24</v>
      </c>
      <c r="E489" s="287"/>
      <c r="F489" s="682"/>
      <c r="G489" s="912"/>
      <c r="H489" s="288"/>
      <c r="I489" s="240"/>
      <c r="J489" s="240"/>
      <c r="K489" s="241"/>
      <c r="L489" s="241"/>
    </row>
    <row r="490" spans="1:12">
      <c r="A490" s="286"/>
      <c r="B490" s="287"/>
      <c r="C490" s="287"/>
      <c r="D490" s="291" t="s">
        <v>82</v>
      </c>
      <c r="E490" s="287"/>
      <c r="F490" s="682"/>
      <c r="G490" s="912"/>
      <c r="H490" s="288"/>
      <c r="I490" s="240"/>
      <c r="J490" s="240"/>
      <c r="K490" s="241"/>
      <c r="L490" s="241"/>
    </row>
    <row r="491" spans="1:12">
      <c r="A491" s="286"/>
      <c r="B491" s="287"/>
      <c r="C491" s="287"/>
      <c r="D491" s="291" t="s">
        <v>83</v>
      </c>
      <c r="E491" s="287"/>
      <c r="F491" s="682"/>
      <c r="G491" s="912"/>
      <c r="H491" s="288"/>
      <c r="I491" s="240"/>
      <c r="J491" s="240"/>
      <c r="K491" s="241"/>
      <c r="L491" s="241"/>
    </row>
    <row r="492" spans="1:12">
      <c r="A492" s="286"/>
      <c r="B492" s="287"/>
      <c r="C492" s="287"/>
      <c r="D492" s="291" t="s">
        <v>25</v>
      </c>
      <c r="E492" s="287"/>
      <c r="F492" s="682"/>
      <c r="G492" s="912"/>
      <c r="H492" s="288"/>
      <c r="I492" s="240"/>
      <c r="J492" s="240"/>
      <c r="K492" s="241"/>
      <c r="L492" s="241"/>
    </row>
    <row r="493" spans="1:12">
      <c r="A493" s="286"/>
      <c r="B493" s="287"/>
      <c r="C493" s="287"/>
      <c r="D493" s="291" t="s">
        <v>28</v>
      </c>
      <c r="E493" s="287"/>
      <c r="F493" s="682"/>
      <c r="G493" s="912"/>
      <c r="H493" s="288"/>
      <c r="I493" s="240"/>
      <c r="J493" s="240"/>
      <c r="K493" s="241"/>
      <c r="L493" s="241"/>
    </row>
    <row r="494" spans="1:12">
      <c r="A494" s="292"/>
      <c r="B494" s="282"/>
      <c r="C494" s="282"/>
      <c r="D494" s="282" t="s">
        <v>27</v>
      </c>
      <c r="E494" s="282"/>
      <c r="F494" s="680"/>
      <c r="G494" s="913"/>
      <c r="H494" s="284"/>
      <c r="I494" s="240"/>
      <c r="J494" s="240"/>
      <c r="K494" s="241"/>
      <c r="L494" s="241"/>
    </row>
    <row r="495" spans="1:12">
      <c r="A495" s="265" t="s">
        <v>1037</v>
      </c>
      <c r="B495" s="266" t="s">
        <v>412</v>
      </c>
      <c r="C495" s="266"/>
      <c r="D495" s="267" t="s">
        <v>10</v>
      </c>
      <c r="E495" s="266">
        <v>1</v>
      </c>
      <c r="F495" s="679"/>
      <c r="G495" s="914"/>
      <c r="H495" s="269">
        <f t="shared" si="3"/>
        <v>0</v>
      </c>
      <c r="I495" s="240"/>
      <c r="J495" s="240"/>
      <c r="K495" s="241"/>
      <c r="L495" s="241"/>
    </row>
    <row r="496" spans="1:12">
      <c r="A496" s="298"/>
      <c r="B496" s="276"/>
      <c r="C496" s="276"/>
      <c r="D496" s="276" t="s">
        <v>16</v>
      </c>
      <c r="E496" s="276"/>
      <c r="F496" s="681"/>
      <c r="G496" s="911"/>
      <c r="H496" s="278"/>
      <c r="I496" s="240"/>
      <c r="J496" s="240"/>
      <c r="K496" s="241"/>
      <c r="L496" s="241"/>
    </row>
    <row r="497" spans="1:35">
      <c r="A497" s="286"/>
      <c r="B497" s="287"/>
      <c r="C497" s="287"/>
      <c r="D497" s="287" t="s">
        <v>1</v>
      </c>
      <c r="E497" s="287"/>
      <c r="F497" s="682"/>
      <c r="G497" s="912"/>
      <c r="H497" s="288"/>
      <c r="I497" s="240"/>
      <c r="J497" s="240"/>
      <c r="K497" s="241"/>
      <c r="L497" s="241"/>
    </row>
    <row r="498" spans="1:35">
      <c r="A498" s="286"/>
      <c r="B498" s="287"/>
      <c r="C498" s="287"/>
      <c r="D498" s="287" t="s">
        <v>8</v>
      </c>
      <c r="E498" s="287"/>
      <c r="F498" s="682"/>
      <c r="G498" s="912"/>
      <c r="H498" s="288"/>
      <c r="I498" s="240"/>
      <c r="J498" s="240"/>
      <c r="K498" s="241"/>
      <c r="L498" s="241"/>
    </row>
    <row r="499" spans="1:35">
      <c r="A499" s="286"/>
      <c r="B499" s="287"/>
      <c r="C499" s="287"/>
      <c r="D499" s="290" t="s">
        <v>2043</v>
      </c>
      <c r="E499" s="287"/>
      <c r="F499" s="682"/>
      <c r="G499" s="912"/>
      <c r="H499" s="288"/>
      <c r="I499" s="240"/>
      <c r="J499" s="240"/>
      <c r="K499" s="241"/>
      <c r="L499" s="241"/>
    </row>
    <row r="500" spans="1:35">
      <c r="A500" s="286"/>
      <c r="B500" s="287"/>
      <c r="C500" s="287"/>
      <c r="D500" s="290" t="s">
        <v>6</v>
      </c>
      <c r="E500" s="287"/>
      <c r="F500" s="682"/>
      <c r="G500" s="912"/>
      <c r="H500" s="288"/>
      <c r="I500" s="240"/>
      <c r="J500" s="240"/>
      <c r="K500" s="241"/>
      <c r="L500" s="241"/>
    </row>
    <row r="501" spans="1:35">
      <c r="A501" s="292"/>
      <c r="B501" s="282"/>
      <c r="C501" s="282"/>
      <c r="D501" s="281" t="s">
        <v>13</v>
      </c>
      <c r="E501" s="282"/>
      <c r="F501" s="680"/>
      <c r="G501" s="913"/>
      <c r="H501" s="284"/>
      <c r="I501" s="240"/>
      <c r="J501" s="240"/>
      <c r="K501" s="241"/>
      <c r="L501" s="241"/>
    </row>
    <row r="502" spans="1:35">
      <c r="A502" s="265" t="s">
        <v>1038</v>
      </c>
      <c r="B502" s="266" t="s">
        <v>413</v>
      </c>
      <c r="C502" s="266"/>
      <c r="D502" s="267" t="s">
        <v>10</v>
      </c>
      <c r="E502" s="266">
        <v>1</v>
      </c>
      <c r="F502" s="679"/>
      <c r="G502" s="914"/>
      <c r="H502" s="269">
        <f t="shared" ref="H502:H557" si="4">E502*G502</f>
        <v>0</v>
      </c>
      <c r="I502" s="240"/>
      <c r="J502" s="240"/>
      <c r="K502" s="241"/>
      <c r="L502" s="241"/>
    </row>
    <row r="503" spans="1:35">
      <c r="A503" s="298"/>
      <c r="B503" s="276"/>
      <c r="C503" s="276"/>
      <c r="D503" s="276" t="s">
        <v>336</v>
      </c>
      <c r="E503" s="276"/>
      <c r="F503" s="681"/>
      <c r="G503" s="911"/>
      <c r="H503" s="278"/>
      <c r="I503" s="240"/>
      <c r="J503" s="240"/>
      <c r="K503" s="241"/>
      <c r="L503" s="241"/>
    </row>
    <row r="504" spans="1:35">
      <c r="A504" s="286"/>
      <c r="B504" s="287"/>
      <c r="C504" s="287"/>
      <c r="D504" s="287" t="s">
        <v>17</v>
      </c>
      <c r="E504" s="287"/>
      <c r="F504" s="682"/>
      <c r="G504" s="912"/>
      <c r="H504" s="288"/>
      <c r="I504" s="240"/>
      <c r="J504" s="240"/>
      <c r="K504" s="241"/>
      <c r="L504" s="241"/>
    </row>
    <row r="505" spans="1:35">
      <c r="A505" s="286"/>
      <c r="B505" s="287"/>
      <c r="C505" s="287"/>
      <c r="D505" s="287" t="s">
        <v>8</v>
      </c>
      <c r="E505" s="287"/>
      <c r="F505" s="682"/>
      <c r="G505" s="912"/>
      <c r="H505" s="288"/>
      <c r="I505" s="240"/>
      <c r="J505" s="240"/>
      <c r="K505" s="241"/>
      <c r="L505" s="241"/>
    </row>
    <row r="506" spans="1:35">
      <c r="A506" s="286"/>
      <c r="B506" s="287"/>
      <c r="C506" s="287"/>
      <c r="D506" s="287" t="s">
        <v>108</v>
      </c>
      <c r="E506" s="287"/>
      <c r="F506" s="682"/>
      <c r="G506" s="912"/>
      <c r="H506" s="288"/>
      <c r="I506" s="240"/>
      <c r="J506" s="240"/>
      <c r="K506" s="241"/>
      <c r="L506" s="241"/>
    </row>
    <row r="507" spans="1:35">
      <c r="A507" s="292"/>
      <c r="B507" s="280"/>
      <c r="C507" s="281" t="s">
        <v>253</v>
      </c>
      <c r="D507" s="281" t="s">
        <v>298</v>
      </c>
      <c r="E507" s="282"/>
      <c r="F507" s="680"/>
      <c r="G507" s="913"/>
      <c r="H507" s="284"/>
      <c r="I507" s="240"/>
      <c r="J507" s="240"/>
      <c r="K507" s="241"/>
      <c r="L507" s="241"/>
    </row>
    <row r="508" spans="1:35" s="242" customFormat="1">
      <c r="A508" s="265" t="s">
        <v>1039</v>
      </c>
      <c r="B508" s="266" t="s">
        <v>414</v>
      </c>
      <c r="C508" s="266"/>
      <c r="D508" s="267" t="s">
        <v>0</v>
      </c>
      <c r="E508" s="266">
        <v>1</v>
      </c>
      <c r="F508" s="679"/>
      <c r="G508" s="914"/>
      <c r="H508" s="269">
        <f t="shared" si="4"/>
        <v>0</v>
      </c>
      <c r="I508" s="240"/>
      <c r="J508" s="240"/>
      <c r="K508" s="241"/>
      <c r="L508" s="241"/>
      <c r="M508" s="218"/>
      <c r="N508" s="218"/>
      <c r="AH508" s="218"/>
      <c r="AI508" s="243"/>
    </row>
    <row r="509" spans="1:35">
      <c r="A509" s="298"/>
      <c r="B509" s="276"/>
      <c r="C509" s="276"/>
      <c r="D509" s="276" t="s">
        <v>7</v>
      </c>
      <c r="E509" s="276"/>
      <c r="F509" s="681"/>
      <c r="G509" s="911"/>
      <c r="H509" s="278"/>
      <c r="I509" s="240"/>
      <c r="J509" s="240"/>
      <c r="K509" s="241"/>
      <c r="L509" s="241"/>
    </row>
    <row r="510" spans="1:35">
      <c r="A510" s="286"/>
      <c r="B510" s="287"/>
      <c r="C510" s="287"/>
      <c r="D510" s="287" t="s">
        <v>1</v>
      </c>
      <c r="E510" s="287"/>
      <c r="F510" s="682"/>
      <c r="G510" s="912"/>
      <c r="H510" s="288"/>
      <c r="I510" s="240"/>
      <c r="J510" s="240"/>
      <c r="K510" s="241"/>
      <c r="L510" s="241"/>
    </row>
    <row r="511" spans="1:35">
      <c r="A511" s="286"/>
      <c r="B511" s="287"/>
      <c r="C511" s="287"/>
      <c r="D511" s="287" t="s">
        <v>2</v>
      </c>
      <c r="E511" s="287"/>
      <c r="F511" s="682"/>
      <c r="G511" s="912"/>
      <c r="H511" s="288"/>
      <c r="I511" s="240"/>
      <c r="J511" s="240"/>
      <c r="K511" s="241"/>
      <c r="L511" s="241"/>
    </row>
    <row r="512" spans="1:35">
      <c r="A512" s="286"/>
      <c r="B512" s="287"/>
      <c r="C512" s="287"/>
      <c r="D512" s="287" t="s">
        <v>76</v>
      </c>
      <c r="E512" s="287"/>
      <c r="F512" s="682"/>
      <c r="G512" s="912"/>
      <c r="H512" s="288"/>
      <c r="I512" s="240"/>
      <c r="J512" s="240"/>
      <c r="K512" s="241"/>
      <c r="L512" s="241"/>
    </row>
    <row r="513" spans="1:12">
      <c r="A513" s="286"/>
      <c r="B513" s="287"/>
      <c r="C513" s="287"/>
      <c r="D513" s="287" t="s">
        <v>61</v>
      </c>
      <c r="E513" s="287"/>
      <c r="F513" s="682"/>
      <c r="G513" s="912"/>
      <c r="H513" s="288"/>
      <c r="I513" s="240"/>
      <c r="J513" s="240"/>
      <c r="K513" s="241"/>
      <c r="L513" s="241"/>
    </row>
    <row r="514" spans="1:12">
      <c r="A514" s="286"/>
      <c r="B514" s="287"/>
      <c r="C514" s="287"/>
      <c r="D514" s="287" t="s">
        <v>3</v>
      </c>
      <c r="E514" s="287"/>
      <c r="F514" s="682"/>
      <c r="G514" s="912"/>
      <c r="H514" s="288"/>
      <c r="I514" s="240"/>
      <c r="J514" s="240"/>
      <c r="K514" s="241"/>
      <c r="L514" s="241"/>
    </row>
    <row r="515" spans="1:12">
      <c r="A515" s="286"/>
      <c r="B515" s="287"/>
      <c r="C515" s="287"/>
      <c r="D515" s="291" t="s">
        <v>1275</v>
      </c>
      <c r="E515" s="287"/>
      <c r="F515" s="682"/>
      <c r="G515" s="912"/>
      <c r="H515" s="288"/>
      <c r="I515" s="240"/>
      <c r="J515" s="240"/>
      <c r="K515" s="241"/>
      <c r="L515" s="241"/>
    </row>
    <row r="516" spans="1:12">
      <c r="A516" s="286"/>
      <c r="B516" s="287"/>
      <c r="C516" s="287"/>
      <c r="D516" s="291" t="s">
        <v>4</v>
      </c>
      <c r="E516" s="287"/>
      <c r="F516" s="682"/>
      <c r="G516" s="912"/>
      <c r="H516" s="288"/>
      <c r="I516" s="240"/>
      <c r="J516" s="240"/>
      <c r="K516" s="241"/>
      <c r="L516" s="241"/>
    </row>
    <row r="517" spans="1:12">
      <c r="A517" s="286"/>
      <c r="B517" s="287"/>
      <c r="C517" s="287"/>
      <c r="D517" s="291" t="s">
        <v>368</v>
      </c>
      <c r="E517" s="287"/>
      <c r="F517" s="682"/>
      <c r="G517" s="912"/>
      <c r="H517" s="288"/>
      <c r="I517" s="240"/>
      <c r="J517" s="240"/>
      <c r="K517" s="241"/>
      <c r="L517" s="241"/>
    </row>
    <row r="518" spans="1:12">
      <c r="A518" s="286"/>
      <c r="B518" s="287"/>
      <c r="C518" s="287"/>
      <c r="D518" s="291" t="s">
        <v>367</v>
      </c>
      <c r="E518" s="287"/>
      <c r="F518" s="682"/>
      <c r="G518" s="912"/>
      <c r="H518" s="288"/>
      <c r="I518" s="240"/>
      <c r="J518" s="240"/>
      <c r="K518" s="241"/>
      <c r="L518" s="241"/>
    </row>
    <row r="519" spans="1:12">
      <c r="A519" s="286"/>
      <c r="B519" s="287"/>
      <c r="C519" s="287"/>
      <c r="D519" s="291" t="s">
        <v>46</v>
      </c>
      <c r="E519" s="287"/>
      <c r="F519" s="682"/>
      <c r="G519" s="912"/>
      <c r="H519" s="288"/>
      <c r="I519" s="240"/>
      <c r="J519" s="240"/>
      <c r="K519" s="241"/>
      <c r="L519" s="241"/>
    </row>
    <row r="520" spans="1:12">
      <c r="A520" s="286"/>
      <c r="B520" s="287"/>
      <c r="C520" s="287"/>
      <c r="D520" s="291" t="s">
        <v>81</v>
      </c>
      <c r="E520" s="287"/>
      <c r="F520" s="682"/>
      <c r="G520" s="912"/>
      <c r="H520" s="288"/>
      <c r="I520" s="240"/>
      <c r="J520" s="240"/>
      <c r="K520" s="241"/>
      <c r="L520" s="241"/>
    </row>
    <row r="521" spans="1:12">
      <c r="A521" s="286"/>
      <c r="B521" s="287"/>
      <c r="C521" s="287"/>
      <c r="D521" s="287" t="s">
        <v>24</v>
      </c>
      <c r="E521" s="287"/>
      <c r="F521" s="682"/>
      <c r="G521" s="912"/>
      <c r="H521" s="288"/>
      <c r="I521" s="240"/>
      <c r="J521" s="240"/>
      <c r="K521" s="241"/>
      <c r="L521" s="241"/>
    </row>
    <row r="522" spans="1:12">
      <c r="A522" s="286"/>
      <c r="B522" s="287"/>
      <c r="C522" s="287"/>
      <c r="D522" s="291" t="s">
        <v>43</v>
      </c>
      <c r="E522" s="287"/>
      <c r="F522" s="682"/>
      <c r="G522" s="912"/>
      <c r="H522" s="288"/>
      <c r="I522" s="240"/>
      <c r="J522" s="240"/>
      <c r="K522" s="241"/>
      <c r="L522" s="241"/>
    </row>
    <row r="523" spans="1:12">
      <c r="A523" s="286"/>
      <c r="B523" s="287"/>
      <c r="C523" s="287"/>
      <c r="D523" s="287" t="s">
        <v>25</v>
      </c>
      <c r="E523" s="287"/>
      <c r="F523" s="682"/>
      <c r="G523" s="912"/>
      <c r="H523" s="288"/>
      <c r="I523" s="240"/>
      <c r="J523" s="240"/>
      <c r="K523" s="241"/>
      <c r="L523" s="241"/>
    </row>
    <row r="524" spans="1:12">
      <c r="A524" s="286"/>
      <c r="B524" s="287"/>
      <c r="C524" s="287"/>
      <c r="D524" s="291" t="s">
        <v>337</v>
      </c>
      <c r="E524" s="287"/>
      <c r="F524" s="682"/>
      <c r="G524" s="912"/>
      <c r="H524" s="288"/>
      <c r="I524" s="240"/>
      <c r="J524" s="240"/>
      <c r="K524" s="241"/>
      <c r="L524" s="241"/>
    </row>
    <row r="525" spans="1:12">
      <c r="A525" s="292"/>
      <c r="B525" s="282"/>
      <c r="C525" s="282"/>
      <c r="D525" s="281" t="s">
        <v>77</v>
      </c>
      <c r="E525" s="282"/>
      <c r="F525" s="680"/>
      <c r="G525" s="913"/>
      <c r="H525" s="284"/>
      <c r="I525" s="240"/>
      <c r="J525" s="240"/>
      <c r="K525" s="241"/>
      <c r="L525" s="241"/>
    </row>
    <row r="526" spans="1:12">
      <c r="A526" s="265" t="s">
        <v>1040</v>
      </c>
      <c r="B526" s="266" t="s">
        <v>415</v>
      </c>
      <c r="C526" s="266"/>
      <c r="D526" s="267" t="s">
        <v>10</v>
      </c>
      <c r="E526" s="266">
        <v>1</v>
      </c>
      <c r="F526" s="679"/>
      <c r="G526" s="914"/>
      <c r="H526" s="269">
        <f t="shared" si="4"/>
        <v>0</v>
      </c>
      <c r="I526" s="240"/>
      <c r="J526" s="240"/>
      <c r="K526" s="241"/>
      <c r="L526" s="241"/>
    </row>
    <row r="527" spans="1:12">
      <c r="A527" s="298"/>
      <c r="B527" s="276"/>
      <c r="C527" s="276"/>
      <c r="D527" s="276" t="s">
        <v>338</v>
      </c>
      <c r="E527" s="276"/>
      <c r="F527" s="681"/>
      <c r="G527" s="911"/>
      <c r="H527" s="278"/>
      <c r="I527" s="240"/>
      <c r="J527" s="240"/>
      <c r="K527" s="241"/>
      <c r="L527" s="241"/>
    </row>
    <row r="528" spans="1:12">
      <c r="A528" s="286"/>
      <c r="B528" s="287"/>
      <c r="C528" s="287"/>
      <c r="D528" s="287" t="s">
        <v>1</v>
      </c>
      <c r="E528" s="287"/>
      <c r="F528" s="682"/>
      <c r="G528" s="912"/>
      <c r="H528" s="288"/>
      <c r="I528" s="240"/>
      <c r="J528" s="240"/>
      <c r="K528" s="241"/>
      <c r="L528" s="241"/>
    </row>
    <row r="529" spans="1:12">
      <c r="A529" s="286"/>
      <c r="B529" s="287"/>
      <c r="C529" s="287"/>
      <c r="D529" s="287" t="s">
        <v>2</v>
      </c>
      <c r="E529" s="287"/>
      <c r="F529" s="682"/>
      <c r="G529" s="912"/>
      <c r="H529" s="288"/>
      <c r="I529" s="240"/>
      <c r="J529" s="240"/>
      <c r="K529" s="241"/>
      <c r="L529" s="241"/>
    </row>
    <row r="530" spans="1:12">
      <c r="A530" s="286"/>
      <c r="B530" s="287"/>
      <c r="C530" s="287"/>
      <c r="D530" s="290" t="s">
        <v>2043</v>
      </c>
      <c r="E530" s="287"/>
      <c r="F530" s="682"/>
      <c r="G530" s="912"/>
      <c r="H530" s="288"/>
      <c r="I530" s="240"/>
      <c r="J530" s="240"/>
      <c r="K530" s="241"/>
      <c r="L530" s="241"/>
    </row>
    <row r="531" spans="1:12">
      <c r="A531" s="286"/>
      <c r="B531" s="287"/>
      <c r="C531" s="287"/>
      <c r="D531" s="290" t="s">
        <v>6</v>
      </c>
      <c r="E531" s="287"/>
      <c r="F531" s="682"/>
      <c r="G531" s="912"/>
      <c r="H531" s="288"/>
      <c r="I531" s="240"/>
      <c r="J531" s="240"/>
      <c r="K531" s="241"/>
      <c r="L531" s="241"/>
    </row>
    <row r="532" spans="1:12">
      <c r="A532" s="286"/>
      <c r="B532" s="287"/>
      <c r="C532" s="287"/>
      <c r="D532" s="291" t="s">
        <v>339</v>
      </c>
      <c r="E532" s="287"/>
      <c r="F532" s="682"/>
      <c r="G532" s="912"/>
      <c r="H532" s="288"/>
      <c r="I532" s="240"/>
      <c r="J532" s="240"/>
      <c r="K532" s="241"/>
      <c r="L532" s="241"/>
    </row>
    <row r="533" spans="1:12">
      <c r="A533" s="286"/>
      <c r="B533" s="287"/>
      <c r="C533" s="287"/>
      <c r="D533" s="287" t="s">
        <v>25</v>
      </c>
      <c r="E533" s="287"/>
      <c r="F533" s="682"/>
      <c r="G533" s="912"/>
      <c r="H533" s="288"/>
      <c r="I533" s="240"/>
      <c r="J533" s="240"/>
      <c r="K533" s="241"/>
      <c r="L533" s="241"/>
    </row>
    <row r="534" spans="1:12">
      <c r="A534" s="286"/>
      <c r="B534" s="287"/>
      <c r="C534" s="287"/>
      <c r="D534" s="291" t="s">
        <v>372</v>
      </c>
      <c r="E534" s="287"/>
      <c r="F534" s="682"/>
      <c r="G534" s="912"/>
      <c r="H534" s="288"/>
      <c r="I534" s="240"/>
      <c r="J534" s="240"/>
      <c r="K534" s="241"/>
      <c r="L534" s="241"/>
    </row>
    <row r="535" spans="1:12">
      <c r="A535" s="286"/>
      <c r="B535" s="287"/>
      <c r="C535" s="287"/>
      <c r="D535" s="291" t="s">
        <v>77</v>
      </c>
      <c r="E535" s="287"/>
      <c r="F535" s="682"/>
      <c r="G535" s="912"/>
      <c r="H535" s="288"/>
      <c r="I535" s="240"/>
      <c r="J535" s="240"/>
      <c r="K535" s="241"/>
      <c r="L535" s="241"/>
    </row>
    <row r="536" spans="1:12">
      <c r="A536" s="292"/>
      <c r="B536" s="282"/>
      <c r="C536" s="282"/>
      <c r="D536" s="281" t="s">
        <v>589</v>
      </c>
      <c r="E536" s="282"/>
      <c r="F536" s="680"/>
      <c r="G536" s="913"/>
      <c r="H536" s="284"/>
      <c r="I536" s="240"/>
      <c r="J536" s="240"/>
      <c r="K536" s="241"/>
      <c r="L536" s="241"/>
    </row>
    <row r="537" spans="1:12">
      <c r="A537" s="265" t="s">
        <v>1041</v>
      </c>
      <c r="B537" s="266" t="s">
        <v>416</v>
      </c>
      <c r="C537" s="266"/>
      <c r="D537" s="267" t="s">
        <v>10</v>
      </c>
      <c r="E537" s="266">
        <v>1</v>
      </c>
      <c r="F537" s="679"/>
      <c r="G537" s="914"/>
      <c r="H537" s="269">
        <f t="shared" si="4"/>
        <v>0</v>
      </c>
      <c r="I537" s="240"/>
      <c r="J537" s="240"/>
      <c r="K537" s="241"/>
      <c r="L537" s="241"/>
    </row>
    <row r="538" spans="1:12">
      <c r="A538" s="298"/>
      <c r="B538" s="276"/>
      <c r="C538" s="276"/>
      <c r="D538" s="276" t="s">
        <v>107</v>
      </c>
      <c r="E538" s="276"/>
      <c r="F538" s="681"/>
      <c r="G538" s="911"/>
      <c r="H538" s="278"/>
      <c r="I538" s="240"/>
      <c r="J538" s="240"/>
      <c r="K538" s="241"/>
      <c r="L538" s="241"/>
    </row>
    <row r="539" spans="1:12">
      <c r="A539" s="286"/>
      <c r="B539" s="287"/>
      <c r="C539" s="287"/>
      <c r="D539" s="287" t="s">
        <v>1</v>
      </c>
      <c r="E539" s="287"/>
      <c r="F539" s="682"/>
      <c r="G539" s="912"/>
      <c r="H539" s="288"/>
      <c r="I539" s="240"/>
      <c r="J539" s="240"/>
      <c r="K539" s="241"/>
      <c r="L539" s="241"/>
    </row>
    <row r="540" spans="1:12">
      <c r="A540" s="286"/>
      <c r="B540" s="287"/>
      <c r="C540" s="287"/>
      <c r="D540" s="287" t="s">
        <v>2</v>
      </c>
      <c r="E540" s="287"/>
      <c r="F540" s="682"/>
      <c r="G540" s="912"/>
      <c r="H540" s="288"/>
      <c r="I540" s="240"/>
      <c r="J540" s="240"/>
      <c r="K540" s="241"/>
      <c r="L540" s="241"/>
    </row>
    <row r="541" spans="1:12">
      <c r="A541" s="286"/>
      <c r="B541" s="287"/>
      <c r="C541" s="287"/>
      <c r="D541" s="290" t="s">
        <v>2043</v>
      </c>
      <c r="E541" s="287"/>
      <c r="F541" s="682"/>
      <c r="G541" s="912"/>
      <c r="H541" s="288"/>
      <c r="I541" s="240"/>
      <c r="J541" s="240"/>
      <c r="K541" s="241"/>
      <c r="L541" s="241"/>
    </row>
    <row r="542" spans="1:12">
      <c r="A542" s="286"/>
      <c r="B542" s="287"/>
      <c r="C542" s="287"/>
      <c r="D542" s="290" t="s">
        <v>6</v>
      </c>
      <c r="E542" s="287"/>
      <c r="F542" s="682"/>
      <c r="G542" s="912"/>
      <c r="H542" s="288"/>
      <c r="I542" s="240"/>
      <c r="J542" s="240"/>
      <c r="K542" s="241"/>
      <c r="L542" s="241"/>
    </row>
    <row r="543" spans="1:12">
      <c r="A543" s="286"/>
      <c r="B543" s="287"/>
      <c r="C543" s="287"/>
      <c r="D543" s="291" t="s">
        <v>78</v>
      </c>
      <c r="E543" s="287"/>
      <c r="F543" s="682"/>
      <c r="G543" s="912"/>
      <c r="H543" s="288"/>
      <c r="I543" s="240"/>
      <c r="J543" s="240"/>
      <c r="K543" s="241"/>
      <c r="L543" s="241"/>
    </row>
    <row r="544" spans="1:12">
      <c r="A544" s="286"/>
      <c r="B544" s="287"/>
      <c r="C544" s="287"/>
      <c r="D544" s="287" t="s">
        <v>25</v>
      </c>
      <c r="E544" s="287"/>
      <c r="F544" s="682"/>
      <c r="G544" s="912"/>
      <c r="H544" s="288"/>
      <c r="I544" s="240"/>
      <c r="J544" s="240"/>
      <c r="K544" s="241"/>
      <c r="L544" s="241"/>
    </row>
    <row r="545" spans="1:12">
      <c r="A545" s="286"/>
      <c r="B545" s="287"/>
      <c r="C545" s="287"/>
      <c r="D545" s="291" t="s">
        <v>79</v>
      </c>
      <c r="E545" s="287"/>
      <c r="F545" s="682"/>
      <c r="G545" s="912"/>
      <c r="H545" s="288"/>
      <c r="I545" s="240"/>
      <c r="J545" s="240"/>
      <c r="K545" s="241"/>
      <c r="L545" s="241"/>
    </row>
    <row r="546" spans="1:12">
      <c r="A546" s="286"/>
      <c r="B546" s="287"/>
      <c r="C546" s="287"/>
      <c r="D546" s="291" t="s">
        <v>77</v>
      </c>
      <c r="E546" s="287"/>
      <c r="F546" s="682"/>
      <c r="G546" s="912"/>
      <c r="H546" s="288"/>
      <c r="I546" s="240"/>
      <c r="J546" s="240"/>
      <c r="K546" s="241"/>
      <c r="L546" s="241"/>
    </row>
    <row r="547" spans="1:12">
      <c r="A547" s="292"/>
      <c r="B547" s="282"/>
      <c r="C547" s="282"/>
      <c r="D547" s="281" t="s">
        <v>588</v>
      </c>
      <c r="E547" s="282"/>
      <c r="F547" s="680"/>
      <c r="G547" s="913"/>
      <c r="H547" s="284"/>
      <c r="I547" s="240"/>
      <c r="J547" s="240"/>
      <c r="K547" s="241"/>
      <c r="L547" s="241"/>
    </row>
    <row r="548" spans="1:12">
      <c r="A548" s="265" t="s">
        <v>1042</v>
      </c>
      <c r="B548" s="266" t="s">
        <v>417</v>
      </c>
      <c r="C548" s="266"/>
      <c r="D548" s="267" t="s">
        <v>10</v>
      </c>
      <c r="E548" s="266">
        <v>1</v>
      </c>
      <c r="F548" s="679"/>
      <c r="G548" s="914"/>
      <c r="H548" s="269">
        <f t="shared" si="4"/>
        <v>0</v>
      </c>
      <c r="I548" s="240"/>
      <c r="J548" s="240"/>
      <c r="K548" s="241"/>
      <c r="L548" s="241"/>
    </row>
    <row r="549" spans="1:12">
      <c r="A549" s="298"/>
      <c r="B549" s="276"/>
      <c r="C549" s="276"/>
      <c r="D549" s="276" t="s">
        <v>80</v>
      </c>
      <c r="E549" s="276"/>
      <c r="F549" s="681"/>
      <c r="G549" s="911"/>
      <c r="H549" s="278"/>
      <c r="I549" s="240"/>
      <c r="J549" s="240"/>
      <c r="K549" s="241"/>
      <c r="L549" s="241"/>
    </row>
    <row r="550" spans="1:12">
      <c r="A550" s="286"/>
      <c r="B550" s="287"/>
      <c r="C550" s="287"/>
      <c r="D550" s="287" t="s">
        <v>1</v>
      </c>
      <c r="E550" s="287"/>
      <c r="F550" s="682"/>
      <c r="G550" s="912"/>
      <c r="H550" s="288"/>
      <c r="I550" s="240"/>
      <c r="J550" s="240"/>
      <c r="K550" s="241"/>
      <c r="L550" s="241"/>
    </row>
    <row r="551" spans="1:12">
      <c r="A551" s="286"/>
      <c r="B551" s="287"/>
      <c r="C551" s="287"/>
      <c r="D551" s="287" t="s">
        <v>2</v>
      </c>
      <c r="E551" s="287"/>
      <c r="F551" s="682"/>
      <c r="G551" s="912"/>
      <c r="H551" s="288"/>
      <c r="I551" s="240"/>
      <c r="J551" s="240"/>
      <c r="K551" s="241"/>
      <c r="L551" s="241"/>
    </row>
    <row r="552" spans="1:12">
      <c r="A552" s="286"/>
      <c r="B552" s="287"/>
      <c r="C552" s="287"/>
      <c r="D552" s="290" t="s">
        <v>2043</v>
      </c>
      <c r="E552" s="287"/>
      <c r="F552" s="682"/>
      <c r="G552" s="912"/>
      <c r="H552" s="288"/>
      <c r="I552" s="240"/>
      <c r="J552" s="240"/>
      <c r="K552" s="241"/>
      <c r="L552" s="241"/>
    </row>
    <row r="553" spans="1:12">
      <c r="A553" s="286"/>
      <c r="B553" s="287"/>
      <c r="C553" s="287"/>
      <c r="D553" s="290" t="s">
        <v>6</v>
      </c>
      <c r="E553" s="287"/>
      <c r="F553" s="682"/>
      <c r="G553" s="912"/>
      <c r="H553" s="288"/>
      <c r="I553" s="240"/>
      <c r="J553" s="240"/>
      <c r="K553" s="241"/>
      <c r="L553" s="241"/>
    </row>
    <row r="554" spans="1:12">
      <c r="A554" s="286"/>
      <c r="B554" s="287"/>
      <c r="C554" s="287"/>
      <c r="D554" s="291" t="s">
        <v>42</v>
      </c>
      <c r="E554" s="287"/>
      <c r="F554" s="682"/>
      <c r="G554" s="912"/>
      <c r="H554" s="288"/>
      <c r="I554" s="240"/>
      <c r="J554" s="240"/>
      <c r="K554" s="241"/>
      <c r="L554" s="241"/>
    </row>
    <row r="555" spans="1:12">
      <c r="A555" s="286"/>
      <c r="B555" s="287"/>
      <c r="C555" s="287"/>
      <c r="D555" s="287" t="s">
        <v>24</v>
      </c>
      <c r="E555" s="287"/>
      <c r="F555" s="682"/>
      <c r="G555" s="912"/>
      <c r="H555" s="288"/>
      <c r="I555" s="240"/>
      <c r="J555" s="240"/>
      <c r="K555" s="241"/>
      <c r="L555" s="241"/>
    </row>
    <row r="556" spans="1:12">
      <c r="A556" s="292"/>
      <c r="B556" s="282"/>
      <c r="C556" s="282"/>
      <c r="D556" s="281" t="s">
        <v>39</v>
      </c>
      <c r="E556" s="282"/>
      <c r="F556" s="680"/>
      <c r="G556" s="913"/>
      <c r="H556" s="284"/>
      <c r="I556" s="240"/>
      <c r="J556" s="240"/>
      <c r="K556" s="241"/>
      <c r="L556" s="241"/>
    </row>
    <row r="557" spans="1:12">
      <c r="A557" s="265" t="s">
        <v>1043</v>
      </c>
      <c r="B557" s="266" t="s">
        <v>418</v>
      </c>
      <c r="C557" s="266"/>
      <c r="D557" s="267" t="s">
        <v>10</v>
      </c>
      <c r="E557" s="266">
        <v>1</v>
      </c>
      <c r="F557" s="679"/>
      <c r="G557" s="914"/>
      <c r="H557" s="269">
        <f t="shared" si="4"/>
        <v>0</v>
      </c>
      <c r="I557" s="240"/>
      <c r="J557" s="240"/>
      <c r="K557" s="241"/>
      <c r="L557" s="241"/>
    </row>
    <row r="558" spans="1:12">
      <c r="A558" s="298"/>
      <c r="B558" s="276"/>
      <c r="C558" s="276"/>
      <c r="D558" s="276" t="s">
        <v>590</v>
      </c>
      <c r="E558" s="276"/>
      <c r="F558" s="681"/>
      <c r="G558" s="911"/>
      <c r="H558" s="278"/>
      <c r="I558" s="240"/>
      <c r="J558" s="240"/>
      <c r="K558" s="241"/>
      <c r="L558" s="241"/>
    </row>
    <row r="559" spans="1:12">
      <c r="A559" s="286"/>
      <c r="B559" s="287"/>
      <c r="C559" s="287"/>
      <c r="D559" s="287" t="s">
        <v>1</v>
      </c>
      <c r="E559" s="287"/>
      <c r="F559" s="682"/>
      <c r="G559" s="912"/>
      <c r="H559" s="288"/>
      <c r="I559" s="240"/>
      <c r="J559" s="240"/>
      <c r="K559" s="241"/>
      <c r="L559" s="241"/>
    </row>
    <row r="560" spans="1:12">
      <c r="A560" s="286"/>
      <c r="B560" s="287"/>
      <c r="C560" s="287"/>
      <c r="D560" s="287" t="s">
        <v>8</v>
      </c>
      <c r="E560" s="287"/>
      <c r="F560" s="682"/>
      <c r="G560" s="912"/>
      <c r="H560" s="288"/>
      <c r="I560" s="240"/>
      <c r="J560" s="240"/>
      <c r="K560" s="241"/>
      <c r="L560" s="241"/>
    </row>
    <row r="561" spans="1:12">
      <c r="A561" s="286"/>
      <c r="B561" s="287"/>
      <c r="C561" s="287"/>
      <c r="D561" s="290" t="s">
        <v>2043</v>
      </c>
      <c r="E561" s="287"/>
      <c r="F561" s="682"/>
      <c r="G561" s="912"/>
      <c r="H561" s="288"/>
      <c r="I561" s="240"/>
      <c r="J561" s="240"/>
      <c r="K561" s="241"/>
      <c r="L561" s="241"/>
    </row>
    <row r="562" spans="1:12">
      <c r="A562" s="286"/>
      <c r="B562" s="287"/>
      <c r="C562" s="287"/>
      <c r="D562" s="290" t="s">
        <v>6</v>
      </c>
      <c r="E562" s="287"/>
      <c r="F562" s="682"/>
      <c r="G562" s="912"/>
      <c r="H562" s="288"/>
      <c r="I562" s="240"/>
      <c r="J562" s="240"/>
      <c r="K562" s="241"/>
      <c r="L562" s="241"/>
    </row>
    <row r="563" spans="1:12">
      <c r="A563" s="286"/>
      <c r="B563" s="287"/>
      <c r="C563" s="287"/>
      <c r="D563" s="291" t="s">
        <v>36</v>
      </c>
      <c r="E563" s="287"/>
      <c r="F563" s="682"/>
      <c r="G563" s="912"/>
      <c r="H563" s="288"/>
      <c r="I563" s="240"/>
      <c r="J563" s="240"/>
      <c r="K563" s="241"/>
      <c r="L563" s="241"/>
    </row>
    <row r="564" spans="1:12">
      <c r="A564" s="292"/>
      <c r="B564" s="280"/>
      <c r="C564" s="281" t="s">
        <v>252</v>
      </c>
      <c r="D564" s="281" t="s">
        <v>74</v>
      </c>
      <c r="E564" s="282"/>
      <c r="F564" s="680"/>
      <c r="G564" s="913"/>
      <c r="H564" s="284"/>
      <c r="I564" s="240"/>
      <c r="J564" s="240"/>
      <c r="K564" s="241"/>
      <c r="L564" s="241"/>
    </row>
    <row r="565" spans="1:12">
      <c r="A565" s="265" t="s">
        <v>1044</v>
      </c>
      <c r="B565" s="266" t="s">
        <v>419</v>
      </c>
      <c r="C565" s="266"/>
      <c r="D565" s="267" t="s">
        <v>10</v>
      </c>
      <c r="E565" s="266">
        <v>1</v>
      </c>
      <c r="F565" s="679"/>
      <c r="G565" s="914"/>
      <c r="H565" s="269">
        <f t="shared" ref="H565:H626" si="5">E565*G565</f>
        <v>0</v>
      </c>
      <c r="I565" s="240"/>
      <c r="J565" s="240"/>
      <c r="K565" s="241"/>
      <c r="L565" s="241"/>
    </row>
    <row r="566" spans="1:12">
      <c r="A566" s="298"/>
      <c r="B566" s="276"/>
      <c r="C566" s="276"/>
      <c r="D566" s="276" t="s">
        <v>14</v>
      </c>
      <c r="E566" s="276"/>
      <c r="F566" s="681"/>
      <c r="G566" s="911"/>
      <c r="H566" s="278"/>
      <c r="I566" s="240"/>
      <c r="J566" s="240"/>
      <c r="K566" s="241"/>
      <c r="L566" s="241"/>
    </row>
    <row r="567" spans="1:12">
      <c r="A567" s="286"/>
      <c r="B567" s="287"/>
      <c r="C567" s="287"/>
      <c r="D567" s="287" t="s">
        <v>1</v>
      </c>
      <c r="E567" s="287"/>
      <c r="F567" s="682"/>
      <c r="G567" s="912"/>
      <c r="H567" s="288"/>
      <c r="I567" s="240"/>
      <c r="J567" s="240"/>
      <c r="K567" s="241"/>
      <c r="L567" s="241"/>
    </row>
    <row r="568" spans="1:12">
      <c r="A568" s="286"/>
      <c r="B568" s="287"/>
      <c r="C568" s="287"/>
      <c r="D568" s="287" t="s">
        <v>2</v>
      </c>
      <c r="E568" s="287"/>
      <c r="F568" s="682"/>
      <c r="G568" s="912"/>
      <c r="H568" s="288"/>
      <c r="I568" s="240"/>
      <c r="J568" s="240"/>
      <c r="K568" s="241"/>
      <c r="L568" s="241"/>
    </row>
    <row r="569" spans="1:12">
      <c r="A569" s="286"/>
      <c r="B569" s="287"/>
      <c r="C569" s="287"/>
      <c r="D569" s="290" t="s">
        <v>75</v>
      </c>
      <c r="E569" s="287"/>
      <c r="F569" s="682"/>
      <c r="G569" s="912"/>
      <c r="H569" s="288"/>
      <c r="I569" s="240"/>
      <c r="J569" s="240"/>
      <c r="K569" s="241"/>
      <c r="L569" s="241"/>
    </row>
    <row r="570" spans="1:12">
      <c r="A570" s="286"/>
      <c r="B570" s="287"/>
      <c r="C570" s="287"/>
      <c r="D570" s="290" t="s">
        <v>6</v>
      </c>
      <c r="E570" s="287"/>
      <c r="F570" s="682"/>
      <c r="G570" s="912"/>
      <c r="H570" s="288"/>
      <c r="I570" s="240"/>
      <c r="J570" s="240"/>
      <c r="K570" s="241"/>
      <c r="L570" s="241"/>
    </row>
    <row r="571" spans="1:12">
      <c r="A571" s="286"/>
      <c r="B571" s="287"/>
      <c r="C571" s="287"/>
      <c r="D571" s="291" t="s">
        <v>38</v>
      </c>
      <c r="E571" s="287"/>
      <c r="F571" s="682"/>
      <c r="G571" s="912"/>
      <c r="H571" s="288"/>
      <c r="I571" s="240"/>
      <c r="J571" s="240"/>
      <c r="K571" s="241"/>
      <c r="L571" s="241"/>
    </row>
    <row r="572" spans="1:12">
      <c r="A572" s="292"/>
      <c r="B572" s="280"/>
      <c r="C572" s="281" t="s">
        <v>251</v>
      </c>
      <c r="D572" s="282" t="s">
        <v>297</v>
      </c>
      <c r="E572" s="282"/>
      <c r="F572" s="680"/>
      <c r="G572" s="913"/>
      <c r="H572" s="284"/>
      <c r="I572" s="240"/>
      <c r="J572" s="240"/>
      <c r="K572" s="241"/>
      <c r="L572" s="241"/>
    </row>
    <row r="573" spans="1:12">
      <c r="A573" s="265" t="s">
        <v>1045</v>
      </c>
      <c r="B573" s="266" t="s">
        <v>420</v>
      </c>
      <c r="C573" s="266"/>
      <c r="D573" s="266" t="s">
        <v>10</v>
      </c>
      <c r="E573" s="266">
        <v>1</v>
      </c>
      <c r="F573" s="679"/>
      <c r="G573" s="914"/>
      <c r="H573" s="269">
        <f t="shared" si="5"/>
        <v>0</v>
      </c>
      <c r="I573" s="240"/>
      <c r="J573" s="240"/>
      <c r="K573" s="241"/>
      <c r="L573" s="241"/>
    </row>
    <row r="574" spans="1:12">
      <c r="A574" s="298"/>
      <c r="B574" s="276"/>
      <c r="C574" s="276"/>
      <c r="D574" s="276" t="s">
        <v>16</v>
      </c>
      <c r="E574" s="276"/>
      <c r="F574" s="681"/>
      <c r="G574" s="911"/>
      <c r="H574" s="278"/>
      <c r="I574" s="240"/>
      <c r="J574" s="240"/>
      <c r="K574" s="241"/>
      <c r="L574" s="241"/>
    </row>
    <row r="575" spans="1:12">
      <c r="A575" s="286"/>
      <c r="B575" s="287"/>
      <c r="C575" s="287"/>
      <c r="D575" s="287" t="s">
        <v>9</v>
      </c>
      <c r="E575" s="287"/>
      <c r="F575" s="682"/>
      <c r="G575" s="912"/>
      <c r="H575" s="288"/>
      <c r="I575" s="240"/>
      <c r="J575" s="240"/>
      <c r="K575" s="241"/>
      <c r="L575" s="241"/>
    </row>
    <row r="576" spans="1:12">
      <c r="A576" s="286"/>
      <c r="B576" s="287"/>
      <c r="C576" s="287"/>
      <c r="D576" s="287" t="s">
        <v>8</v>
      </c>
      <c r="E576" s="287"/>
      <c r="F576" s="682"/>
      <c r="G576" s="912"/>
      <c r="H576" s="288"/>
      <c r="I576" s="240"/>
      <c r="J576" s="240"/>
      <c r="K576" s="241"/>
      <c r="L576" s="241"/>
    </row>
    <row r="577" spans="1:12">
      <c r="A577" s="286"/>
      <c r="B577" s="287"/>
      <c r="C577" s="287"/>
      <c r="D577" s="290" t="s">
        <v>2043</v>
      </c>
      <c r="E577" s="287"/>
      <c r="F577" s="682"/>
      <c r="G577" s="912"/>
      <c r="H577" s="288"/>
      <c r="I577" s="240"/>
      <c r="J577" s="240"/>
      <c r="K577" s="241"/>
      <c r="L577" s="241"/>
    </row>
    <row r="578" spans="1:12">
      <c r="A578" s="286"/>
      <c r="B578" s="287"/>
      <c r="C578" s="287"/>
      <c r="D578" s="290" t="s">
        <v>6</v>
      </c>
      <c r="E578" s="287"/>
      <c r="F578" s="682"/>
      <c r="G578" s="912"/>
      <c r="H578" s="288"/>
      <c r="I578" s="240"/>
      <c r="J578" s="240"/>
      <c r="K578" s="241"/>
      <c r="L578" s="241"/>
    </row>
    <row r="579" spans="1:12">
      <c r="A579" s="286"/>
      <c r="B579" s="287"/>
      <c r="C579" s="287"/>
      <c r="D579" s="291" t="s">
        <v>13</v>
      </c>
      <c r="E579" s="287"/>
      <c r="F579" s="682"/>
      <c r="G579" s="912"/>
      <c r="H579" s="288"/>
      <c r="I579" s="240"/>
      <c r="J579" s="240"/>
      <c r="K579" s="241"/>
      <c r="L579" s="241"/>
    </row>
    <row r="580" spans="1:12">
      <c r="A580" s="292"/>
      <c r="B580" s="280"/>
      <c r="C580" s="281" t="s">
        <v>250</v>
      </c>
      <c r="D580" s="282" t="s">
        <v>296</v>
      </c>
      <c r="E580" s="282"/>
      <c r="F580" s="680"/>
      <c r="G580" s="913"/>
      <c r="H580" s="284"/>
      <c r="I580" s="240"/>
      <c r="J580" s="240"/>
      <c r="K580" s="241"/>
      <c r="L580" s="241"/>
    </row>
    <row r="581" spans="1:12">
      <c r="A581" s="265" t="s">
        <v>1046</v>
      </c>
      <c r="B581" s="266" t="s">
        <v>421</v>
      </c>
      <c r="C581" s="266"/>
      <c r="D581" s="266" t="s">
        <v>71</v>
      </c>
      <c r="E581" s="266">
        <v>2</v>
      </c>
      <c r="F581" s="679"/>
      <c r="G581" s="914"/>
      <c r="H581" s="269">
        <f t="shared" si="5"/>
        <v>0</v>
      </c>
      <c r="I581" s="240"/>
      <c r="J581" s="240"/>
      <c r="K581" s="241"/>
      <c r="L581" s="241"/>
    </row>
    <row r="582" spans="1:12">
      <c r="A582" s="298"/>
      <c r="B582" s="276"/>
      <c r="C582" s="276"/>
      <c r="D582" s="276" t="s">
        <v>19</v>
      </c>
      <c r="E582" s="276"/>
      <c r="F582" s="681"/>
      <c r="G582" s="911"/>
      <c r="H582" s="278"/>
      <c r="I582" s="240"/>
      <c r="J582" s="240"/>
      <c r="K582" s="241"/>
      <c r="L582" s="241"/>
    </row>
    <row r="583" spans="1:12">
      <c r="A583" s="286"/>
      <c r="B583" s="287"/>
      <c r="C583" s="287"/>
      <c r="D583" s="287" t="s">
        <v>1</v>
      </c>
      <c r="E583" s="287"/>
      <c r="F583" s="682"/>
      <c r="G583" s="912"/>
      <c r="H583" s="288"/>
      <c r="I583" s="240"/>
      <c r="J583" s="240"/>
      <c r="K583" s="241"/>
      <c r="L583" s="241"/>
    </row>
    <row r="584" spans="1:12">
      <c r="A584" s="286"/>
      <c r="B584" s="287"/>
      <c r="C584" s="287"/>
      <c r="D584" s="287" t="s">
        <v>8</v>
      </c>
      <c r="E584" s="287"/>
      <c r="F584" s="682"/>
      <c r="G584" s="912"/>
      <c r="H584" s="288"/>
      <c r="I584" s="240"/>
      <c r="J584" s="240"/>
      <c r="K584" s="241"/>
      <c r="L584" s="241"/>
    </row>
    <row r="585" spans="1:12">
      <c r="A585" s="286"/>
      <c r="B585" s="287"/>
      <c r="C585" s="287"/>
      <c r="D585" s="290" t="s">
        <v>2043</v>
      </c>
      <c r="E585" s="287"/>
      <c r="F585" s="682"/>
      <c r="G585" s="912"/>
      <c r="H585" s="288"/>
      <c r="I585" s="240"/>
      <c r="J585" s="240"/>
      <c r="K585" s="241"/>
      <c r="L585" s="241"/>
    </row>
    <row r="586" spans="1:12">
      <c r="A586" s="286"/>
      <c r="B586" s="287"/>
      <c r="C586" s="287"/>
      <c r="D586" s="290" t="s">
        <v>6</v>
      </c>
      <c r="E586" s="287"/>
      <c r="F586" s="682"/>
      <c r="G586" s="912"/>
      <c r="H586" s="288"/>
      <c r="I586" s="240"/>
      <c r="J586" s="240"/>
      <c r="K586" s="241"/>
      <c r="L586" s="241"/>
    </row>
    <row r="587" spans="1:12">
      <c r="A587" s="292"/>
      <c r="B587" s="282"/>
      <c r="C587" s="282"/>
      <c r="D587" s="281" t="s">
        <v>72</v>
      </c>
      <c r="E587" s="282"/>
      <c r="F587" s="680"/>
      <c r="G587" s="913"/>
      <c r="H587" s="284"/>
      <c r="I587" s="240"/>
      <c r="J587" s="240"/>
      <c r="K587" s="241"/>
      <c r="L587" s="241"/>
    </row>
    <row r="588" spans="1:12">
      <c r="A588" s="265" t="s">
        <v>1047</v>
      </c>
      <c r="B588" s="266" t="s">
        <v>422</v>
      </c>
      <c r="C588" s="266"/>
      <c r="D588" s="266" t="s">
        <v>73</v>
      </c>
      <c r="E588" s="266">
        <v>1</v>
      </c>
      <c r="F588" s="679"/>
      <c r="G588" s="914"/>
      <c r="H588" s="269">
        <f t="shared" si="5"/>
        <v>0</v>
      </c>
      <c r="I588" s="240"/>
      <c r="J588" s="240"/>
      <c r="K588" s="241"/>
      <c r="L588" s="241"/>
    </row>
    <row r="589" spans="1:12">
      <c r="A589" s="286"/>
      <c r="B589" s="287"/>
      <c r="C589" s="287"/>
      <c r="D589" s="291" t="s">
        <v>33</v>
      </c>
      <c r="E589" s="287"/>
      <c r="F589" s="682"/>
      <c r="G589" s="912"/>
      <c r="H589" s="288"/>
      <c r="I589" s="240"/>
      <c r="J589" s="240"/>
      <c r="K589" s="241"/>
      <c r="L589" s="241"/>
    </row>
    <row r="590" spans="1:12">
      <c r="A590" s="286"/>
      <c r="B590" s="287"/>
      <c r="C590" s="287"/>
      <c r="D590" s="287" t="s">
        <v>27</v>
      </c>
      <c r="E590" s="287"/>
      <c r="F590" s="682"/>
      <c r="G590" s="912"/>
      <c r="H590" s="288"/>
      <c r="I590" s="240"/>
      <c r="J590" s="240"/>
      <c r="K590" s="241"/>
      <c r="L590" s="241"/>
    </row>
    <row r="591" spans="1:12">
      <c r="A591" s="286"/>
      <c r="B591" s="287"/>
      <c r="C591" s="287"/>
      <c r="D591" s="291" t="s">
        <v>40</v>
      </c>
      <c r="E591" s="287"/>
      <c r="F591" s="682"/>
      <c r="G591" s="912"/>
      <c r="H591" s="288"/>
      <c r="I591" s="240"/>
      <c r="J591" s="240"/>
      <c r="K591" s="241"/>
      <c r="L591" s="241"/>
    </row>
    <row r="592" spans="1:12">
      <c r="A592" s="286"/>
      <c r="B592" s="287"/>
      <c r="C592" s="287"/>
      <c r="D592" s="287" t="s">
        <v>27</v>
      </c>
      <c r="E592" s="287"/>
      <c r="F592" s="682"/>
      <c r="G592" s="912"/>
      <c r="H592" s="288"/>
      <c r="I592" s="240"/>
      <c r="J592" s="240"/>
      <c r="K592" s="241"/>
      <c r="L592" s="241"/>
    </row>
    <row r="593" spans="1:12">
      <c r="A593" s="292"/>
      <c r="B593" s="280"/>
      <c r="C593" s="281" t="s">
        <v>246</v>
      </c>
      <c r="D593" s="282" t="s">
        <v>292</v>
      </c>
      <c r="E593" s="282"/>
      <c r="F593" s="680"/>
      <c r="G593" s="913"/>
      <c r="H593" s="284"/>
      <c r="I593" s="240"/>
      <c r="J593" s="240"/>
      <c r="K593" s="241"/>
      <c r="L593" s="241"/>
    </row>
    <row r="594" spans="1:12">
      <c r="A594" s="265" t="s">
        <v>1048</v>
      </c>
      <c r="B594" s="266" t="s">
        <v>421</v>
      </c>
      <c r="C594" s="266"/>
      <c r="D594" s="266" t="s">
        <v>10</v>
      </c>
      <c r="E594" s="266">
        <v>1</v>
      </c>
      <c r="F594" s="672"/>
      <c r="G594" s="906"/>
      <c r="H594" s="269">
        <f t="shared" si="5"/>
        <v>0</v>
      </c>
      <c r="I594" s="240"/>
      <c r="J594" s="240"/>
      <c r="K594" s="241"/>
      <c r="L594" s="241"/>
    </row>
    <row r="595" spans="1:12">
      <c r="A595" s="298"/>
      <c r="B595" s="307"/>
      <c r="C595" s="276"/>
      <c r="D595" s="276" t="s">
        <v>340</v>
      </c>
      <c r="E595" s="276"/>
      <c r="F595" s="674"/>
      <c r="G595" s="908"/>
      <c r="H595" s="278"/>
      <c r="I595" s="240"/>
      <c r="J595" s="240"/>
      <c r="K595" s="241"/>
      <c r="L595" s="241"/>
    </row>
    <row r="596" spans="1:12">
      <c r="A596" s="286"/>
      <c r="B596" s="308"/>
      <c r="C596" s="287"/>
      <c r="D596" s="287" t="s">
        <v>1</v>
      </c>
      <c r="E596" s="287"/>
      <c r="F596" s="683"/>
      <c r="G596" s="910"/>
      <c r="H596" s="288"/>
      <c r="I596" s="240"/>
      <c r="J596" s="240"/>
      <c r="K596" s="241"/>
      <c r="L596" s="241"/>
    </row>
    <row r="597" spans="1:12">
      <c r="A597" s="286"/>
      <c r="B597" s="308"/>
      <c r="C597" s="287"/>
      <c r="D597" s="287" t="s">
        <v>2</v>
      </c>
      <c r="E597" s="287"/>
      <c r="F597" s="683"/>
      <c r="G597" s="910"/>
      <c r="H597" s="288"/>
      <c r="I597" s="240"/>
      <c r="J597" s="240"/>
      <c r="K597" s="241"/>
      <c r="L597" s="241"/>
    </row>
    <row r="598" spans="1:12">
      <c r="A598" s="286"/>
      <c r="B598" s="308"/>
      <c r="C598" s="287"/>
      <c r="D598" s="290" t="s">
        <v>2043</v>
      </c>
      <c r="E598" s="287"/>
      <c r="F598" s="683"/>
      <c r="G598" s="910"/>
      <c r="H598" s="288"/>
      <c r="I598" s="240"/>
      <c r="J598" s="240"/>
      <c r="K598" s="241"/>
      <c r="L598" s="241"/>
    </row>
    <row r="599" spans="1:12">
      <c r="A599" s="286"/>
      <c r="B599" s="308"/>
      <c r="C599" s="287"/>
      <c r="D599" s="290" t="s">
        <v>6</v>
      </c>
      <c r="E599" s="287"/>
      <c r="F599" s="683"/>
      <c r="G599" s="910"/>
      <c r="H599" s="288"/>
      <c r="I599" s="240"/>
      <c r="J599" s="240"/>
      <c r="K599" s="241"/>
      <c r="L599" s="241"/>
    </row>
    <row r="600" spans="1:12">
      <c r="A600" s="286"/>
      <c r="B600" s="308"/>
      <c r="C600" s="287"/>
      <c r="D600" s="291" t="s">
        <v>341</v>
      </c>
      <c r="E600" s="287"/>
      <c r="F600" s="683"/>
      <c r="G600" s="910"/>
      <c r="H600" s="288"/>
      <c r="I600" s="240"/>
      <c r="J600" s="240"/>
      <c r="K600" s="241"/>
      <c r="L600" s="241"/>
    </row>
    <row r="601" spans="1:12">
      <c r="A601" s="286"/>
      <c r="B601" s="308"/>
      <c r="C601" s="309"/>
      <c r="D601" s="287" t="s">
        <v>24</v>
      </c>
      <c r="E601" s="287"/>
      <c r="F601" s="683"/>
      <c r="G601" s="910"/>
      <c r="H601" s="288"/>
      <c r="I601" s="240"/>
      <c r="J601" s="240"/>
      <c r="K601" s="241"/>
      <c r="L601" s="241"/>
    </row>
    <row r="602" spans="1:12">
      <c r="A602" s="286"/>
      <c r="B602" s="287"/>
      <c r="C602" s="287"/>
      <c r="D602" s="291" t="s">
        <v>50</v>
      </c>
      <c r="E602" s="287"/>
      <c r="F602" s="683"/>
      <c r="G602" s="910"/>
      <c r="H602" s="288"/>
      <c r="I602" s="240"/>
      <c r="J602" s="240"/>
      <c r="K602" s="241"/>
      <c r="L602" s="241"/>
    </row>
    <row r="603" spans="1:12">
      <c r="A603" s="286"/>
      <c r="B603" s="287"/>
      <c r="C603" s="287"/>
      <c r="D603" s="291" t="s">
        <v>51</v>
      </c>
      <c r="E603" s="287"/>
      <c r="F603" s="683"/>
      <c r="G603" s="910"/>
      <c r="H603" s="288"/>
      <c r="I603" s="240"/>
      <c r="J603" s="240"/>
      <c r="K603" s="241"/>
      <c r="L603" s="241"/>
    </row>
    <row r="604" spans="1:12">
      <c r="A604" s="286"/>
      <c r="B604" s="287"/>
      <c r="C604" s="287"/>
      <c r="D604" s="287" t="s">
        <v>25</v>
      </c>
      <c r="E604" s="287"/>
      <c r="F604" s="683"/>
      <c r="G604" s="910"/>
      <c r="H604" s="288"/>
      <c r="I604" s="240"/>
      <c r="J604" s="240"/>
      <c r="K604" s="241"/>
      <c r="L604" s="241"/>
    </row>
    <row r="605" spans="1:12">
      <c r="A605" s="286"/>
      <c r="B605" s="287"/>
      <c r="C605" s="287"/>
      <c r="D605" s="291" t="s">
        <v>28</v>
      </c>
      <c r="E605" s="287"/>
      <c r="F605" s="683"/>
      <c r="G605" s="910"/>
      <c r="H605" s="288"/>
      <c r="I605" s="240"/>
      <c r="J605" s="240"/>
      <c r="K605" s="241"/>
      <c r="L605" s="241"/>
    </row>
    <row r="606" spans="1:12">
      <c r="A606" s="286"/>
      <c r="B606" s="287"/>
      <c r="C606" s="287"/>
      <c r="D606" s="287" t="s">
        <v>27</v>
      </c>
      <c r="E606" s="287"/>
      <c r="F606" s="683"/>
      <c r="G606" s="910"/>
      <c r="H606" s="288"/>
      <c r="I606" s="240"/>
      <c r="J606" s="240"/>
      <c r="K606" s="241"/>
      <c r="L606" s="241"/>
    </row>
    <row r="607" spans="1:12">
      <c r="A607" s="286"/>
      <c r="B607" s="287"/>
      <c r="C607" s="287"/>
      <c r="D607" s="291" t="s">
        <v>40</v>
      </c>
      <c r="E607" s="287"/>
      <c r="F607" s="683"/>
      <c r="G607" s="910"/>
      <c r="H607" s="288"/>
      <c r="I607" s="240"/>
      <c r="J607" s="240"/>
      <c r="K607" s="241"/>
      <c r="L607" s="241"/>
    </row>
    <row r="608" spans="1:12">
      <c r="A608" s="286"/>
      <c r="B608" s="287"/>
      <c r="C608" s="287"/>
      <c r="D608" s="287" t="s">
        <v>27</v>
      </c>
      <c r="E608" s="287"/>
      <c r="F608" s="683"/>
      <c r="G608" s="910"/>
      <c r="H608" s="288"/>
      <c r="I608" s="240"/>
      <c r="J608" s="240"/>
      <c r="K608" s="241"/>
      <c r="L608" s="241"/>
    </row>
    <row r="609" spans="1:12">
      <c r="A609" s="292"/>
      <c r="B609" s="280"/>
      <c r="C609" s="281" t="s">
        <v>245</v>
      </c>
      <c r="D609" s="282" t="s">
        <v>48</v>
      </c>
      <c r="E609" s="282"/>
      <c r="F609" s="680"/>
      <c r="G609" s="913"/>
      <c r="H609" s="284"/>
      <c r="I609" s="240"/>
      <c r="J609" s="240"/>
      <c r="K609" s="241"/>
      <c r="L609" s="241"/>
    </row>
    <row r="610" spans="1:12">
      <c r="A610" s="265" t="s">
        <v>1049</v>
      </c>
      <c r="B610" s="266" t="s">
        <v>425</v>
      </c>
      <c r="C610" s="266"/>
      <c r="D610" s="266" t="s">
        <v>35</v>
      </c>
      <c r="E610" s="266">
        <v>1</v>
      </c>
      <c r="F610" s="679"/>
      <c r="G610" s="914"/>
      <c r="H610" s="269">
        <f t="shared" si="5"/>
        <v>0</v>
      </c>
      <c r="I610" s="240"/>
      <c r="J610" s="240"/>
      <c r="K610" s="241"/>
      <c r="L610" s="241"/>
    </row>
    <row r="611" spans="1:12">
      <c r="A611" s="298"/>
      <c r="B611" s="310"/>
      <c r="C611" s="310"/>
      <c r="D611" s="276" t="s">
        <v>49</v>
      </c>
      <c r="E611" s="276"/>
      <c r="F611" s="681"/>
      <c r="G611" s="911"/>
      <c r="H611" s="278"/>
      <c r="I611" s="240"/>
      <c r="J611" s="240"/>
      <c r="K611" s="241"/>
      <c r="L611" s="241"/>
    </row>
    <row r="612" spans="1:12">
      <c r="A612" s="292"/>
      <c r="B612" s="282"/>
      <c r="C612" s="282"/>
      <c r="D612" s="290" t="s">
        <v>2043</v>
      </c>
      <c r="E612" s="282"/>
      <c r="F612" s="680"/>
      <c r="G612" s="913"/>
      <c r="H612" s="284"/>
      <c r="I612" s="240"/>
      <c r="J612" s="240"/>
      <c r="K612" s="241"/>
      <c r="L612" s="241"/>
    </row>
    <row r="613" spans="1:12">
      <c r="A613" s="265" t="s">
        <v>1050</v>
      </c>
      <c r="B613" s="266" t="s">
        <v>426</v>
      </c>
      <c r="C613" s="266"/>
      <c r="D613" s="266" t="s">
        <v>15</v>
      </c>
      <c r="E613" s="266">
        <v>3</v>
      </c>
      <c r="F613" s="679"/>
      <c r="G613" s="914"/>
      <c r="H613" s="269">
        <f t="shared" si="5"/>
        <v>0</v>
      </c>
      <c r="I613" s="240"/>
      <c r="J613" s="240"/>
      <c r="K613" s="241"/>
      <c r="L613" s="241"/>
    </row>
    <row r="614" spans="1:12">
      <c r="A614" s="311"/>
      <c r="B614" s="312"/>
      <c r="C614" s="312"/>
      <c r="D614" s="312" t="s">
        <v>138</v>
      </c>
      <c r="E614" s="312"/>
      <c r="F614" s="688"/>
      <c r="G614" s="916"/>
      <c r="H614" s="313"/>
      <c r="I614" s="240"/>
      <c r="J614" s="240"/>
      <c r="K614" s="241"/>
      <c r="L614" s="241"/>
    </row>
    <row r="615" spans="1:12">
      <c r="A615" s="286"/>
      <c r="B615" s="287"/>
      <c r="C615" s="287"/>
      <c r="D615" s="290" t="s">
        <v>1245</v>
      </c>
      <c r="E615" s="287"/>
      <c r="F615" s="689"/>
      <c r="G615" s="912"/>
      <c r="H615" s="288"/>
      <c r="I615" s="240"/>
      <c r="J615" s="240"/>
      <c r="K615" s="241"/>
      <c r="L615" s="241"/>
    </row>
    <row r="616" spans="1:12">
      <c r="A616" s="286"/>
      <c r="B616" s="287"/>
      <c r="C616" s="287"/>
      <c r="D616" s="299" t="s">
        <v>1246</v>
      </c>
      <c r="E616" s="287"/>
      <c r="F616" s="689"/>
      <c r="G616" s="912"/>
      <c r="H616" s="288"/>
      <c r="I616" s="240"/>
      <c r="J616" s="240"/>
      <c r="K616" s="241"/>
      <c r="L616" s="241"/>
    </row>
    <row r="617" spans="1:12">
      <c r="A617" s="286"/>
      <c r="B617" s="287"/>
      <c r="C617" s="287"/>
      <c r="D617" s="299" t="s">
        <v>1247</v>
      </c>
      <c r="E617" s="287"/>
      <c r="F617" s="689"/>
      <c r="G617" s="912"/>
      <c r="H617" s="288"/>
      <c r="I617" s="240"/>
      <c r="J617" s="240"/>
      <c r="K617" s="241"/>
      <c r="L617" s="241"/>
    </row>
    <row r="618" spans="1:12">
      <c r="A618" s="286"/>
      <c r="B618" s="287"/>
      <c r="C618" s="287"/>
      <c r="D618" s="299" t="s">
        <v>1248</v>
      </c>
      <c r="E618" s="287"/>
      <c r="F618" s="689"/>
      <c r="G618" s="912"/>
      <c r="H618" s="288"/>
      <c r="I618" s="240"/>
      <c r="J618" s="240"/>
      <c r="K618" s="241"/>
      <c r="L618" s="241"/>
    </row>
    <row r="619" spans="1:12">
      <c r="A619" s="300"/>
      <c r="B619" s="301"/>
      <c r="C619" s="301"/>
      <c r="D619" s="302" t="s">
        <v>1276</v>
      </c>
      <c r="E619" s="301"/>
      <c r="F619" s="690"/>
      <c r="G619" s="915"/>
      <c r="H619" s="303"/>
      <c r="I619" s="240"/>
      <c r="J619" s="240"/>
      <c r="K619" s="241"/>
      <c r="L619" s="241"/>
    </row>
    <row r="620" spans="1:12">
      <c r="A620" s="265" t="s">
        <v>1051</v>
      </c>
      <c r="B620" s="266" t="s">
        <v>427</v>
      </c>
      <c r="C620" s="266"/>
      <c r="D620" s="266" t="s">
        <v>15</v>
      </c>
      <c r="E620" s="266">
        <v>1</v>
      </c>
      <c r="F620" s="679"/>
      <c r="G620" s="914"/>
      <c r="H620" s="269">
        <f t="shared" si="5"/>
        <v>0</v>
      </c>
      <c r="I620" s="240"/>
      <c r="J620" s="240"/>
      <c r="K620" s="241"/>
      <c r="L620" s="241"/>
    </row>
    <row r="621" spans="1:12">
      <c r="A621" s="311"/>
      <c r="B621" s="312"/>
      <c r="C621" s="312"/>
      <c r="D621" s="312" t="s">
        <v>240</v>
      </c>
      <c r="E621" s="312"/>
      <c r="F621" s="688"/>
      <c r="G621" s="916"/>
      <c r="H621" s="313"/>
    </row>
    <row r="622" spans="1:12">
      <c r="A622" s="286"/>
      <c r="B622" s="287"/>
      <c r="C622" s="287"/>
      <c r="D622" s="290" t="s">
        <v>1249</v>
      </c>
      <c r="E622" s="287"/>
      <c r="F622" s="689"/>
      <c r="G622" s="912"/>
      <c r="H622" s="288"/>
    </row>
    <row r="623" spans="1:12">
      <c r="A623" s="286"/>
      <c r="B623" s="287"/>
      <c r="C623" s="287"/>
      <c r="D623" s="299" t="s">
        <v>1246</v>
      </c>
      <c r="E623" s="287"/>
      <c r="F623" s="689"/>
      <c r="G623" s="912"/>
      <c r="H623" s="288"/>
    </row>
    <row r="624" spans="1:12">
      <c r="A624" s="286"/>
      <c r="B624" s="287"/>
      <c r="C624" s="287"/>
      <c r="D624" s="299" t="s">
        <v>1247</v>
      </c>
      <c r="E624" s="287"/>
      <c r="F624" s="689"/>
      <c r="G624" s="912"/>
      <c r="H624" s="288"/>
    </row>
    <row r="625" spans="1:35">
      <c r="A625" s="300"/>
      <c r="B625" s="301"/>
      <c r="C625" s="301"/>
      <c r="D625" s="314" t="s">
        <v>1248</v>
      </c>
      <c r="E625" s="301"/>
      <c r="F625" s="690"/>
      <c r="G625" s="915"/>
      <c r="H625" s="303"/>
    </row>
    <row r="626" spans="1:35">
      <c r="A626" s="265" t="s">
        <v>1052</v>
      </c>
      <c r="B626" s="266" t="s">
        <v>428</v>
      </c>
      <c r="C626" s="266"/>
      <c r="D626" s="266" t="s">
        <v>373</v>
      </c>
      <c r="E626" s="266">
        <v>1</v>
      </c>
      <c r="F626" s="679"/>
      <c r="G626" s="914"/>
      <c r="H626" s="269">
        <f t="shared" si="5"/>
        <v>0</v>
      </c>
    </row>
    <row r="627" spans="1:35">
      <c r="A627" s="298"/>
      <c r="B627" s="307"/>
      <c r="C627" s="276"/>
      <c r="D627" s="276" t="s">
        <v>592</v>
      </c>
      <c r="E627" s="276"/>
      <c r="F627" s="681"/>
      <c r="G627" s="911"/>
      <c r="H627" s="278"/>
    </row>
    <row r="628" spans="1:35">
      <c r="A628" s="292"/>
      <c r="B628" s="280"/>
      <c r="C628" s="281" t="s">
        <v>262</v>
      </c>
      <c r="D628" s="281" t="s">
        <v>307</v>
      </c>
      <c r="E628" s="315"/>
      <c r="F628" s="680"/>
      <c r="G628" s="913"/>
      <c r="H628" s="284"/>
    </row>
    <row r="629" spans="1:35" s="242" customFormat="1">
      <c r="A629" s="265" t="s">
        <v>1053</v>
      </c>
      <c r="B629" s="266" t="s">
        <v>429</v>
      </c>
      <c r="C629" s="266"/>
      <c r="D629" s="266" t="s">
        <v>67</v>
      </c>
      <c r="E629" s="266">
        <v>1</v>
      </c>
      <c r="F629" s="679"/>
      <c r="G629" s="914"/>
      <c r="H629" s="269">
        <f t="shared" ref="H629:H692" si="6">E629*G629</f>
        <v>0</v>
      </c>
      <c r="K629" s="218"/>
      <c r="L629" s="218"/>
      <c r="M629" s="218"/>
      <c r="N629" s="218"/>
      <c r="AH629" s="218"/>
      <c r="AI629" s="243"/>
    </row>
    <row r="630" spans="1:35">
      <c r="A630" s="298"/>
      <c r="B630" s="276"/>
      <c r="C630" s="276"/>
      <c r="D630" s="276" t="s">
        <v>16</v>
      </c>
      <c r="E630" s="276"/>
      <c r="F630" s="681"/>
      <c r="G630" s="911"/>
      <c r="H630" s="278"/>
    </row>
    <row r="631" spans="1:35">
      <c r="A631" s="286"/>
      <c r="B631" s="287"/>
      <c r="C631" s="287"/>
      <c r="D631" s="287" t="s">
        <v>1</v>
      </c>
      <c r="E631" s="287"/>
      <c r="F631" s="682"/>
      <c r="G631" s="912"/>
      <c r="H631" s="288"/>
    </row>
    <row r="632" spans="1:35">
      <c r="A632" s="286"/>
      <c r="B632" s="287"/>
      <c r="C632" s="287"/>
      <c r="D632" s="287" t="s">
        <v>2</v>
      </c>
      <c r="E632" s="287"/>
      <c r="F632" s="682"/>
      <c r="G632" s="912"/>
      <c r="H632" s="288"/>
    </row>
    <row r="633" spans="1:35">
      <c r="A633" s="286"/>
      <c r="B633" s="287"/>
      <c r="C633" s="287"/>
      <c r="D633" s="287" t="s">
        <v>60</v>
      </c>
      <c r="E633" s="287"/>
      <c r="F633" s="682"/>
      <c r="G633" s="912"/>
      <c r="H633" s="288"/>
    </row>
    <row r="634" spans="1:35">
      <c r="A634" s="286"/>
      <c r="B634" s="287"/>
      <c r="C634" s="287"/>
      <c r="D634" s="287" t="s">
        <v>61</v>
      </c>
      <c r="E634" s="287"/>
      <c r="F634" s="682"/>
      <c r="G634" s="912"/>
      <c r="H634" s="288"/>
    </row>
    <row r="635" spans="1:35">
      <c r="A635" s="286"/>
      <c r="B635" s="287"/>
      <c r="C635" s="287"/>
      <c r="D635" s="287" t="s">
        <v>3</v>
      </c>
      <c r="E635" s="287"/>
      <c r="F635" s="682"/>
      <c r="G635" s="912"/>
      <c r="H635" s="288"/>
    </row>
    <row r="636" spans="1:35">
      <c r="A636" s="286"/>
      <c r="B636" s="287"/>
      <c r="C636" s="287"/>
      <c r="D636" s="291" t="s">
        <v>1277</v>
      </c>
      <c r="E636" s="287"/>
      <c r="F636" s="682"/>
      <c r="G636" s="912"/>
      <c r="H636" s="288"/>
    </row>
    <row r="637" spans="1:35">
      <c r="A637" s="286"/>
      <c r="B637" s="287"/>
      <c r="C637" s="287"/>
      <c r="D637" s="291" t="s">
        <v>2864</v>
      </c>
      <c r="E637" s="287"/>
      <c r="F637" s="682"/>
      <c r="G637" s="912"/>
      <c r="H637" s="288"/>
    </row>
    <row r="638" spans="1:35">
      <c r="A638" s="286"/>
      <c r="B638" s="287"/>
      <c r="C638" s="287"/>
      <c r="D638" s="291" t="s">
        <v>4</v>
      </c>
      <c r="E638" s="287"/>
      <c r="F638" s="682"/>
      <c r="G638" s="912"/>
      <c r="H638" s="288"/>
    </row>
    <row r="639" spans="1:35">
      <c r="A639" s="286"/>
      <c r="B639" s="287"/>
      <c r="C639" s="287"/>
      <c r="D639" s="291" t="s">
        <v>5</v>
      </c>
      <c r="E639" s="287"/>
      <c r="F639" s="682"/>
      <c r="G639" s="912"/>
      <c r="H639" s="288"/>
    </row>
    <row r="640" spans="1:35">
      <c r="A640" s="286"/>
      <c r="B640" s="287"/>
      <c r="C640" s="287"/>
      <c r="D640" s="291" t="s">
        <v>366</v>
      </c>
      <c r="E640" s="287"/>
      <c r="F640" s="682"/>
      <c r="G640" s="912"/>
      <c r="H640" s="288"/>
    </row>
    <row r="641" spans="1:8">
      <c r="A641" s="286"/>
      <c r="B641" s="287"/>
      <c r="C641" s="287"/>
      <c r="D641" s="291" t="s">
        <v>47</v>
      </c>
      <c r="E641" s="287"/>
      <c r="F641" s="682"/>
      <c r="G641" s="912"/>
      <c r="H641" s="288"/>
    </row>
    <row r="642" spans="1:8">
      <c r="A642" s="286"/>
      <c r="B642" s="287"/>
      <c r="C642" s="287"/>
      <c r="D642" s="291" t="s">
        <v>111</v>
      </c>
      <c r="E642" s="287"/>
      <c r="F642" s="682"/>
      <c r="G642" s="912"/>
      <c r="H642" s="288"/>
    </row>
    <row r="643" spans="1:8">
      <c r="A643" s="286"/>
      <c r="B643" s="287"/>
      <c r="C643" s="287"/>
      <c r="D643" s="291" t="s">
        <v>242</v>
      </c>
      <c r="E643" s="287"/>
      <c r="F643" s="682"/>
      <c r="G643" s="912"/>
      <c r="H643" s="288"/>
    </row>
    <row r="644" spans="1:8">
      <c r="A644" s="286"/>
      <c r="B644" s="287"/>
      <c r="C644" s="287"/>
      <c r="D644" s="287" t="s">
        <v>24</v>
      </c>
      <c r="E644" s="287"/>
      <c r="F644" s="682"/>
      <c r="G644" s="912"/>
      <c r="H644" s="288"/>
    </row>
    <row r="645" spans="1:8">
      <c r="A645" s="286"/>
      <c r="B645" s="287"/>
      <c r="C645" s="287"/>
      <c r="D645" s="291" t="s">
        <v>18</v>
      </c>
      <c r="E645" s="287"/>
      <c r="F645" s="682"/>
      <c r="G645" s="912"/>
      <c r="H645" s="288"/>
    </row>
    <row r="646" spans="1:8">
      <c r="A646" s="286"/>
      <c r="B646" s="287"/>
      <c r="C646" s="287"/>
      <c r="D646" s="291" t="s">
        <v>25</v>
      </c>
      <c r="E646" s="287"/>
      <c r="F646" s="682"/>
      <c r="G646" s="912"/>
      <c r="H646" s="288"/>
    </row>
    <row r="647" spans="1:8">
      <c r="A647" s="286"/>
      <c r="B647" s="287"/>
      <c r="C647" s="287"/>
      <c r="D647" s="291" t="s">
        <v>28</v>
      </c>
      <c r="E647" s="287"/>
      <c r="F647" s="682"/>
      <c r="G647" s="912"/>
      <c r="H647" s="288"/>
    </row>
    <row r="648" spans="1:8">
      <c r="A648" s="292"/>
      <c r="B648" s="282"/>
      <c r="C648" s="282"/>
      <c r="D648" s="282" t="s">
        <v>27</v>
      </c>
      <c r="E648" s="282"/>
      <c r="F648" s="680"/>
      <c r="G648" s="913"/>
      <c r="H648" s="284"/>
    </row>
    <row r="649" spans="1:8">
      <c r="A649" s="265" t="s">
        <v>1054</v>
      </c>
      <c r="B649" s="266" t="s">
        <v>430</v>
      </c>
      <c r="C649" s="266"/>
      <c r="D649" s="266" t="s">
        <v>10</v>
      </c>
      <c r="E649" s="266">
        <v>1</v>
      </c>
      <c r="F649" s="679"/>
      <c r="G649" s="914"/>
      <c r="H649" s="269">
        <f t="shared" si="6"/>
        <v>0</v>
      </c>
    </row>
    <row r="650" spans="1:8">
      <c r="A650" s="298"/>
      <c r="B650" s="276"/>
      <c r="C650" s="276"/>
      <c r="D650" s="276" t="s">
        <v>2865</v>
      </c>
      <c r="E650" s="276"/>
      <c r="F650" s="681"/>
      <c r="G650" s="911"/>
      <c r="H650" s="278"/>
    </row>
    <row r="651" spans="1:8">
      <c r="A651" s="286"/>
      <c r="B651" s="287"/>
      <c r="C651" s="287"/>
      <c r="D651" s="287" t="s">
        <v>7</v>
      </c>
      <c r="E651" s="287"/>
      <c r="F651" s="682"/>
      <c r="G651" s="912"/>
      <c r="H651" s="288"/>
    </row>
    <row r="652" spans="1:8">
      <c r="A652" s="286"/>
      <c r="B652" s="287"/>
      <c r="C652" s="287"/>
      <c r="D652" s="287" t="s">
        <v>1</v>
      </c>
      <c r="E652" s="287"/>
      <c r="F652" s="682"/>
      <c r="G652" s="912"/>
      <c r="H652" s="288"/>
    </row>
    <row r="653" spans="1:8">
      <c r="A653" s="286"/>
      <c r="B653" s="287"/>
      <c r="C653" s="287"/>
      <c r="D653" s="287" t="s">
        <v>8</v>
      </c>
      <c r="E653" s="287"/>
      <c r="F653" s="682"/>
      <c r="G653" s="912"/>
      <c r="H653" s="288"/>
    </row>
    <row r="654" spans="1:8">
      <c r="A654" s="286"/>
      <c r="B654" s="287"/>
      <c r="C654" s="287"/>
      <c r="D654" s="290" t="s">
        <v>2043</v>
      </c>
      <c r="E654" s="287"/>
      <c r="F654" s="682"/>
      <c r="G654" s="912"/>
      <c r="H654" s="288"/>
    </row>
    <row r="655" spans="1:8">
      <c r="A655" s="286"/>
      <c r="B655" s="287"/>
      <c r="C655" s="287"/>
      <c r="D655" s="290" t="s">
        <v>6</v>
      </c>
      <c r="E655" s="287"/>
      <c r="F655" s="682"/>
      <c r="G655" s="912"/>
      <c r="H655" s="288"/>
    </row>
    <row r="656" spans="1:8">
      <c r="A656" s="286"/>
      <c r="B656" s="287"/>
      <c r="C656" s="287"/>
      <c r="D656" s="291" t="s">
        <v>88</v>
      </c>
      <c r="E656" s="287"/>
      <c r="F656" s="682"/>
      <c r="G656" s="912"/>
      <c r="H656" s="288"/>
    </row>
    <row r="657" spans="1:8">
      <c r="A657" s="286"/>
      <c r="B657" s="287"/>
      <c r="C657" s="287"/>
      <c r="D657" s="291" t="s">
        <v>25</v>
      </c>
      <c r="E657" s="287"/>
      <c r="F657" s="682"/>
      <c r="G657" s="912"/>
      <c r="H657" s="288"/>
    </row>
    <row r="658" spans="1:8">
      <c r="A658" s="286"/>
      <c r="B658" s="287"/>
      <c r="C658" s="287"/>
      <c r="D658" s="291" t="s">
        <v>40</v>
      </c>
      <c r="E658" s="287"/>
      <c r="F658" s="682"/>
      <c r="G658" s="912"/>
      <c r="H658" s="288"/>
    </row>
    <row r="659" spans="1:8">
      <c r="A659" s="292"/>
      <c r="B659" s="282"/>
      <c r="C659" s="282"/>
      <c r="D659" s="282" t="s">
        <v>27</v>
      </c>
      <c r="E659" s="282"/>
      <c r="F659" s="680"/>
      <c r="G659" s="913"/>
      <c r="H659" s="284"/>
    </row>
    <row r="660" spans="1:8">
      <c r="A660" s="265" t="s">
        <v>1055</v>
      </c>
      <c r="B660" s="266" t="s">
        <v>431</v>
      </c>
      <c r="C660" s="266"/>
      <c r="D660" s="267" t="s">
        <v>193</v>
      </c>
      <c r="E660" s="266">
        <v>8</v>
      </c>
      <c r="F660" s="679"/>
      <c r="G660" s="914"/>
      <c r="H660" s="269">
        <f t="shared" si="6"/>
        <v>0</v>
      </c>
    </row>
    <row r="661" spans="1:8">
      <c r="A661" s="298"/>
      <c r="B661" s="276"/>
      <c r="C661" s="276"/>
      <c r="D661" s="290" t="s">
        <v>2043</v>
      </c>
      <c r="E661" s="276"/>
      <c r="F661" s="681"/>
      <c r="G661" s="911"/>
      <c r="H661" s="278"/>
    </row>
    <row r="662" spans="1:8">
      <c r="A662" s="292"/>
      <c r="B662" s="282"/>
      <c r="C662" s="282"/>
      <c r="D662" s="281" t="s">
        <v>109</v>
      </c>
      <c r="E662" s="282"/>
      <c r="F662" s="680"/>
      <c r="G662" s="913"/>
      <c r="H662" s="284"/>
    </row>
    <row r="663" spans="1:8">
      <c r="A663" s="265" t="s">
        <v>1056</v>
      </c>
      <c r="B663" s="266" t="s">
        <v>432</v>
      </c>
      <c r="C663" s="266"/>
      <c r="D663" s="267" t="s">
        <v>110</v>
      </c>
      <c r="E663" s="266">
        <v>1</v>
      </c>
      <c r="F663" s="679"/>
      <c r="G663" s="914"/>
      <c r="H663" s="269">
        <f t="shared" si="6"/>
        <v>0</v>
      </c>
    </row>
    <row r="664" spans="1:8">
      <c r="A664" s="286"/>
      <c r="B664" s="287"/>
      <c r="C664" s="287"/>
      <c r="D664" s="291" t="s">
        <v>33</v>
      </c>
      <c r="E664" s="287"/>
      <c r="F664" s="682"/>
      <c r="G664" s="912"/>
      <c r="H664" s="288"/>
    </row>
    <row r="665" spans="1:8">
      <c r="A665" s="292"/>
      <c r="B665" s="282"/>
      <c r="C665" s="282"/>
      <c r="D665" s="282" t="s">
        <v>27</v>
      </c>
      <c r="E665" s="282"/>
      <c r="F665" s="680"/>
      <c r="G665" s="913"/>
      <c r="H665" s="284"/>
    </row>
    <row r="666" spans="1:8">
      <c r="A666" s="265" t="s">
        <v>1057</v>
      </c>
      <c r="B666" s="266" t="s">
        <v>433</v>
      </c>
      <c r="C666" s="266"/>
      <c r="D666" s="267" t="s">
        <v>195</v>
      </c>
      <c r="E666" s="266">
        <v>2</v>
      </c>
      <c r="F666" s="679"/>
      <c r="G666" s="914"/>
      <c r="H666" s="269">
        <f t="shared" si="6"/>
        <v>0</v>
      </c>
    </row>
    <row r="667" spans="1:8">
      <c r="A667" s="286"/>
      <c r="B667" s="287"/>
      <c r="C667" s="287"/>
      <c r="D667" s="291" t="s">
        <v>139</v>
      </c>
      <c r="E667" s="316"/>
      <c r="F667" s="682"/>
      <c r="G667" s="912"/>
      <c r="H667" s="288"/>
    </row>
    <row r="668" spans="1:8">
      <c r="A668" s="286"/>
      <c r="B668" s="287"/>
      <c r="C668" s="287"/>
      <c r="D668" s="287" t="s">
        <v>27</v>
      </c>
      <c r="E668" s="316"/>
      <c r="F668" s="682"/>
      <c r="G668" s="912"/>
      <c r="H668" s="288"/>
    </row>
    <row r="669" spans="1:8">
      <c r="A669" s="292"/>
      <c r="B669" s="280"/>
      <c r="C669" s="281" t="s">
        <v>265</v>
      </c>
      <c r="D669" s="281" t="s">
        <v>310</v>
      </c>
      <c r="E669" s="282"/>
      <c r="F669" s="675"/>
      <c r="G669" s="909"/>
      <c r="H669" s="284"/>
    </row>
    <row r="670" spans="1:8">
      <c r="A670" s="265" t="s">
        <v>1058</v>
      </c>
      <c r="B670" s="266" t="s">
        <v>434</v>
      </c>
      <c r="C670" s="266"/>
      <c r="D670" s="266" t="s">
        <v>10</v>
      </c>
      <c r="E670" s="266">
        <v>1</v>
      </c>
      <c r="F670" s="672"/>
      <c r="G670" s="906"/>
      <c r="H670" s="269">
        <f t="shared" si="6"/>
        <v>0</v>
      </c>
    </row>
    <row r="671" spans="1:8">
      <c r="A671" s="298"/>
      <c r="B671" s="276"/>
      <c r="C671" s="276"/>
      <c r="D671" s="276" t="s">
        <v>7</v>
      </c>
      <c r="E671" s="276"/>
      <c r="F671" s="674"/>
      <c r="G671" s="908"/>
      <c r="H671" s="278"/>
    </row>
    <row r="672" spans="1:8">
      <c r="A672" s="286"/>
      <c r="B672" s="287"/>
      <c r="C672" s="287"/>
      <c r="D672" s="287" t="s">
        <v>9</v>
      </c>
      <c r="E672" s="287"/>
      <c r="F672" s="683"/>
      <c r="G672" s="910"/>
      <c r="H672" s="288"/>
    </row>
    <row r="673" spans="1:8">
      <c r="A673" s="286"/>
      <c r="B673" s="287"/>
      <c r="C673" s="287"/>
      <c r="D673" s="287" t="s">
        <v>2</v>
      </c>
      <c r="E673" s="287"/>
      <c r="F673" s="683"/>
      <c r="G673" s="910"/>
      <c r="H673" s="288"/>
    </row>
    <row r="674" spans="1:8">
      <c r="A674" s="286"/>
      <c r="B674" s="287"/>
      <c r="C674" s="287"/>
      <c r="D674" s="290" t="s">
        <v>2043</v>
      </c>
      <c r="E674" s="287"/>
      <c r="F674" s="683"/>
      <c r="G674" s="910"/>
      <c r="H674" s="288"/>
    </row>
    <row r="675" spans="1:8">
      <c r="A675" s="286"/>
      <c r="B675" s="317"/>
      <c r="C675" s="317"/>
      <c r="D675" s="290" t="s">
        <v>6</v>
      </c>
      <c r="E675" s="287"/>
      <c r="F675" s="683"/>
      <c r="G675" s="910"/>
      <c r="H675" s="288"/>
    </row>
    <row r="676" spans="1:8">
      <c r="A676" s="286"/>
      <c r="B676" s="317"/>
      <c r="C676" s="317"/>
      <c r="D676" s="291" t="s">
        <v>88</v>
      </c>
      <c r="E676" s="287"/>
      <c r="F676" s="683"/>
      <c r="G676" s="910"/>
      <c r="H676" s="288"/>
    </row>
    <row r="677" spans="1:8">
      <c r="A677" s="286"/>
      <c r="B677" s="317"/>
      <c r="C677" s="317"/>
      <c r="D677" s="291" t="s">
        <v>25</v>
      </c>
      <c r="E677" s="287"/>
      <c r="F677" s="683"/>
      <c r="G677" s="910"/>
      <c r="H677" s="288"/>
    </row>
    <row r="678" spans="1:8">
      <c r="A678" s="286"/>
      <c r="B678" s="317"/>
      <c r="C678" s="317"/>
      <c r="D678" s="291" t="s">
        <v>145</v>
      </c>
      <c r="E678" s="287"/>
      <c r="F678" s="683"/>
      <c r="G678" s="910"/>
      <c r="H678" s="288"/>
    </row>
    <row r="679" spans="1:8">
      <c r="A679" s="292"/>
      <c r="B679" s="318"/>
      <c r="C679" s="318"/>
      <c r="D679" s="282" t="s">
        <v>27</v>
      </c>
      <c r="E679" s="282"/>
      <c r="F679" s="675"/>
      <c r="G679" s="909"/>
      <c r="H679" s="284"/>
    </row>
    <row r="680" spans="1:8">
      <c r="A680" s="265" t="s">
        <v>1059</v>
      </c>
      <c r="B680" s="266" t="s">
        <v>435</v>
      </c>
      <c r="C680" s="266"/>
      <c r="D680" s="266" t="s">
        <v>10</v>
      </c>
      <c r="E680" s="266">
        <v>1</v>
      </c>
      <c r="F680" s="672"/>
      <c r="G680" s="906"/>
      <c r="H680" s="269">
        <f t="shared" si="6"/>
        <v>0</v>
      </c>
    </row>
    <row r="681" spans="1:8">
      <c r="A681" s="298"/>
      <c r="B681" s="319"/>
      <c r="C681" s="319"/>
      <c r="D681" s="276" t="s">
        <v>593</v>
      </c>
      <c r="E681" s="276"/>
      <c r="F681" s="674"/>
      <c r="G681" s="908"/>
      <c r="H681" s="278"/>
    </row>
    <row r="682" spans="1:8">
      <c r="A682" s="286"/>
      <c r="B682" s="287"/>
      <c r="C682" s="317"/>
      <c r="D682" s="287" t="s">
        <v>1</v>
      </c>
      <c r="E682" s="287"/>
      <c r="F682" s="683"/>
      <c r="G682" s="910"/>
      <c r="H682" s="288"/>
    </row>
    <row r="683" spans="1:8">
      <c r="A683" s="286"/>
      <c r="B683" s="287"/>
      <c r="C683" s="317"/>
      <c r="D683" s="287" t="s">
        <v>2</v>
      </c>
      <c r="E683" s="287"/>
      <c r="F683" s="683"/>
      <c r="G683" s="910"/>
      <c r="H683" s="288"/>
    </row>
    <row r="684" spans="1:8">
      <c r="A684" s="286"/>
      <c r="B684" s="287"/>
      <c r="C684" s="317"/>
      <c r="D684" s="290" t="s">
        <v>2043</v>
      </c>
      <c r="E684" s="287"/>
      <c r="F684" s="683"/>
      <c r="G684" s="910"/>
      <c r="H684" s="288"/>
    </row>
    <row r="685" spans="1:8">
      <c r="A685" s="286"/>
      <c r="B685" s="287"/>
      <c r="C685" s="317"/>
      <c r="D685" s="290" t="s">
        <v>6</v>
      </c>
      <c r="E685" s="287"/>
      <c r="F685" s="683"/>
      <c r="G685" s="910"/>
      <c r="H685" s="288"/>
    </row>
    <row r="686" spans="1:8">
      <c r="A686" s="286"/>
      <c r="B686" s="287"/>
      <c r="C686" s="317"/>
      <c r="D686" s="291" t="s">
        <v>88</v>
      </c>
      <c r="E686" s="287"/>
      <c r="F686" s="683"/>
      <c r="G686" s="910"/>
      <c r="H686" s="288"/>
    </row>
    <row r="687" spans="1:8">
      <c r="A687" s="286"/>
      <c r="B687" s="287"/>
      <c r="C687" s="317"/>
      <c r="D687" s="287" t="s">
        <v>24</v>
      </c>
      <c r="E687" s="287"/>
      <c r="F687" s="683"/>
      <c r="G687" s="910"/>
      <c r="H687" s="288"/>
    </row>
    <row r="688" spans="1:8">
      <c r="A688" s="286"/>
      <c r="B688" s="287"/>
      <c r="C688" s="317"/>
      <c r="D688" s="291" t="s">
        <v>342</v>
      </c>
      <c r="E688" s="287"/>
      <c r="F688" s="683"/>
      <c r="G688" s="910"/>
      <c r="H688" s="288"/>
    </row>
    <row r="689" spans="1:35">
      <c r="A689" s="286"/>
      <c r="B689" s="287"/>
      <c r="C689" s="317"/>
      <c r="D689" s="291" t="s">
        <v>25</v>
      </c>
      <c r="E689" s="287"/>
      <c r="F689" s="683"/>
      <c r="G689" s="910"/>
      <c r="H689" s="288"/>
    </row>
    <row r="690" spans="1:35">
      <c r="A690" s="286"/>
      <c r="B690" s="287"/>
      <c r="C690" s="317"/>
      <c r="D690" s="291" t="s">
        <v>145</v>
      </c>
      <c r="E690" s="287"/>
      <c r="F690" s="683"/>
      <c r="G690" s="910"/>
      <c r="H690" s="288"/>
    </row>
    <row r="691" spans="1:35">
      <c r="A691" s="292"/>
      <c r="B691" s="282"/>
      <c r="C691" s="318"/>
      <c r="D691" s="282" t="s">
        <v>27</v>
      </c>
      <c r="E691" s="282"/>
      <c r="F691" s="675"/>
      <c r="G691" s="909"/>
      <c r="H691" s="284"/>
    </row>
    <row r="692" spans="1:35">
      <c r="A692" s="265" t="s">
        <v>1060</v>
      </c>
      <c r="B692" s="266" t="s">
        <v>436</v>
      </c>
      <c r="C692" s="266"/>
      <c r="D692" s="267" t="s">
        <v>15</v>
      </c>
      <c r="E692" s="266">
        <v>1</v>
      </c>
      <c r="F692" s="672"/>
      <c r="G692" s="906"/>
      <c r="H692" s="269">
        <f t="shared" si="6"/>
        <v>0</v>
      </c>
    </row>
    <row r="693" spans="1:35">
      <c r="A693" s="298"/>
      <c r="B693" s="276"/>
      <c r="C693" s="276"/>
      <c r="D693" s="277" t="s">
        <v>240</v>
      </c>
      <c r="E693" s="276"/>
      <c r="F693" s="674"/>
      <c r="G693" s="908"/>
      <c r="H693" s="278"/>
    </row>
    <row r="694" spans="1:35">
      <c r="A694" s="286"/>
      <c r="B694" s="287"/>
      <c r="C694" s="287"/>
      <c r="D694" s="290" t="s">
        <v>1249</v>
      </c>
      <c r="E694" s="287"/>
      <c r="F694" s="683"/>
      <c r="G694" s="910"/>
      <c r="H694" s="288"/>
    </row>
    <row r="695" spans="1:35">
      <c r="A695" s="286"/>
      <c r="B695" s="287"/>
      <c r="C695" s="287"/>
      <c r="D695" s="299" t="s">
        <v>1246</v>
      </c>
      <c r="E695" s="287"/>
      <c r="F695" s="683"/>
      <c r="G695" s="910"/>
      <c r="H695" s="288"/>
    </row>
    <row r="696" spans="1:35">
      <c r="A696" s="286"/>
      <c r="B696" s="287"/>
      <c r="C696" s="287"/>
      <c r="D696" s="299" t="s">
        <v>1247</v>
      </c>
      <c r="E696" s="287"/>
      <c r="F696" s="683"/>
      <c r="G696" s="910"/>
      <c r="H696" s="288"/>
    </row>
    <row r="697" spans="1:35">
      <c r="A697" s="286"/>
      <c r="B697" s="287"/>
      <c r="C697" s="287"/>
      <c r="D697" s="299" t="s">
        <v>1248</v>
      </c>
      <c r="E697" s="287"/>
      <c r="F697" s="683"/>
      <c r="G697" s="910"/>
      <c r="H697" s="288"/>
    </row>
    <row r="698" spans="1:35">
      <c r="A698" s="286"/>
      <c r="B698" s="287"/>
      <c r="C698" s="287"/>
      <c r="D698" s="291" t="s">
        <v>1278</v>
      </c>
      <c r="E698" s="287"/>
      <c r="F698" s="683"/>
      <c r="G698" s="910"/>
      <c r="H698" s="288"/>
    </row>
    <row r="699" spans="1:35">
      <c r="A699" s="292"/>
      <c r="B699" s="280"/>
      <c r="C699" s="281" t="s">
        <v>264</v>
      </c>
      <c r="D699" s="281" t="s">
        <v>309</v>
      </c>
      <c r="E699" s="282"/>
      <c r="F699" s="675"/>
      <c r="G699" s="909"/>
      <c r="H699" s="284"/>
    </row>
    <row r="700" spans="1:35" s="242" customFormat="1">
      <c r="A700" s="265" t="s">
        <v>1061</v>
      </c>
      <c r="B700" s="266" t="s">
        <v>437</v>
      </c>
      <c r="C700" s="266"/>
      <c r="D700" s="266" t="s">
        <v>67</v>
      </c>
      <c r="E700" s="266">
        <v>1</v>
      </c>
      <c r="F700" s="672"/>
      <c r="G700" s="906"/>
      <c r="H700" s="269">
        <f t="shared" ref="H700:H760" si="7">E700*G700</f>
        <v>0</v>
      </c>
      <c r="K700" s="218"/>
      <c r="L700" s="218"/>
      <c r="M700" s="218"/>
      <c r="N700" s="218"/>
      <c r="AH700" s="218"/>
      <c r="AI700" s="243"/>
    </row>
    <row r="701" spans="1:35">
      <c r="A701" s="298"/>
      <c r="B701" s="276"/>
      <c r="C701" s="276"/>
      <c r="D701" s="276" t="s">
        <v>14</v>
      </c>
      <c r="E701" s="276"/>
      <c r="F701" s="674"/>
      <c r="G701" s="908"/>
      <c r="H701" s="278"/>
    </row>
    <row r="702" spans="1:35">
      <c r="A702" s="286"/>
      <c r="B702" s="287"/>
      <c r="C702" s="287"/>
      <c r="D702" s="287" t="s">
        <v>1</v>
      </c>
      <c r="E702" s="287"/>
      <c r="F702" s="683"/>
      <c r="G702" s="910"/>
      <c r="H702" s="288"/>
    </row>
    <row r="703" spans="1:35">
      <c r="A703" s="286"/>
      <c r="B703" s="287"/>
      <c r="C703" s="287"/>
      <c r="D703" s="287" t="s">
        <v>2</v>
      </c>
      <c r="E703" s="287"/>
      <c r="F703" s="683"/>
      <c r="G703" s="910"/>
      <c r="H703" s="288"/>
    </row>
    <row r="704" spans="1:35">
      <c r="A704" s="286"/>
      <c r="B704" s="287"/>
      <c r="C704" s="287"/>
      <c r="D704" s="287" t="s">
        <v>60</v>
      </c>
      <c r="E704" s="287"/>
      <c r="F704" s="683"/>
      <c r="G704" s="910"/>
      <c r="H704" s="288"/>
    </row>
    <row r="705" spans="1:8">
      <c r="A705" s="286"/>
      <c r="B705" s="287"/>
      <c r="C705" s="287"/>
      <c r="D705" s="287" t="s">
        <v>61</v>
      </c>
      <c r="E705" s="287"/>
      <c r="F705" s="683"/>
      <c r="G705" s="910"/>
      <c r="H705" s="288"/>
    </row>
    <row r="706" spans="1:8">
      <c r="A706" s="286"/>
      <c r="B706" s="287"/>
      <c r="C706" s="287"/>
      <c r="D706" s="287" t="s">
        <v>3</v>
      </c>
      <c r="E706" s="287"/>
      <c r="F706" s="683"/>
      <c r="G706" s="910"/>
      <c r="H706" s="288"/>
    </row>
    <row r="707" spans="1:8">
      <c r="A707" s="286"/>
      <c r="B707" s="287"/>
      <c r="C707" s="287"/>
      <c r="D707" s="291" t="s">
        <v>1282</v>
      </c>
      <c r="E707" s="287"/>
      <c r="F707" s="683"/>
      <c r="G707" s="910"/>
      <c r="H707" s="288"/>
    </row>
    <row r="708" spans="1:8">
      <c r="A708" s="286"/>
      <c r="B708" s="287"/>
      <c r="C708" s="287"/>
      <c r="D708" s="291" t="s">
        <v>4</v>
      </c>
      <c r="E708" s="287"/>
      <c r="F708" s="683"/>
      <c r="G708" s="910"/>
      <c r="H708" s="288"/>
    </row>
    <row r="709" spans="1:8">
      <c r="A709" s="286"/>
      <c r="B709" s="287"/>
      <c r="C709" s="287"/>
      <c r="D709" s="291" t="s">
        <v>2866</v>
      </c>
      <c r="E709" s="287"/>
      <c r="F709" s="683"/>
      <c r="G709" s="910"/>
      <c r="H709" s="288"/>
    </row>
    <row r="710" spans="1:8">
      <c r="A710" s="286"/>
      <c r="B710" s="287"/>
      <c r="C710" s="287"/>
      <c r="D710" s="291" t="s">
        <v>1304</v>
      </c>
      <c r="E710" s="287"/>
      <c r="F710" s="683"/>
      <c r="G710" s="910"/>
      <c r="H710" s="288"/>
    </row>
    <row r="711" spans="1:8">
      <c r="A711" s="286"/>
      <c r="B711" s="287"/>
      <c r="C711" s="287"/>
      <c r="D711" s="291" t="s">
        <v>63</v>
      </c>
      <c r="E711" s="287"/>
      <c r="F711" s="683"/>
      <c r="G711" s="910"/>
      <c r="H711" s="288"/>
    </row>
    <row r="712" spans="1:8">
      <c r="A712" s="286"/>
      <c r="B712" s="287"/>
      <c r="C712" s="287"/>
      <c r="D712" s="291" t="s">
        <v>111</v>
      </c>
      <c r="E712" s="287"/>
      <c r="F712" s="683"/>
      <c r="G712" s="910"/>
      <c r="H712" s="288"/>
    </row>
    <row r="713" spans="1:8">
      <c r="A713" s="286"/>
      <c r="B713" s="287"/>
      <c r="C713" s="287"/>
      <c r="D713" s="287" t="s">
        <v>24</v>
      </c>
      <c r="E713" s="287"/>
      <c r="F713" s="683"/>
      <c r="G713" s="910"/>
      <c r="H713" s="288"/>
    </row>
    <row r="714" spans="1:8">
      <c r="A714" s="286"/>
      <c r="B714" s="287"/>
      <c r="C714" s="287"/>
      <c r="D714" s="291" t="s">
        <v>43</v>
      </c>
      <c r="E714" s="287"/>
      <c r="F714" s="683"/>
      <c r="G714" s="910"/>
      <c r="H714" s="288"/>
    </row>
    <row r="715" spans="1:8">
      <c r="A715" s="292"/>
      <c r="B715" s="282"/>
      <c r="C715" s="282"/>
      <c r="D715" s="281" t="s">
        <v>118</v>
      </c>
      <c r="E715" s="282"/>
      <c r="F715" s="675"/>
      <c r="G715" s="909"/>
      <c r="H715" s="284"/>
    </row>
    <row r="716" spans="1:8">
      <c r="A716" s="265" t="s">
        <v>1062</v>
      </c>
      <c r="B716" s="266" t="s">
        <v>438</v>
      </c>
      <c r="C716" s="266"/>
      <c r="D716" s="267" t="s">
        <v>10</v>
      </c>
      <c r="E716" s="266">
        <v>1</v>
      </c>
      <c r="F716" s="672"/>
      <c r="G716" s="906"/>
      <c r="H716" s="269">
        <f t="shared" si="7"/>
        <v>0</v>
      </c>
    </row>
    <row r="717" spans="1:8">
      <c r="A717" s="298"/>
      <c r="B717" s="276"/>
      <c r="C717" s="276"/>
      <c r="D717" s="276" t="s">
        <v>7</v>
      </c>
      <c r="E717" s="276"/>
      <c r="F717" s="674"/>
      <c r="G717" s="908"/>
      <c r="H717" s="278"/>
    </row>
    <row r="718" spans="1:8">
      <c r="A718" s="286"/>
      <c r="B718" s="287"/>
      <c r="C718" s="287"/>
      <c r="D718" s="287" t="s">
        <v>1</v>
      </c>
      <c r="E718" s="287"/>
      <c r="F718" s="683"/>
      <c r="G718" s="910"/>
      <c r="H718" s="288"/>
    </row>
    <row r="719" spans="1:8">
      <c r="A719" s="286"/>
      <c r="B719" s="287"/>
      <c r="C719" s="287"/>
      <c r="D719" s="287" t="s">
        <v>2</v>
      </c>
      <c r="E719" s="287"/>
      <c r="F719" s="683"/>
      <c r="G719" s="910"/>
      <c r="H719" s="288"/>
    </row>
    <row r="720" spans="1:8">
      <c r="A720" s="286"/>
      <c r="B720" s="287"/>
      <c r="C720" s="287"/>
      <c r="D720" s="290" t="s">
        <v>2043</v>
      </c>
      <c r="E720" s="287"/>
      <c r="F720" s="683"/>
      <c r="G720" s="910"/>
      <c r="H720" s="288"/>
    </row>
    <row r="721" spans="1:35">
      <c r="A721" s="286"/>
      <c r="B721" s="287"/>
      <c r="C721" s="287"/>
      <c r="D721" s="290" t="s">
        <v>6</v>
      </c>
      <c r="E721" s="287"/>
      <c r="F721" s="683"/>
      <c r="G721" s="910"/>
      <c r="H721" s="288"/>
    </row>
    <row r="722" spans="1:35">
      <c r="A722" s="286"/>
      <c r="B722" s="287"/>
      <c r="C722" s="287"/>
      <c r="D722" s="291" t="s">
        <v>119</v>
      </c>
      <c r="E722" s="287"/>
      <c r="F722" s="683"/>
      <c r="G722" s="910"/>
      <c r="H722" s="288"/>
    </row>
    <row r="723" spans="1:35">
      <c r="A723" s="286"/>
      <c r="B723" s="287"/>
      <c r="C723" s="287"/>
      <c r="D723" s="287" t="s">
        <v>24</v>
      </c>
      <c r="E723" s="287"/>
      <c r="F723" s="683"/>
      <c r="G723" s="910"/>
      <c r="H723" s="288"/>
    </row>
    <row r="724" spans="1:35">
      <c r="A724" s="292"/>
      <c r="B724" s="282"/>
      <c r="C724" s="282"/>
      <c r="D724" s="281" t="s">
        <v>194</v>
      </c>
      <c r="E724" s="282"/>
      <c r="F724" s="675"/>
      <c r="G724" s="909"/>
      <c r="H724" s="284"/>
    </row>
    <row r="725" spans="1:35">
      <c r="A725" s="265" t="s">
        <v>1063</v>
      </c>
      <c r="B725" s="266" t="s">
        <v>439</v>
      </c>
      <c r="C725" s="266"/>
      <c r="D725" s="267" t="s">
        <v>10</v>
      </c>
      <c r="E725" s="266">
        <v>1</v>
      </c>
      <c r="F725" s="672"/>
      <c r="G725" s="906"/>
      <c r="H725" s="269">
        <f t="shared" si="7"/>
        <v>0</v>
      </c>
    </row>
    <row r="726" spans="1:35">
      <c r="A726" s="298"/>
      <c r="B726" s="276"/>
      <c r="C726" s="276"/>
      <c r="D726" s="276" t="s">
        <v>120</v>
      </c>
      <c r="E726" s="276"/>
      <c r="F726" s="674"/>
      <c r="G726" s="908"/>
      <c r="H726" s="278"/>
    </row>
    <row r="727" spans="1:35">
      <c r="A727" s="286"/>
      <c r="B727" s="287"/>
      <c r="C727" s="287"/>
      <c r="D727" s="287" t="s">
        <v>9</v>
      </c>
      <c r="E727" s="287"/>
      <c r="F727" s="683"/>
      <c r="G727" s="910"/>
      <c r="H727" s="288"/>
    </row>
    <row r="728" spans="1:35">
      <c r="A728" s="286"/>
      <c r="B728" s="287"/>
      <c r="C728" s="287"/>
      <c r="D728" s="287" t="s">
        <v>2</v>
      </c>
      <c r="E728" s="287"/>
      <c r="F728" s="683"/>
      <c r="G728" s="910"/>
      <c r="H728" s="288"/>
    </row>
    <row r="729" spans="1:35">
      <c r="A729" s="286"/>
      <c r="B729" s="287"/>
      <c r="C729" s="287"/>
      <c r="D729" s="290" t="s">
        <v>2043</v>
      </c>
      <c r="E729" s="287"/>
      <c r="F729" s="683"/>
      <c r="G729" s="910"/>
      <c r="H729" s="288"/>
    </row>
    <row r="730" spans="1:35">
      <c r="A730" s="286"/>
      <c r="B730" s="287"/>
      <c r="C730" s="287"/>
      <c r="D730" s="290" t="s">
        <v>6</v>
      </c>
      <c r="E730" s="287"/>
      <c r="F730" s="683"/>
      <c r="G730" s="910"/>
      <c r="H730" s="288"/>
    </row>
    <row r="731" spans="1:35">
      <c r="A731" s="286"/>
      <c r="B731" s="287"/>
      <c r="C731" s="287"/>
      <c r="D731" s="291" t="s">
        <v>121</v>
      </c>
      <c r="E731" s="287"/>
      <c r="F731" s="683"/>
      <c r="G731" s="910"/>
      <c r="H731" s="288"/>
    </row>
    <row r="732" spans="1:35">
      <c r="A732" s="286"/>
      <c r="B732" s="287"/>
      <c r="C732" s="287"/>
      <c r="D732" s="287" t="s">
        <v>24</v>
      </c>
      <c r="E732" s="287"/>
      <c r="F732" s="683"/>
      <c r="G732" s="910"/>
      <c r="H732" s="288"/>
    </row>
    <row r="733" spans="1:35">
      <c r="A733" s="286"/>
      <c r="B733" s="287"/>
      <c r="C733" s="287"/>
      <c r="D733" s="291" t="s">
        <v>117</v>
      </c>
      <c r="E733" s="287"/>
      <c r="F733" s="683"/>
      <c r="G733" s="910"/>
      <c r="H733" s="288"/>
    </row>
    <row r="734" spans="1:35">
      <c r="A734" s="292"/>
      <c r="B734" s="280"/>
      <c r="C734" s="281" t="s">
        <v>263</v>
      </c>
      <c r="D734" s="281" t="s">
        <v>308</v>
      </c>
      <c r="E734" s="282"/>
      <c r="F734" s="675"/>
      <c r="G734" s="913"/>
      <c r="H734" s="284"/>
    </row>
    <row r="735" spans="1:35" s="242" customFormat="1">
      <c r="A735" s="265" t="s">
        <v>1064</v>
      </c>
      <c r="B735" s="266" t="s">
        <v>440</v>
      </c>
      <c r="C735" s="266"/>
      <c r="D735" s="266" t="s">
        <v>67</v>
      </c>
      <c r="E735" s="266">
        <v>1</v>
      </c>
      <c r="F735" s="672"/>
      <c r="G735" s="914"/>
      <c r="H735" s="269">
        <f t="shared" si="7"/>
        <v>0</v>
      </c>
      <c r="K735" s="218"/>
      <c r="L735" s="218"/>
      <c r="M735" s="218"/>
      <c r="N735" s="218"/>
      <c r="AH735" s="218"/>
      <c r="AI735" s="243"/>
    </row>
    <row r="736" spans="1:35">
      <c r="A736" s="298"/>
      <c r="B736" s="276"/>
      <c r="C736" s="276"/>
      <c r="D736" s="276" t="s">
        <v>14</v>
      </c>
      <c r="E736" s="276"/>
      <c r="F736" s="674"/>
      <c r="G736" s="911"/>
      <c r="H736" s="278"/>
    </row>
    <row r="737" spans="1:8">
      <c r="A737" s="286"/>
      <c r="B737" s="287"/>
      <c r="C737" s="287"/>
      <c r="D737" s="287" t="s">
        <v>1</v>
      </c>
      <c r="E737" s="287"/>
      <c r="F737" s="683"/>
      <c r="G737" s="912"/>
      <c r="H737" s="288"/>
    </row>
    <row r="738" spans="1:8">
      <c r="A738" s="286"/>
      <c r="B738" s="287"/>
      <c r="C738" s="287"/>
      <c r="D738" s="287" t="s">
        <v>2</v>
      </c>
      <c r="E738" s="287"/>
      <c r="F738" s="683"/>
      <c r="G738" s="912"/>
      <c r="H738" s="288"/>
    </row>
    <row r="739" spans="1:8">
      <c r="A739" s="286"/>
      <c r="B739" s="287"/>
      <c r="C739" s="287"/>
      <c r="D739" s="287" t="s">
        <v>60</v>
      </c>
      <c r="E739" s="287"/>
      <c r="F739" s="683"/>
      <c r="G739" s="912"/>
      <c r="H739" s="288"/>
    </row>
    <row r="740" spans="1:8">
      <c r="A740" s="286"/>
      <c r="B740" s="287"/>
      <c r="C740" s="287"/>
      <c r="D740" s="287" t="s">
        <v>61</v>
      </c>
      <c r="E740" s="287"/>
      <c r="F740" s="683"/>
      <c r="G740" s="912"/>
      <c r="H740" s="288"/>
    </row>
    <row r="741" spans="1:8">
      <c r="A741" s="286"/>
      <c r="B741" s="287"/>
      <c r="C741" s="287"/>
      <c r="D741" s="287" t="s">
        <v>1279</v>
      </c>
      <c r="E741" s="287"/>
      <c r="F741" s="683"/>
      <c r="G741" s="912"/>
      <c r="H741" s="288"/>
    </row>
    <row r="742" spans="1:8">
      <c r="A742" s="286"/>
      <c r="B742" s="287"/>
      <c r="C742" s="287"/>
      <c r="D742" s="291" t="s">
        <v>1280</v>
      </c>
      <c r="E742" s="287"/>
      <c r="F742" s="683"/>
      <c r="G742" s="912"/>
      <c r="H742" s="288"/>
    </row>
    <row r="743" spans="1:8">
      <c r="A743" s="286"/>
      <c r="B743" s="287"/>
      <c r="C743" s="287"/>
      <c r="D743" s="291" t="s">
        <v>4</v>
      </c>
      <c r="E743" s="287"/>
      <c r="F743" s="683"/>
      <c r="G743" s="912"/>
      <c r="H743" s="288"/>
    </row>
    <row r="744" spans="1:8">
      <c r="A744" s="286"/>
      <c r="B744" s="287"/>
      <c r="C744" s="287"/>
      <c r="D744" s="291" t="s">
        <v>2864</v>
      </c>
      <c r="E744" s="287"/>
      <c r="F744" s="683"/>
      <c r="G744" s="912"/>
      <c r="H744" s="288"/>
    </row>
    <row r="745" spans="1:8">
      <c r="A745" s="286"/>
      <c r="B745" s="287"/>
      <c r="C745" s="287"/>
      <c r="D745" s="291" t="s">
        <v>1281</v>
      </c>
      <c r="E745" s="287"/>
      <c r="F745" s="683"/>
      <c r="G745" s="912"/>
      <c r="H745" s="288"/>
    </row>
    <row r="746" spans="1:8">
      <c r="A746" s="286"/>
      <c r="B746" s="287"/>
      <c r="C746" s="287"/>
      <c r="D746" s="291" t="s">
        <v>63</v>
      </c>
      <c r="E746" s="287"/>
      <c r="F746" s="683"/>
      <c r="G746" s="912"/>
      <c r="H746" s="288"/>
    </row>
    <row r="747" spans="1:8">
      <c r="A747" s="286"/>
      <c r="B747" s="287"/>
      <c r="C747" s="287"/>
      <c r="D747" s="291" t="s">
        <v>81</v>
      </c>
      <c r="E747" s="287"/>
      <c r="F747" s="683"/>
      <c r="G747" s="912"/>
      <c r="H747" s="288"/>
    </row>
    <row r="748" spans="1:8">
      <c r="A748" s="286"/>
      <c r="B748" s="287"/>
      <c r="C748" s="287"/>
      <c r="D748" s="287" t="s">
        <v>24</v>
      </c>
      <c r="E748" s="287"/>
      <c r="F748" s="683"/>
      <c r="G748" s="912"/>
      <c r="H748" s="288"/>
    </row>
    <row r="749" spans="1:8">
      <c r="A749" s="286"/>
      <c r="B749" s="287"/>
      <c r="C749" s="287"/>
      <c r="D749" s="291" t="s">
        <v>43</v>
      </c>
      <c r="E749" s="287"/>
      <c r="F749" s="683"/>
      <c r="G749" s="912"/>
      <c r="H749" s="288"/>
    </row>
    <row r="750" spans="1:8">
      <c r="A750" s="292"/>
      <c r="B750" s="282"/>
      <c r="C750" s="282"/>
      <c r="D750" s="281" t="s">
        <v>114</v>
      </c>
      <c r="E750" s="282"/>
      <c r="F750" s="675"/>
      <c r="G750" s="913"/>
      <c r="H750" s="284"/>
    </row>
    <row r="751" spans="1:8">
      <c r="A751" s="265" t="s">
        <v>1065</v>
      </c>
      <c r="B751" s="266" t="s">
        <v>441</v>
      </c>
      <c r="C751" s="266"/>
      <c r="D751" s="267" t="s">
        <v>10</v>
      </c>
      <c r="E751" s="266">
        <v>1</v>
      </c>
      <c r="F751" s="672"/>
      <c r="G751" s="914"/>
      <c r="H751" s="269">
        <f t="shared" si="7"/>
        <v>0</v>
      </c>
    </row>
    <row r="752" spans="1:8">
      <c r="A752" s="298"/>
      <c r="B752" s="276"/>
      <c r="C752" s="276"/>
      <c r="D752" s="276" t="s">
        <v>594</v>
      </c>
      <c r="E752" s="276"/>
      <c r="F752" s="691"/>
      <c r="G752" s="911"/>
      <c r="H752" s="278"/>
    </row>
    <row r="753" spans="1:8">
      <c r="A753" s="286"/>
      <c r="B753" s="287"/>
      <c r="C753" s="287"/>
      <c r="D753" s="287" t="s">
        <v>1</v>
      </c>
      <c r="E753" s="287"/>
      <c r="F753" s="683"/>
      <c r="G753" s="912"/>
      <c r="H753" s="288"/>
    </row>
    <row r="754" spans="1:8">
      <c r="A754" s="286"/>
      <c r="B754" s="287"/>
      <c r="C754" s="287"/>
      <c r="D754" s="287" t="s">
        <v>2</v>
      </c>
      <c r="E754" s="287"/>
      <c r="F754" s="683"/>
      <c r="G754" s="912"/>
      <c r="H754" s="288"/>
    </row>
    <row r="755" spans="1:8">
      <c r="A755" s="286"/>
      <c r="B755" s="287"/>
      <c r="C755" s="287"/>
      <c r="D755" s="290" t="s">
        <v>2043</v>
      </c>
      <c r="E755" s="287"/>
      <c r="F755" s="683"/>
      <c r="G755" s="912"/>
      <c r="H755" s="288"/>
    </row>
    <row r="756" spans="1:8">
      <c r="A756" s="286"/>
      <c r="B756" s="287"/>
      <c r="C756" s="287"/>
      <c r="D756" s="290" t="s">
        <v>6</v>
      </c>
      <c r="E756" s="287"/>
      <c r="F756" s="683"/>
      <c r="G756" s="912"/>
      <c r="H756" s="288"/>
    </row>
    <row r="757" spans="1:8">
      <c r="A757" s="286"/>
      <c r="B757" s="287"/>
      <c r="C757" s="287"/>
      <c r="D757" s="291" t="s">
        <v>42</v>
      </c>
      <c r="E757" s="287"/>
      <c r="F757" s="683"/>
      <c r="G757" s="912"/>
      <c r="H757" s="288"/>
    </row>
    <row r="758" spans="1:8">
      <c r="A758" s="286"/>
      <c r="B758" s="287"/>
      <c r="C758" s="287"/>
      <c r="D758" s="287" t="s">
        <v>24</v>
      </c>
      <c r="E758" s="287"/>
      <c r="F758" s="683"/>
      <c r="G758" s="912"/>
      <c r="H758" s="288"/>
    </row>
    <row r="759" spans="1:8">
      <c r="A759" s="292"/>
      <c r="B759" s="282"/>
      <c r="C759" s="282"/>
      <c r="D759" s="281" t="s">
        <v>364</v>
      </c>
      <c r="E759" s="282"/>
      <c r="F759" s="675"/>
      <c r="G759" s="913"/>
      <c r="H759" s="284"/>
    </row>
    <row r="760" spans="1:8">
      <c r="A760" s="265" t="s">
        <v>1066</v>
      </c>
      <c r="B760" s="266" t="s">
        <v>442</v>
      </c>
      <c r="C760" s="266"/>
      <c r="D760" s="267" t="s">
        <v>115</v>
      </c>
      <c r="E760" s="266">
        <v>1</v>
      </c>
      <c r="F760" s="672"/>
      <c r="G760" s="914"/>
      <c r="H760" s="269">
        <f t="shared" si="7"/>
        <v>0</v>
      </c>
    </row>
    <row r="761" spans="1:8">
      <c r="A761" s="298"/>
      <c r="B761" s="276"/>
      <c r="C761" s="276"/>
      <c r="D761" s="276" t="s">
        <v>595</v>
      </c>
      <c r="E761" s="276"/>
      <c r="F761" s="674"/>
      <c r="G761" s="911"/>
      <c r="H761" s="278"/>
    </row>
    <row r="762" spans="1:8">
      <c r="A762" s="286"/>
      <c r="B762" s="287"/>
      <c r="C762" s="287"/>
      <c r="D762" s="287" t="s">
        <v>1</v>
      </c>
      <c r="E762" s="287"/>
      <c r="F762" s="683"/>
      <c r="G762" s="912"/>
      <c r="H762" s="288"/>
    </row>
    <row r="763" spans="1:8">
      <c r="A763" s="286"/>
      <c r="B763" s="287"/>
      <c r="C763" s="287"/>
      <c r="D763" s="287" t="s">
        <v>2</v>
      </c>
      <c r="E763" s="287"/>
      <c r="F763" s="683"/>
      <c r="G763" s="912"/>
      <c r="H763" s="288"/>
    </row>
    <row r="764" spans="1:8">
      <c r="A764" s="286"/>
      <c r="B764" s="287"/>
      <c r="C764" s="287"/>
      <c r="D764" s="290" t="s">
        <v>2043</v>
      </c>
      <c r="E764" s="287"/>
      <c r="F764" s="683"/>
      <c r="G764" s="912"/>
      <c r="H764" s="288"/>
    </row>
    <row r="765" spans="1:8">
      <c r="A765" s="286"/>
      <c r="B765" s="287"/>
      <c r="C765" s="287"/>
      <c r="D765" s="290" t="s">
        <v>6</v>
      </c>
      <c r="E765" s="287"/>
      <c r="F765" s="683"/>
      <c r="G765" s="912"/>
      <c r="H765" s="288"/>
    </row>
    <row r="766" spans="1:8">
      <c r="A766" s="292"/>
      <c r="B766" s="282"/>
      <c r="C766" s="282"/>
      <c r="D766" s="281" t="s">
        <v>92</v>
      </c>
      <c r="E766" s="282"/>
      <c r="F766" s="675"/>
      <c r="G766" s="913"/>
      <c r="H766" s="284"/>
    </row>
    <row r="767" spans="1:8">
      <c r="A767" s="265" t="s">
        <v>1067</v>
      </c>
      <c r="B767" s="266" t="s">
        <v>443</v>
      </c>
      <c r="C767" s="266"/>
      <c r="D767" s="267" t="s">
        <v>10</v>
      </c>
      <c r="E767" s="266">
        <v>1</v>
      </c>
      <c r="F767" s="672"/>
      <c r="G767" s="914"/>
      <c r="H767" s="269">
        <f t="shared" ref="H767:H814" si="8">E767*G767</f>
        <v>0</v>
      </c>
    </row>
    <row r="768" spans="1:8">
      <c r="A768" s="298"/>
      <c r="B768" s="276"/>
      <c r="C768" s="276"/>
      <c r="D768" s="276" t="s">
        <v>596</v>
      </c>
      <c r="E768" s="276"/>
      <c r="F768" s="691"/>
      <c r="G768" s="911"/>
      <c r="H768" s="278"/>
    </row>
    <row r="769" spans="1:8">
      <c r="A769" s="286"/>
      <c r="B769" s="287"/>
      <c r="C769" s="287"/>
      <c r="D769" s="287" t="s">
        <v>9</v>
      </c>
      <c r="E769" s="287"/>
      <c r="F769" s="683"/>
      <c r="G769" s="912"/>
      <c r="H769" s="288"/>
    </row>
    <row r="770" spans="1:8">
      <c r="A770" s="286"/>
      <c r="B770" s="287"/>
      <c r="C770" s="287"/>
      <c r="D770" s="287" t="s">
        <v>2</v>
      </c>
      <c r="E770" s="287"/>
      <c r="F770" s="683"/>
      <c r="G770" s="912"/>
      <c r="H770" s="288"/>
    </row>
    <row r="771" spans="1:8">
      <c r="A771" s="286"/>
      <c r="B771" s="287"/>
      <c r="C771" s="287"/>
      <c r="D771" s="290" t="s">
        <v>2043</v>
      </c>
      <c r="E771" s="287"/>
      <c r="F771" s="683"/>
      <c r="G771" s="912"/>
      <c r="H771" s="288"/>
    </row>
    <row r="772" spans="1:8">
      <c r="A772" s="286"/>
      <c r="B772" s="287"/>
      <c r="C772" s="287"/>
      <c r="D772" s="290" t="s">
        <v>6</v>
      </c>
      <c r="E772" s="287"/>
      <c r="F772" s="683"/>
      <c r="G772" s="912"/>
      <c r="H772" s="288"/>
    </row>
    <row r="773" spans="1:8">
      <c r="A773" s="286"/>
      <c r="B773" s="287"/>
      <c r="C773" s="287"/>
      <c r="D773" s="291" t="s">
        <v>116</v>
      </c>
      <c r="E773" s="287"/>
      <c r="F773" s="683"/>
      <c r="G773" s="912"/>
      <c r="H773" s="288"/>
    </row>
    <row r="774" spans="1:8">
      <c r="A774" s="286"/>
      <c r="B774" s="287"/>
      <c r="C774" s="287"/>
      <c r="D774" s="287" t="s">
        <v>24</v>
      </c>
      <c r="E774" s="287"/>
      <c r="F774" s="683"/>
      <c r="G774" s="912"/>
      <c r="H774" s="288"/>
    </row>
    <row r="775" spans="1:8">
      <c r="A775" s="286"/>
      <c r="B775" s="287"/>
      <c r="C775" s="287"/>
      <c r="D775" s="291" t="s">
        <v>117</v>
      </c>
      <c r="E775" s="287"/>
      <c r="F775" s="683"/>
      <c r="G775" s="912"/>
      <c r="H775" s="288"/>
    </row>
    <row r="776" spans="1:8">
      <c r="A776" s="292"/>
      <c r="B776" s="280"/>
      <c r="C776" s="281" t="s">
        <v>244</v>
      </c>
      <c r="D776" s="282" t="s">
        <v>291</v>
      </c>
      <c r="E776" s="282"/>
      <c r="F776" s="675"/>
      <c r="G776" s="909"/>
      <c r="H776" s="284"/>
    </row>
    <row r="777" spans="1:8">
      <c r="A777" s="265" t="s">
        <v>1068</v>
      </c>
      <c r="B777" s="266" t="s">
        <v>444</v>
      </c>
      <c r="C777" s="266"/>
      <c r="D777" s="266" t="s">
        <v>23</v>
      </c>
      <c r="E777" s="266">
        <v>1</v>
      </c>
      <c r="F777" s="672"/>
      <c r="G777" s="906"/>
      <c r="H777" s="269">
        <f t="shared" si="8"/>
        <v>0</v>
      </c>
    </row>
    <row r="778" spans="1:8">
      <c r="A778" s="298"/>
      <c r="B778" s="276"/>
      <c r="C778" s="276"/>
      <c r="D778" s="276" t="s">
        <v>343</v>
      </c>
      <c r="E778" s="276"/>
      <c r="F778" s="674"/>
      <c r="G778" s="908"/>
      <c r="H778" s="278"/>
    </row>
    <row r="779" spans="1:8">
      <c r="A779" s="286"/>
      <c r="B779" s="287"/>
      <c r="C779" s="287"/>
      <c r="D779" s="287" t="s">
        <v>1</v>
      </c>
      <c r="E779" s="287"/>
      <c r="F779" s="683"/>
      <c r="G779" s="910"/>
      <c r="H779" s="288"/>
    </row>
    <row r="780" spans="1:8">
      <c r="A780" s="286"/>
      <c r="B780" s="287"/>
      <c r="C780" s="287"/>
      <c r="D780" s="287" t="s">
        <v>2</v>
      </c>
      <c r="E780" s="287"/>
      <c r="F780" s="683"/>
      <c r="G780" s="910"/>
      <c r="H780" s="288"/>
    </row>
    <row r="781" spans="1:8">
      <c r="A781" s="286"/>
      <c r="B781" s="287"/>
      <c r="C781" s="287"/>
      <c r="D781" s="290" t="s">
        <v>2043</v>
      </c>
      <c r="E781" s="287"/>
      <c r="F781" s="683"/>
      <c r="G781" s="910"/>
      <c r="H781" s="288"/>
    </row>
    <row r="782" spans="1:8">
      <c r="A782" s="286"/>
      <c r="B782" s="287"/>
      <c r="C782" s="287"/>
      <c r="D782" s="290" t="s">
        <v>6</v>
      </c>
      <c r="E782" s="287"/>
      <c r="F782" s="683"/>
      <c r="G782" s="910"/>
      <c r="H782" s="288"/>
    </row>
    <row r="783" spans="1:8">
      <c r="A783" s="292"/>
      <c r="B783" s="282"/>
      <c r="C783" s="282"/>
      <c r="D783" s="281" t="s">
        <v>12</v>
      </c>
      <c r="E783" s="282"/>
      <c r="F783" s="675"/>
      <c r="G783" s="909"/>
      <c r="H783" s="284"/>
    </row>
    <row r="784" spans="1:8">
      <c r="A784" s="265" t="s">
        <v>1069</v>
      </c>
      <c r="B784" s="266" t="s">
        <v>445</v>
      </c>
      <c r="C784" s="266"/>
      <c r="D784" s="266" t="s">
        <v>10</v>
      </c>
      <c r="E784" s="266">
        <v>1</v>
      </c>
      <c r="F784" s="672"/>
      <c r="G784" s="906"/>
      <c r="H784" s="269">
        <f t="shared" si="8"/>
        <v>0</v>
      </c>
    </row>
    <row r="785" spans="1:8">
      <c r="A785" s="298"/>
      <c r="B785" s="276"/>
      <c r="C785" s="276"/>
      <c r="D785" s="276" t="s">
        <v>29</v>
      </c>
      <c r="E785" s="276"/>
      <c r="F785" s="674"/>
      <c r="G785" s="908"/>
      <c r="H785" s="278"/>
    </row>
    <row r="786" spans="1:8">
      <c r="A786" s="286"/>
      <c r="B786" s="287"/>
      <c r="C786" s="287"/>
      <c r="D786" s="287" t="s">
        <v>1</v>
      </c>
      <c r="E786" s="287"/>
      <c r="F786" s="683"/>
      <c r="G786" s="910"/>
      <c r="H786" s="288"/>
    </row>
    <row r="787" spans="1:8">
      <c r="A787" s="286"/>
      <c r="B787" s="287"/>
      <c r="C787" s="287"/>
      <c r="D787" s="287" t="s">
        <v>2</v>
      </c>
      <c r="E787" s="287"/>
      <c r="F787" s="683"/>
      <c r="G787" s="910"/>
      <c r="H787" s="288"/>
    </row>
    <row r="788" spans="1:8">
      <c r="A788" s="286"/>
      <c r="B788" s="287"/>
      <c r="C788" s="287"/>
      <c r="D788" s="290" t="s">
        <v>2043</v>
      </c>
      <c r="E788" s="287"/>
      <c r="F788" s="683"/>
      <c r="G788" s="910"/>
      <c r="H788" s="288"/>
    </row>
    <row r="789" spans="1:8">
      <c r="A789" s="286"/>
      <c r="B789" s="287"/>
      <c r="C789" s="287"/>
      <c r="D789" s="290" t="s">
        <v>6</v>
      </c>
      <c r="E789" s="287"/>
      <c r="F789" s="683"/>
      <c r="G789" s="910"/>
      <c r="H789" s="288"/>
    </row>
    <row r="790" spans="1:8">
      <c r="A790" s="286"/>
      <c r="B790" s="287"/>
      <c r="C790" s="287"/>
      <c r="D790" s="291" t="s">
        <v>30</v>
      </c>
      <c r="E790" s="287"/>
      <c r="F790" s="683"/>
      <c r="G790" s="910"/>
      <c r="H790" s="288"/>
    </row>
    <row r="791" spans="1:8">
      <c r="A791" s="286"/>
      <c r="B791" s="287"/>
      <c r="C791" s="287"/>
      <c r="D791" s="287" t="s">
        <v>24</v>
      </c>
      <c r="E791" s="287"/>
      <c r="F791" s="683"/>
      <c r="G791" s="910"/>
      <c r="H791" s="288"/>
    </row>
    <row r="792" spans="1:8">
      <c r="A792" s="286"/>
      <c r="B792" s="287"/>
      <c r="C792" s="287"/>
      <c r="D792" s="291" t="s">
        <v>54</v>
      </c>
      <c r="E792" s="287"/>
      <c r="F792" s="683"/>
      <c r="G792" s="910"/>
      <c r="H792" s="288"/>
    </row>
    <row r="793" spans="1:8">
      <c r="A793" s="286"/>
      <c r="B793" s="287"/>
      <c r="C793" s="287"/>
      <c r="D793" s="291" t="s">
        <v>53</v>
      </c>
      <c r="E793" s="287"/>
      <c r="F793" s="683"/>
      <c r="G793" s="910"/>
      <c r="H793" s="288"/>
    </row>
    <row r="794" spans="1:8">
      <c r="A794" s="286"/>
      <c r="B794" s="287"/>
      <c r="C794" s="287"/>
      <c r="D794" s="291" t="s">
        <v>31</v>
      </c>
      <c r="E794" s="287"/>
      <c r="F794" s="683"/>
      <c r="G794" s="910"/>
      <c r="H794" s="288"/>
    </row>
    <row r="795" spans="1:8">
      <c r="A795" s="286"/>
      <c r="B795" s="287"/>
      <c r="C795" s="287"/>
      <c r="D795" s="287" t="s">
        <v>25</v>
      </c>
      <c r="E795" s="287"/>
      <c r="F795" s="683"/>
      <c r="G795" s="910"/>
      <c r="H795" s="288"/>
    </row>
    <row r="796" spans="1:8">
      <c r="A796" s="286"/>
      <c r="B796" s="287"/>
      <c r="C796" s="287"/>
      <c r="D796" s="291" t="s">
        <v>41</v>
      </c>
      <c r="E796" s="287"/>
      <c r="F796" s="683"/>
      <c r="G796" s="910"/>
      <c r="H796" s="288"/>
    </row>
    <row r="797" spans="1:8">
      <c r="A797" s="286"/>
      <c r="B797" s="287"/>
      <c r="C797" s="287"/>
      <c r="D797" s="287" t="s">
        <v>27</v>
      </c>
      <c r="E797" s="287"/>
      <c r="F797" s="683"/>
      <c r="G797" s="910"/>
      <c r="H797" s="288"/>
    </row>
    <row r="798" spans="1:8">
      <c r="A798" s="286"/>
      <c r="B798" s="287"/>
      <c r="C798" s="287"/>
      <c r="D798" s="291" t="s">
        <v>40</v>
      </c>
      <c r="E798" s="287"/>
      <c r="F798" s="683"/>
      <c r="G798" s="910"/>
      <c r="H798" s="288"/>
    </row>
    <row r="799" spans="1:8">
      <c r="A799" s="286"/>
      <c r="B799" s="287"/>
      <c r="C799" s="287"/>
      <c r="D799" s="287" t="s">
        <v>27</v>
      </c>
      <c r="E799" s="287"/>
      <c r="F799" s="683"/>
      <c r="G799" s="910"/>
      <c r="H799" s="288"/>
    </row>
    <row r="800" spans="1:8">
      <c r="A800" s="286"/>
      <c r="B800" s="287"/>
      <c r="C800" s="287"/>
      <c r="D800" s="291" t="s">
        <v>52</v>
      </c>
      <c r="E800" s="287"/>
      <c r="F800" s="683"/>
      <c r="G800" s="910"/>
      <c r="H800" s="288"/>
    </row>
    <row r="801" spans="1:8">
      <c r="A801" s="286"/>
      <c r="B801" s="287"/>
      <c r="C801" s="287"/>
      <c r="D801" s="287" t="s">
        <v>27</v>
      </c>
      <c r="E801" s="287"/>
      <c r="F801" s="683"/>
      <c r="G801" s="910"/>
      <c r="H801" s="288"/>
    </row>
    <row r="802" spans="1:8">
      <c r="A802" s="292"/>
      <c r="B802" s="280"/>
      <c r="C802" s="281" t="s">
        <v>249</v>
      </c>
      <c r="D802" s="281" t="s">
        <v>295</v>
      </c>
      <c r="E802" s="282"/>
      <c r="F802" s="675"/>
      <c r="G802" s="909"/>
      <c r="H802" s="284"/>
    </row>
    <row r="803" spans="1:8">
      <c r="A803" s="265" t="s">
        <v>1070</v>
      </c>
      <c r="B803" s="266" t="s">
        <v>446</v>
      </c>
      <c r="C803" s="266"/>
      <c r="D803" s="267" t="s">
        <v>22</v>
      </c>
      <c r="E803" s="266">
        <v>1</v>
      </c>
      <c r="F803" s="672"/>
      <c r="G803" s="906"/>
      <c r="H803" s="269">
        <f t="shared" si="8"/>
        <v>0</v>
      </c>
    </row>
    <row r="804" spans="1:8">
      <c r="A804" s="298"/>
      <c r="B804" s="276"/>
      <c r="C804" s="276"/>
      <c r="D804" s="276" t="s">
        <v>344</v>
      </c>
      <c r="E804" s="276"/>
      <c r="F804" s="674"/>
      <c r="G804" s="908"/>
      <c r="H804" s="278"/>
    </row>
    <row r="805" spans="1:8">
      <c r="A805" s="286"/>
      <c r="B805" s="287"/>
      <c r="C805" s="287"/>
      <c r="D805" s="287" t="s">
        <v>1</v>
      </c>
      <c r="E805" s="287"/>
      <c r="F805" s="683"/>
      <c r="G805" s="910"/>
      <c r="H805" s="288"/>
    </row>
    <row r="806" spans="1:8">
      <c r="A806" s="286"/>
      <c r="B806" s="287"/>
      <c r="C806" s="287"/>
      <c r="D806" s="287" t="s">
        <v>8</v>
      </c>
      <c r="E806" s="287"/>
      <c r="F806" s="683"/>
      <c r="G806" s="910"/>
      <c r="H806" s="288"/>
    </row>
    <row r="807" spans="1:8">
      <c r="A807" s="286"/>
      <c r="B807" s="287"/>
      <c r="C807" s="287"/>
      <c r="D807" s="290" t="s">
        <v>2043</v>
      </c>
      <c r="E807" s="287"/>
      <c r="F807" s="683"/>
      <c r="G807" s="910"/>
      <c r="H807" s="288"/>
    </row>
    <row r="808" spans="1:8">
      <c r="A808" s="286"/>
      <c r="B808" s="287"/>
      <c r="C808" s="287"/>
      <c r="D808" s="290" t="s">
        <v>6</v>
      </c>
      <c r="E808" s="287"/>
      <c r="F808" s="683"/>
      <c r="G808" s="910"/>
      <c r="H808" s="288"/>
    </row>
    <row r="809" spans="1:8">
      <c r="A809" s="286"/>
      <c r="B809" s="287"/>
      <c r="C809" s="287"/>
      <c r="D809" s="291" t="s">
        <v>374</v>
      </c>
      <c r="E809" s="287"/>
      <c r="F809" s="683"/>
      <c r="G809" s="910"/>
      <c r="H809" s="288"/>
    </row>
    <row r="810" spans="1:8">
      <c r="A810" s="286"/>
      <c r="B810" s="287"/>
      <c r="C810" s="287"/>
      <c r="D810" s="287" t="s">
        <v>24</v>
      </c>
      <c r="E810" s="287"/>
      <c r="F810" s="683"/>
      <c r="G810" s="910"/>
      <c r="H810" s="288"/>
    </row>
    <row r="811" spans="1:8">
      <c r="A811" s="286"/>
      <c r="B811" s="287"/>
      <c r="C811" s="287"/>
      <c r="D811" s="291" t="s">
        <v>58</v>
      </c>
      <c r="E811" s="287"/>
      <c r="F811" s="683"/>
      <c r="G811" s="910"/>
      <c r="H811" s="288"/>
    </row>
    <row r="812" spans="1:8">
      <c r="A812" s="286"/>
      <c r="B812" s="287"/>
      <c r="C812" s="287"/>
      <c r="D812" s="291" t="s">
        <v>59</v>
      </c>
      <c r="E812" s="287"/>
      <c r="F812" s="683"/>
      <c r="G812" s="910"/>
      <c r="H812" s="288"/>
    </row>
    <row r="813" spans="1:8">
      <c r="A813" s="292"/>
      <c r="B813" s="282"/>
      <c r="C813" s="282"/>
      <c r="D813" s="281" t="s">
        <v>31</v>
      </c>
      <c r="E813" s="282"/>
      <c r="F813" s="675"/>
      <c r="G813" s="909"/>
      <c r="H813" s="284"/>
    </row>
    <row r="814" spans="1:8">
      <c r="A814" s="265" t="s">
        <v>1071</v>
      </c>
      <c r="B814" s="266" t="s">
        <v>447</v>
      </c>
      <c r="C814" s="266"/>
      <c r="D814" s="267" t="s">
        <v>10</v>
      </c>
      <c r="E814" s="266">
        <v>1</v>
      </c>
      <c r="F814" s="672"/>
      <c r="G814" s="906"/>
      <c r="H814" s="269">
        <f t="shared" si="8"/>
        <v>0</v>
      </c>
    </row>
    <row r="815" spans="1:8">
      <c r="A815" s="298"/>
      <c r="B815" s="276"/>
      <c r="C815" s="276"/>
      <c r="D815" s="276" t="s">
        <v>345</v>
      </c>
      <c r="E815" s="276"/>
      <c r="F815" s="674"/>
      <c r="G815" s="908"/>
      <c r="H815" s="278"/>
    </row>
    <row r="816" spans="1:8">
      <c r="A816" s="286"/>
      <c r="B816" s="287"/>
      <c r="C816" s="287"/>
      <c r="D816" s="287" t="s">
        <v>1</v>
      </c>
      <c r="E816" s="287"/>
      <c r="F816" s="683"/>
      <c r="G816" s="910"/>
      <c r="H816" s="288"/>
    </row>
    <row r="817" spans="1:35">
      <c r="A817" s="286"/>
      <c r="B817" s="287"/>
      <c r="C817" s="287"/>
      <c r="D817" s="287" t="s">
        <v>8</v>
      </c>
      <c r="E817" s="287"/>
      <c r="F817" s="683"/>
      <c r="G817" s="910"/>
      <c r="H817" s="288"/>
    </row>
    <row r="818" spans="1:35">
      <c r="A818" s="286"/>
      <c r="B818" s="287"/>
      <c r="C818" s="287"/>
      <c r="D818" s="290" t="s">
        <v>2043</v>
      </c>
      <c r="E818" s="287"/>
      <c r="F818" s="683"/>
      <c r="G818" s="910"/>
      <c r="H818" s="288"/>
    </row>
    <row r="819" spans="1:35">
      <c r="A819" s="286"/>
      <c r="B819" s="287"/>
      <c r="C819" s="287"/>
      <c r="D819" s="290" t="s">
        <v>6</v>
      </c>
      <c r="E819" s="287"/>
      <c r="F819" s="683"/>
      <c r="G819" s="910"/>
      <c r="H819" s="288"/>
    </row>
    <row r="820" spans="1:35">
      <c r="A820" s="286"/>
      <c r="B820" s="287"/>
      <c r="C820" s="287"/>
      <c r="D820" s="291" t="s">
        <v>56</v>
      </c>
      <c r="E820" s="287"/>
      <c r="F820" s="683"/>
      <c r="G820" s="910"/>
      <c r="H820" s="288"/>
    </row>
    <row r="821" spans="1:35">
      <c r="A821" s="286"/>
      <c r="B821" s="287"/>
      <c r="C821" s="287"/>
      <c r="D821" s="287" t="s">
        <v>24</v>
      </c>
      <c r="E821" s="287"/>
      <c r="F821" s="683"/>
      <c r="G821" s="910"/>
      <c r="H821" s="288"/>
    </row>
    <row r="822" spans="1:35">
      <c r="A822" s="286"/>
      <c r="B822" s="287"/>
      <c r="C822" s="287"/>
      <c r="D822" s="291" t="s">
        <v>57</v>
      </c>
      <c r="E822" s="287"/>
      <c r="F822" s="683"/>
      <c r="G822" s="910"/>
      <c r="H822" s="288"/>
    </row>
    <row r="823" spans="1:35">
      <c r="A823" s="286"/>
      <c r="B823" s="287"/>
      <c r="C823" s="287"/>
      <c r="D823" s="287" t="s">
        <v>25</v>
      </c>
      <c r="E823" s="287"/>
      <c r="F823" s="683"/>
      <c r="G823" s="910"/>
      <c r="H823" s="288"/>
    </row>
    <row r="824" spans="1:35">
      <c r="A824" s="286"/>
      <c r="B824" s="287"/>
      <c r="C824" s="287"/>
      <c r="D824" s="291" t="s">
        <v>33</v>
      </c>
      <c r="E824" s="287"/>
      <c r="F824" s="683"/>
      <c r="G824" s="910"/>
      <c r="H824" s="288"/>
    </row>
    <row r="825" spans="1:35">
      <c r="A825" s="286"/>
      <c r="B825" s="287"/>
      <c r="C825" s="287"/>
      <c r="D825" s="287" t="s">
        <v>27</v>
      </c>
      <c r="E825" s="287"/>
      <c r="F825" s="683"/>
      <c r="G825" s="910"/>
      <c r="H825" s="288"/>
    </row>
    <row r="826" spans="1:35">
      <c r="A826" s="286"/>
      <c r="B826" s="287"/>
      <c r="C826" s="287"/>
      <c r="D826" s="291" t="s">
        <v>40</v>
      </c>
      <c r="E826" s="287"/>
      <c r="F826" s="683"/>
      <c r="G826" s="910"/>
      <c r="H826" s="288"/>
    </row>
    <row r="827" spans="1:35">
      <c r="A827" s="292"/>
      <c r="B827" s="282"/>
      <c r="C827" s="282"/>
      <c r="D827" s="282" t="s">
        <v>27</v>
      </c>
      <c r="E827" s="282"/>
      <c r="F827" s="675"/>
      <c r="G827" s="909"/>
      <c r="H827" s="284"/>
    </row>
    <row r="828" spans="1:35" s="242" customFormat="1">
      <c r="A828" s="265" t="s">
        <v>1072</v>
      </c>
      <c r="B828" s="266" t="s">
        <v>448</v>
      </c>
      <c r="C828" s="266"/>
      <c r="D828" s="266" t="s">
        <v>181</v>
      </c>
      <c r="E828" s="266">
        <v>1</v>
      </c>
      <c r="F828" s="672"/>
      <c r="G828" s="906"/>
      <c r="H828" s="269">
        <f t="shared" ref="H828:H886" si="9">E828*G828</f>
        <v>0</v>
      </c>
      <c r="K828" s="218"/>
      <c r="L828" s="218"/>
      <c r="M828" s="218"/>
      <c r="N828" s="218"/>
      <c r="AH828" s="218"/>
      <c r="AI828" s="243"/>
    </row>
    <row r="829" spans="1:35">
      <c r="A829" s="298"/>
      <c r="B829" s="276"/>
      <c r="C829" s="276"/>
      <c r="D829" s="276" t="s">
        <v>16</v>
      </c>
      <c r="E829" s="276"/>
      <c r="F829" s="674"/>
      <c r="G829" s="908"/>
      <c r="H829" s="278"/>
    </row>
    <row r="830" spans="1:35">
      <c r="A830" s="286"/>
      <c r="B830" s="287"/>
      <c r="C830" s="287"/>
      <c r="D830" s="287" t="s">
        <v>1</v>
      </c>
      <c r="E830" s="287"/>
      <c r="F830" s="683"/>
      <c r="G830" s="910"/>
      <c r="H830" s="288"/>
    </row>
    <row r="831" spans="1:35">
      <c r="A831" s="286"/>
      <c r="B831" s="287"/>
      <c r="C831" s="287"/>
      <c r="D831" s="287" t="s">
        <v>2</v>
      </c>
      <c r="E831" s="287"/>
      <c r="F831" s="683"/>
      <c r="G831" s="910"/>
      <c r="H831" s="288"/>
    </row>
    <row r="832" spans="1:35">
      <c r="A832" s="286"/>
      <c r="B832" s="287"/>
      <c r="C832" s="287"/>
      <c r="D832" s="287" t="s">
        <v>182</v>
      </c>
      <c r="E832" s="287"/>
      <c r="F832" s="683"/>
      <c r="G832" s="910"/>
      <c r="H832" s="288"/>
    </row>
    <row r="833" spans="1:8">
      <c r="A833" s="286"/>
      <c r="B833" s="287"/>
      <c r="C833" s="287"/>
      <c r="D833" s="287" t="s">
        <v>61</v>
      </c>
      <c r="E833" s="287"/>
      <c r="F833" s="683"/>
      <c r="G833" s="910"/>
      <c r="H833" s="288"/>
    </row>
    <row r="834" spans="1:8">
      <c r="A834" s="286"/>
      <c r="B834" s="287"/>
      <c r="C834" s="287"/>
      <c r="D834" s="287" t="s">
        <v>3</v>
      </c>
      <c r="E834" s="287"/>
      <c r="F834" s="683"/>
      <c r="G834" s="910"/>
      <c r="H834" s="288"/>
    </row>
    <row r="835" spans="1:8">
      <c r="A835" s="286"/>
      <c r="B835" s="287"/>
      <c r="C835" s="287"/>
      <c r="D835" s="291" t="s">
        <v>1283</v>
      </c>
      <c r="E835" s="287"/>
      <c r="F835" s="683"/>
      <c r="G835" s="910"/>
      <c r="H835" s="288"/>
    </row>
    <row r="836" spans="1:8">
      <c r="A836" s="286"/>
      <c r="B836" s="287"/>
      <c r="C836" s="287"/>
      <c r="D836" s="291" t="s">
        <v>4</v>
      </c>
      <c r="E836" s="287"/>
      <c r="F836" s="683"/>
      <c r="G836" s="910"/>
      <c r="H836" s="288"/>
    </row>
    <row r="837" spans="1:8">
      <c r="A837" s="286"/>
      <c r="B837" s="287"/>
      <c r="C837" s="287"/>
      <c r="D837" s="291" t="s">
        <v>5</v>
      </c>
      <c r="E837" s="287"/>
      <c r="F837" s="683"/>
      <c r="G837" s="910"/>
      <c r="H837" s="288"/>
    </row>
    <row r="838" spans="1:8">
      <c r="A838" s="286"/>
      <c r="B838" s="287"/>
      <c r="C838" s="287"/>
      <c r="D838" s="291" t="s">
        <v>63</v>
      </c>
      <c r="E838" s="287"/>
      <c r="F838" s="683"/>
      <c r="G838" s="910"/>
      <c r="H838" s="288"/>
    </row>
    <row r="839" spans="1:8">
      <c r="A839" s="286"/>
      <c r="B839" s="287"/>
      <c r="C839" s="287"/>
      <c r="D839" s="291" t="s">
        <v>47</v>
      </c>
      <c r="E839" s="287"/>
      <c r="F839" s="683"/>
      <c r="G839" s="910"/>
      <c r="H839" s="288"/>
    </row>
    <row r="840" spans="1:8">
      <c r="A840" s="286"/>
      <c r="B840" s="287"/>
      <c r="C840" s="287"/>
      <c r="D840" s="287" t="s">
        <v>24</v>
      </c>
      <c r="E840" s="287"/>
      <c r="F840" s="683"/>
      <c r="G840" s="910"/>
      <c r="H840" s="288"/>
    </row>
    <row r="841" spans="1:8">
      <c r="A841" s="286"/>
      <c r="B841" s="287"/>
      <c r="C841" s="287"/>
      <c r="D841" s="291" t="s">
        <v>18</v>
      </c>
      <c r="E841" s="287"/>
      <c r="F841" s="683"/>
      <c r="G841" s="910"/>
      <c r="H841" s="288"/>
    </row>
    <row r="842" spans="1:8">
      <c r="A842" s="286"/>
      <c r="B842" s="287"/>
      <c r="C842" s="287"/>
      <c r="D842" s="287" t="s">
        <v>25</v>
      </c>
      <c r="E842" s="287"/>
      <c r="F842" s="683"/>
      <c r="G842" s="910"/>
      <c r="H842" s="288"/>
    </row>
    <row r="843" spans="1:8">
      <c r="A843" s="286"/>
      <c r="B843" s="287"/>
      <c r="C843" s="287"/>
      <c r="D843" s="291" t="s">
        <v>28</v>
      </c>
      <c r="E843" s="287"/>
      <c r="F843" s="683"/>
      <c r="G843" s="910"/>
      <c r="H843" s="288"/>
    </row>
    <row r="844" spans="1:8">
      <c r="A844" s="292"/>
      <c r="B844" s="282"/>
      <c r="C844" s="282"/>
      <c r="D844" s="282" t="s">
        <v>27</v>
      </c>
      <c r="E844" s="282"/>
      <c r="F844" s="675"/>
      <c r="G844" s="909"/>
      <c r="H844" s="284"/>
    </row>
    <row r="845" spans="1:8">
      <c r="A845" s="265" t="s">
        <v>1073</v>
      </c>
      <c r="B845" s="266" t="s">
        <v>449</v>
      </c>
      <c r="C845" s="266"/>
      <c r="D845" s="266" t="s">
        <v>20</v>
      </c>
      <c r="E845" s="266">
        <v>1</v>
      </c>
      <c r="F845" s="672"/>
      <c r="G845" s="906"/>
      <c r="H845" s="269">
        <f t="shared" si="9"/>
        <v>0</v>
      </c>
    </row>
    <row r="846" spans="1:8">
      <c r="A846" s="298"/>
      <c r="B846" s="276"/>
      <c r="C846" s="276"/>
      <c r="D846" s="276" t="s">
        <v>44</v>
      </c>
      <c r="E846" s="276"/>
      <c r="F846" s="674"/>
      <c r="G846" s="908"/>
      <c r="H846" s="278"/>
    </row>
    <row r="847" spans="1:8">
      <c r="A847" s="286"/>
      <c r="B847" s="287"/>
      <c r="C847" s="287"/>
      <c r="D847" s="287" t="s">
        <v>21</v>
      </c>
      <c r="E847" s="287"/>
      <c r="F847" s="683"/>
      <c r="G847" s="910"/>
      <c r="H847" s="288"/>
    </row>
    <row r="848" spans="1:8">
      <c r="A848" s="286"/>
      <c r="B848" s="287"/>
      <c r="C848" s="287"/>
      <c r="D848" s="287" t="s">
        <v>2</v>
      </c>
      <c r="E848" s="287"/>
      <c r="F848" s="683"/>
      <c r="G848" s="910"/>
      <c r="H848" s="288"/>
    </row>
    <row r="849" spans="1:35">
      <c r="A849" s="286"/>
      <c r="B849" s="287"/>
      <c r="C849" s="287"/>
      <c r="D849" s="290" t="s">
        <v>2043</v>
      </c>
      <c r="E849" s="287"/>
      <c r="F849" s="683"/>
      <c r="G849" s="910"/>
      <c r="H849" s="288"/>
    </row>
    <row r="850" spans="1:35">
      <c r="A850" s="286"/>
      <c r="B850" s="287"/>
      <c r="C850" s="287"/>
      <c r="D850" s="290" t="s">
        <v>6</v>
      </c>
      <c r="E850" s="287"/>
      <c r="F850" s="683"/>
      <c r="G850" s="910"/>
      <c r="H850" s="288"/>
    </row>
    <row r="851" spans="1:35">
      <c r="A851" s="286"/>
      <c r="B851" s="287"/>
      <c r="C851" s="287"/>
      <c r="D851" s="291" t="s">
        <v>64</v>
      </c>
      <c r="E851" s="287"/>
      <c r="F851" s="683"/>
      <c r="G851" s="910"/>
      <c r="H851" s="288"/>
    </row>
    <row r="852" spans="1:35">
      <c r="A852" s="286"/>
      <c r="B852" s="287"/>
      <c r="C852" s="287"/>
      <c r="D852" s="291" t="s">
        <v>621</v>
      </c>
      <c r="E852" s="287"/>
      <c r="F852" s="683"/>
      <c r="G852" s="910"/>
      <c r="H852" s="288"/>
    </row>
    <row r="853" spans="1:35">
      <c r="A853" s="286"/>
      <c r="B853" s="287"/>
      <c r="C853" s="287"/>
      <c r="D853" s="287" t="s">
        <v>24</v>
      </c>
      <c r="E853" s="287"/>
      <c r="F853" s="683"/>
      <c r="G853" s="910"/>
      <c r="H853" s="288"/>
    </row>
    <row r="854" spans="1:35">
      <c r="A854" s="292"/>
      <c r="B854" s="282"/>
      <c r="C854" s="282"/>
      <c r="D854" s="281" t="s">
        <v>65</v>
      </c>
      <c r="E854" s="282"/>
      <c r="F854" s="675"/>
      <c r="G854" s="909"/>
      <c r="H854" s="284"/>
    </row>
    <row r="855" spans="1:35" s="242" customFormat="1">
      <c r="A855" s="265" t="s">
        <v>1074</v>
      </c>
      <c r="B855" s="266" t="s">
        <v>450</v>
      </c>
      <c r="C855" s="266"/>
      <c r="D855" s="267" t="s">
        <v>1284</v>
      </c>
      <c r="E855" s="265">
        <v>1</v>
      </c>
      <c r="F855" s="692"/>
      <c r="G855" s="914"/>
      <c r="H855" s="269">
        <f t="shared" si="9"/>
        <v>0</v>
      </c>
      <c r="K855" s="218"/>
      <c r="L855" s="218"/>
      <c r="M855" s="218"/>
      <c r="N855" s="218"/>
      <c r="AH855" s="218"/>
      <c r="AI855" s="243"/>
    </row>
    <row r="856" spans="1:35" s="242" customFormat="1">
      <c r="A856" s="298"/>
      <c r="B856" s="276"/>
      <c r="C856" s="276"/>
      <c r="D856" s="277" t="s">
        <v>1285</v>
      </c>
      <c r="E856" s="276"/>
      <c r="F856" s="674"/>
      <c r="G856" s="908"/>
      <c r="H856" s="278"/>
      <c r="K856" s="218"/>
      <c r="L856" s="218"/>
      <c r="M856" s="218"/>
      <c r="N856" s="218"/>
      <c r="AH856" s="218"/>
      <c r="AI856" s="243"/>
    </row>
    <row r="857" spans="1:35">
      <c r="A857" s="286"/>
      <c r="B857" s="304"/>
      <c r="C857" s="304"/>
      <c r="D857" s="291" t="s">
        <v>1286</v>
      </c>
      <c r="E857" s="287"/>
      <c r="F857" s="683"/>
      <c r="G857" s="910"/>
      <c r="H857" s="288"/>
    </row>
    <row r="858" spans="1:35">
      <c r="A858" s="286"/>
      <c r="B858" s="304"/>
      <c r="C858" s="304"/>
      <c r="D858" s="291" t="s">
        <v>607</v>
      </c>
      <c r="E858" s="287"/>
      <c r="F858" s="683"/>
      <c r="G858" s="910"/>
      <c r="H858" s="288"/>
    </row>
    <row r="859" spans="1:35">
      <c r="A859" s="286"/>
      <c r="B859" s="304"/>
      <c r="C859" s="304"/>
      <c r="D859" s="291" t="s">
        <v>608</v>
      </c>
      <c r="E859" s="287"/>
      <c r="F859" s="683"/>
      <c r="G859" s="910"/>
      <c r="H859" s="288"/>
    </row>
    <row r="860" spans="1:35">
      <c r="A860" s="286"/>
      <c r="B860" s="304"/>
      <c r="C860" s="304"/>
      <c r="D860" s="291" t="s">
        <v>609</v>
      </c>
      <c r="E860" s="287"/>
      <c r="F860" s="683"/>
      <c r="G860" s="910"/>
      <c r="H860" s="288"/>
    </row>
    <row r="861" spans="1:35">
      <c r="A861" s="292"/>
      <c r="B861" s="305"/>
      <c r="C861" s="305"/>
      <c r="D861" s="281" t="s">
        <v>375</v>
      </c>
      <c r="E861" s="282"/>
      <c r="F861" s="675"/>
      <c r="G861" s="909"/>
      <c r="H861" s="284"/>
    </row>
    <row r="862" spans="1:35">
      <c r="A862" s="265" t="s">
        <v>1075</v>
      </c>
      <c r="B862" s="266" t="s">
        <v>451</v>
      </c>
      <c r="C862" s="266"/>
      <c r="D862" s="267" t="s">
        <v>10</v>
      </c>
      <c r="E862" s="266">
        <v>1</v>
      </c>
      <c r="F862" s="679"/>
      <c r="G862" s="914"/>
      <c r="H862" s="269">
        <f t="shared" si="9"/>
        <v>0</v>
      </c>
    </row>
    <row r="863" spans="1:35">
      <c r="A863" s="298"/>
      <c r="B863" s="276"/>
      <c r="C863" s="276"/>
      <c r="D863" s="276" t="s">
        <v>16</v>
      </c>
      <c r="E863" s="276"/>
      <c r="F863" s="681"/>
      <c r="G863" s="911"/>
      <c r="H863" s="278"/>
    </row>
    <row r="864" spans="1:35">
      <c r="A864" s="286"/>
      <c r="B864" s="287"/>
      <c r="C864" s="287"/>
      <c r="D864" s="287" t="s">
        <v>1</v>
      </c>
      <c r="E864" s="287"/>
      <c r="F864" s="682"/>
      <c r="G864" s="912"/>
      <c r="H864" s="288"/>
    </row>
    <row r="865" spans="1:8">
      <c r="A865" s="286"/>
      <c r="B865" s="287"/>
      <c r="C865" s="287"/>
      <c r="D865" s="287" t="s">
        <v>8</v>
      </c>
      <c r="E865" s="287"/>
      <c r="F865" s="682"/>
      <c r="G865" s="912"/>
      <c r="H865" s="288"/>
    </row>
    <row r="866" spans="1:8">
      <c r="A866" s="286"/>
      <c r="B866" s="287"/>
      <c r="C866" s="287"/>
      <c r="D866" s="290" t="s">
        <v>2043</v>
      </c>
      <c r="E866" s="287"/>
      <c r="F866" s="682"/>
      <c r="G866" s="912"/>
      <c r="H866" s="288"/>
    </row>
    <row r="867" spans="1:8">
      <c r="A867" s="286"/>
      <c r="B867" s="287"/>
      <c r="C867" s="287"/>
      <c r="D867" s="290" t="s">
        <v>6</v>
      </c>
      <c r="E867" s="287"/>
      <c r="F867" s="682"/>
      <c r="G867" s="912"/>
      <c r="H867" s="288"/>
    </row>
    <row r="868" spans="1:8">
      <c r="A868" s="286"/>
      <c r="B868" s="287"/>
      <c r="C868" s="287"/>
      <c r="D868" s="291" t="s">
        <v>13</v>
      </c>
      <c r="E868" s="287"/>
      <c r="F868" s="682"/>
      <c r="G868" s="912"/>
      <c r="H868" s="288"/>
    </row>
    <row r="869" spans="1:8">
      <c r="A869" s="286"/>
      <c r="B869" s="287"/>
      <c r="C869" s="287"/>
      <c r="D869" s="287" t="s">
        <v>24</v>
      </c>
      <c r="E869" s="287"/>
      <c r="F869" s="682"/>
      <c r="G869" s="912"/>
      <c r="H869" s="288"/>
    </row>
    <row r="870" spans="1:8">
      <c r="A870" s="286"/>
      <c r="B870" s="287"/>
      <c r="C870" s="287"/>
      <c r="D870" s="291" t="s">
        <v>200</v>
      </c>
      <c r="E870" s="287"/>
      <c r="F870" s="682"/>
      <c r="G870" s="912"/>
      <c r="H870" s="288"/>
    </row>
    <row r="871" spans="1:8">
      <c r="A871" s="286"/>
      <c r="B871" s="287"/>
      <c r="C871" s="287"/>
      <c r="D871" s="287" t="s">
        <v>25</v>
      </c>
      <c r="E871" s="287"/>
      <c r="F871" s="682"/>
      <c r="G871" s="912"/>
      <c r="H871" s="288"/>
    </row>
    <row r="872" spans="1:8">
      <c r="A872" s="286"/>
      <c r="B872" s="287"/>
      <c r="C872" s="287"/>
      <c r="D872" s="291" t="s">
        <v>28</v>
      </c>
      <c r="E872" s="287"/>
      <c r="F872" s="682"/>
      <c r="G872" s="912"/>
      <c r="H872" s="288"/>
    </row>
    <row r="873" spans="1:8">
      <c r="A873" s="292"/>
      <c r="B873" s="282"/>
      <c r="C873" s="282"/>
      <c r="D873" s="282" t="s">
        <v>27</v>
      </c>
      <c r="E873" s="282"/>
      <c r="F873" s="680"/>
      <c r="G873" s="913"/>
      <c r="H873" s="284"/>
    </row>
    <row r="874" spans="1:8">
      <c r="A874" s="265" t="s">
        <v>1076</v>
      </c>
      <c r="B874" s="266" t="s">
        <v>452</v>
      </c>
      <c r="C874" s="266"/>
      <c r="D874" s="267" t="s">
        <v>10</v>
      </c>
      <c r="E874" s="266">
        <v>1</v>
      </c>
      <c r="F874" s="679"/>
      <c r="G874" s="914"/>
      <c r="H874" s="269">
        <f t="shared" si="9"/>
        <v>0</v>
      </c>
    </row>
    <row r="875" spans="1:8">
      <c r="A875" s="298"/>
      <c r="B875" s="276"/>
      <c r="C875" s="276"/>
      <c r="D875" s="276" t="s">
        <v>19</v>
      </c>
      <c r="E875" s="276"/>
      <c r="F875" s="681"/>
      <c r="G875" s="911"/>
      <c r="H875" s="278"/>
    </row>
    <row r="876" spans="1:8">
      <c r="A876" s="286"/>
      <c r="B876" s="287"/>
      <c r="C876" s="287"/>
      <c r="D876" s="287" t="s">
        <v>1</v>
      </c>
      <c r="E876" s="287"/>
      <c r="F876" s="682"/>
      <c r="G876" s="912"/>
      <c r="H876" s="288"/>
    </row>
    <row r="877" spans="1:8">
      <c r="A877" s="286"/>
      <c r="B877" s="287"/>
      <c r="C877" s="287"/>
      <c r="D877" s="287" t="s">
        <v>2</v>
      </c>
      <c r="E877" s="287"/>
      <c r="F877" s="682"/>
      <c r="G877" s="912"/>
      <c r="H877" s="288"/>
    </row>
    <row r="878" spans="1:8">
      <c r="A878" s="286"/>
      <c r="B878" s="287"/>
      <c r="C878" s="287"/>
      <c r="D878" s="290" t="s">
        <v>2043</v>
      </c>
      <c r="E878" s="287"/>
      <c r="F878" s="682"/>
      <c r="G878" s="912"/>
      <c r="H878" s="288"/>
    </row>
    <row r="879" spans="1:8">
      <c r="A879" s="286"/>
      <c r="B879" s="287"/>
      <c r="C879" s="287"/>
      <c r="D879" s="290" t="s">
        <v>6</v>
      </c>
      <c r="E879" s="287"/>
      <c r="F879" s="682"/>
      <c r="G879" s="912"/>
      <c r="H879" s="288"/>
    </row>
    <row r="880" spans="1:8">
      <c r="A880" s="286"/>
      <c r="B880" s="287"/>
      <c r="C880" s="287"/>
      <c r="D880" s="291" t="s">
        <v>72</v>
      </c>
      <c r="E880" s="287"/>
      <c r="F880" s="682"/>
      <c r="G880" s="912"/>
      <c r="H880" s="288"/>
    </row>
    <row r="881" spans="1:8">
      <c r="A881" s="286"/>
      <c r="B881" s="287"/>
      <c r="C881" s="287"/>
      <c r="D881" s="287" t="s">
        <v>24</v>
      </c>
      <c r="E881" s="287"/>
      <c r="F881" s="682"/>
      <c r="G881" s="912"/>
      <c r="H881" s="288"/>
    </row>
    <row r="882" spans="1:8">
      <c r="A882" s="286"/>
      <c r="B882" s="287"/>
      <c r="C882" s="287"/>
      <c r="D882" s="291" t="s">
        <v>39</v>
      </c>
      <c r="E882" s="287"/>
      <c r="F882" s="682"/>
      <c r="G882" s="912"/>
      <c r="H882" s="288"/>
    </row>
    <row r="883" spans="1:8">
      <c r="A883" s="286"/>
      <c r="B883" s="287"/>
      <c r="C883" s="287"/>
      <c r="D883" s="287" t="s">
        <v>25</v>
      </c>
      <c r="E883" s="287"/>
      <c r="F883" s="682"/>
      <c r="G883" s="912"/>
      <c r="H883" s="288"/>
    </row>
    <row r="884" spans="1:8">
      <c r="A884" s="286"/>
      <c r="B884" s="287"/>
      <c r="C884" s="287"/>
      <c r="D884" s="291" t="s">
        <v>52</v>
      </c>
      <c r="E884" s="287"/>
      <c r="F884" s="682"/>
      <c r="G884" s="912"/>
      <c r="H884" s="288"/>
    </row>
    <row r="885" spans="1:8">
      <c r="A885" s="292"/>
      <c r="B885" s="282"/>
      <c r="C885" s="282"/>
      <c r="D885" s="282" t="s">
        <v>27</v>
      </c>
      <c r="E885" s="282"/>
      <c r="F885" s="680"/>
      <c r="G885" s="913"/>
      <c r="H885" s="284"/>
    </row>
    <row r="886" spans="1:8">
      <c r="A886" s="265" t="s">
        <v>1077</v>
      </c>
      <c r="B886" s="266" t="s">
        <v>453</v>
      </c>
      <c r="C886" s="266"/>
      <c r="D886" s="266" t="s">
        <v>10</v>
      </c>
      <c r="E886" s="266">
        <v>1</v>
      </c>
      <c r="F886" s="672"/>
      <c r="G886" s="906"/>
      <c r="H886" s="269">
        <f t="shared" si="9"/>
        <v>0</v>
      </c>
    </row>
    <row r="887" spans="1:8">
      <c r="A887" s="298"/>
      <c r="B887" s="276"/>
      <c r="C887" s="276"/>
      <c r="D887" s="276" t="s">
        <v>14</v>
      </c>
      <c r="E887" s="276"/>
      <c r="F887" s="674"/>
      <c r="G887" s="908"/>
      <c r="H887" s="278"/>
    </row>
    <row r="888" spans="1:8">
      <c r="A888" s="286"/>
      <c r="B888" s="287"/>
      <c r="C888" s="287"/>
      <c r="D888" s="287" t="s">
        <v>1</v>
      </c>
      <c r="E888" s="287"/>
      <c r="F888" s="683"/>
      <c r="G888" s="910"/>
      <c r="H888" s="288"/>
    </row>
    <row r="889" spans="1:8">
      <c r="A889" s="286"/>
      <c r="B889" s="287"/>
      <c r="C889" s="287"/>
      <c r="D889" s="287" t="s">
        <v>2</v>
      </c>
      <c r="E889" s="287"/>
      <c r="F889" s="683"/>
      <c r="G889" s="910"/>
      <c r="H889" s="288"/>
    </row>
    <row r="890" spans="1:8">
      <c r="A890" s="286"/>
      <c r="B890" s="287"/>
      <c r="C890" s="287"/>
      <c r="D890" s="290" t="s">
        <v>2043</v>
      </c>
      <c r="E890" s="287"/>
      <c r="F890" s="683"/>
      <c r="G890" s="910"/>
      <c r="H890" s="288"/>
    </row>
    <row r="891" spans="1:8">
      <c r="A891" s="286"/>
      <c r="B891" s="287"/>
      <c r="C891" s="287"/>
      <c r="D891" s="290" t="s">
        <v>597</v>
      </c>
      <c r="E891" s="287"/>
      <c r="F891" s="683"/>
      <c r="G891" s="910"/>
      <c r="H891" s="288"/>
    </row>
    <row r="892" spans="1:8">
      <c r="A892" s="286"/>
      <c r="B892" s="287"/>
      <c r="C892" s="287"/>
      <c r="D892" s="287" t="s">
        <v>24</v>
      </c>
      <c r="E892" s="287"/>
      <c r="F892" s="683"/>
      <c r="G892" s="910"/>
      <c r="H892" s="288"/>
    </row>
    <row r="893" spans="1:8">
      <c r="A893" s="286"/>
      <c r="B893" s="287"/>
      <c r="C893" s="287"/>
      <c r="D893" s="291" t="s">
        <v>212</v>
      </c>
      <c r="E893" s="287"/>
      <c r="F893" s="683"/>
      <c r="G893" s="910"/>
      <c r="H893" s="288"/>
    </row>
    <row r="894" spans="1:8">
      <c r="A894" s="286"/>
      <c r="B894" s="287"/>
      <c r="C894" s="287"/>
      <c r="D894" s="291" t="s">
        <v>346</v>
      </c>
      <c r="E894" s="287"/>
      <c r="F894" s="683"/>
      <c r="G894" s="910"/>
      <c r="H894" s="288"/>
    </row>
    <row r="895" spans="1:8">
      <c r="A895" s="286"/>
      <c r="B895" s="287"/>
      <c r="C895" s="287"/>
      <c r="D895" s="287" t="s">
        <v>25</v>
      </c>
      <c r="E895" s="287"/>
      <c r="F895" s="683"/>
      <c r="G895" s="910"/>
      <c r="H895" s="288"/>
    </row>
    <row r="896" spans="1:8">
      <c r="A896" s="286"/>
      <c r="B896" s="287"/>
      <c r="C896" s="287"/>
      <c r="D896" s="291" t="s">
        <v>52</v>
      </c>
      <c r="E896" s="287"/>
      <c r="F896" s="683"/>
      <c r="G896" s="910"/>
      <c r="H896" s="288"/>
    </row>
    <row r="897" spans="1:8">
      <c r="A897" s="286"/>
      <c r="B897" s="287"/>
      <c r="C897" s="287"/>
      <c r="D897" s="287" t="s">
        <v>27</v>
      </c>
      <c r="E897" s="287"/>
      <c r="F897" s="683"/>
      <c r="G897" s="910"/>
      <c r="H897" s="288"/>
    </row>
    <row r="898" spans="1:8">
      <c r="A898" s="286"/>
      <c r="B898" s="287"/>
      <c r="C898" s="287"/>
      <c r="D898" s="291" t="s">
        <v>40</v>
      </c>
      <c r="E898" s="287"/>
      <c r="F898" s="683"/>
      <c r="G898" s="910"/>
      <c r="H898" s="288"/>
    </row>
    <row r="899" spans="1:8">
      <c r="A899" s="286"/>
      <c r="B899" s="287"/>
      <c r="C899" s="287"/>
      <c r="D899" s="287" t="s">
        <v>27</v>
      </c>
      <c r="E899" s="287"/>
      <c r="F899" s="683"/>
      <c r="G899" s="910"/>
      <c r="H899" s="288"/>
    </row>
    <row r="900" spans="1:8">
      <c r="A900" s="292"/>
      <c r="B900" s="280"/>
      <c r="C900" s="281" t="s">
        <v>247</v>
      </c>
      <c r="D900" s="282" t="s">
        <v>293</v>
      </c>
      <c r="E900" s="282"/>
      <c r="F900" s="680"/>
      <c r="G900" s="913"/>
      <c r="H900" s="284"/>
    </row>
    <row r="901" spans="1:8">
      <c r="A901" s="265" t="s">
        <v>1078</v>
      </c>
      <c r="B901" s="266" t="s">
        <v>454</v>
      </c>
      <c r="C901" s="266"/>
      <c r="D901" s="266" t="s">
        <v>10</v>
      </c>
      <c r="E901" s="266">
        <v>1</v>
      </c>
      <c r="F901" s="679"/>
      <c r="G901" s="914"/>
      <c r="H901" s="269">
        <f t="shared" ref="H901:H952" si="10">E901*G901</f>
        <v>0</v>
      </c>
    </row>
    <row r="902" spans="1:8">
      <c r="A902" s="298"/>
      <c r="B902" s="319"/>
      <c r="C902" s="276"/>
      <c r="D902" s="276" t="s">
        <v>14</v>
      </c>
      <c r="E902" s="276"/>
      <c r="F902" s="681"/>
      <c r="G902" s="911"/>
      <c r="H902" s="278"/>
    </row>
    <row r="903" spans="1:8">
      <c r="A903" s="286"/>
      <c r="B903" s="317"/>
      <c r="C903" s="287"/>
      <c r="D903" s="287" t="s">
        <v>1</v>
      </c>
      <c r="E903" s="287"/>
      <c r="F903" s="682"/>
      <c r="G903" s="912"/>
      <c r="H903" s="288"/>
    </row>
    <row r="904" spans="1:8">
      <c r="A904" s="286"/>
      <c r="B904" s="317"/>
      <c r="C904" s="287"/>
      <c r="D904" s="287" t="s">
        <v>8</v>
      </c>
      <c r="E904" s="287"/>
      <c r="F904" s="682"/>
      <c r="G904" s="912"/>
      <c r="H904" s="288"/>
    </row>
    <row r="905" spans="1:8">
      <c r="A905" s="286"/>
      <c r="B905" s="317"/>
      <c r="C905" s="287"/>
      <c r="D905" s="290" t="s">
        <v>2043</v>
      </c>
      <c r="E905" s="287"/>
      <c r="F905" s="682"/>
      <c r="G905" s="912"/>
      <c r="H905" s="288"/>
    </row>
    <row r="906" spans="1:8">
      <c r="A906" s="286"/>
      <c r="B906" s="317"/>
      <c r="C906" s="287"/>
      <c r="D906" s="290" t="s">
        <v>6</v>
      </c>
      <c r="E906" s="287"/>
      <c r="F906" s="682"/>
      <c r="G906" s="912"/>
      <c r="H906" s="288"/>
    </row>
    <row r="907" spans="1:8">
      <c r="A907" s="286"/>
      <c r="B907" s="317"/>
      <c r="C907" s="287"/>
      <c r="D907" s="291" t="s">
        <v>38</v>
      </c>
      <c r="E907" s="287"/>
      <c r="F907" s="682"/>
      <c r="G907" s="912"/>
      <c r="H907" s="288"/>
    </row>
    <row r="908" spans="1:8">
      <c r="A908" s="286"/>
      <c r="B908" s="317"/>
      <c r="C908" s="287"/>
      <c r="D908" s="287" t="s">
        <v>24</v>
      </c>
      <c r="E908" s="287"/>
      <c r="F908" s="682"/>
      <c r="G908" s="912"/>
      <c r="H908" s="288"/>
    </row>
    <row r="909" spans="1:8">
      <c r="A909" s="286"/>
      <c r="B909" s="317"/>
      <c r="C909" s="317"/>
      <c r="D909" s="291" t="s">
        <v>66</v>
      </c>
      <c r="E909" s="287"/>
      <c r="F909" s="682"/>
      <c r="G909" s="912"/>
      <c r="H909" s="288"/>
    </row>
    <row r="910" spans="1:8">
      <c r="A910" s="286"/>
      <c r="B910" s="317"/>
      <c r="C910" s="317"/>
      <c r="D910" s="287" t="s">
        <v>25</v>
      </c>
      <c r="E910" s="287"/>
      <c r="F910" s="682"/>
      <c r="G910" s="912"/>
      <c r="H910" s="288"/>
    </row>
    <row r="911" spans="1:8">
      <c r="A911" s="286"/>
      <c r="B911" s="317"/>
      <c r="C911" s="317"/>
      <c r="D911" s="291" t="s">
        <v>40</v>
      </c>
      <c r="E911" s="287"/>
      <c r="F911" s="682"/>
      <c r="G911" s="912"/>
      <c r="H911" s="288"/>
    </row>
    <row r="912" spans="1:8">
      <c r="A912" s="286"/>
      <c r="B912" s="317"/>
      <c r="C912" s="317"/>
      <c r="D912" s="287" t="s">
        <v>27</v>
      </c>
      <c r="E912" s="287"/>
      <c r="F912" s="682"/>
      <c r="G912" s="912"/>
      <c r="H912" s="288"/>
    </row>
    <row r="913" spans="1:35">
      <c r="A913" s="286"/>
      <c r="B913" s="317"/>
      <c r="C913" s="317"/>
      <c r="D913" s="291" t="s">
        <v>97</v>
      </c>
      <c r="E913" s="287"/>
      <c r="F913" s="682"/>
      <c r="G913" s="912"/>
      <c r="H913" s="288"/>
    </row>
    <row r="914" spans="1:35" ht="15.6" customHeight="1">
      <c r="A914" s="292"/>
      <c r="B914" s="318"/>
      <c r="C914" s="318"/>
      <c r="D914" s="282" t="s">
        <v>27</v>
      </c>
      <c r="E914" s="282"/>
      <c r="F914" s="680"/>
      <c r="G914" s="913"/>
      <c r="H914" s="284"/>
    </row>
    <row r="915" spans="1:35" s="242" customFormat="1" ht="15.6" customHeight="1">
      <c r="A915" s="265" t="s">
        <v>1079</v>
      </c>
      <c r="B915" s="266" t="s">
        <v>455</v>
      </c>
      <c r="C915" s="266"/>
      <c r="D915" s="266" t="s">
        <v>67</v>
      </c>
      <c r="E915" s="266">
        <v>1</v>
      </c>
      <c r="F915" s="679"/>
      <c r="G915" s="914"/>
      <c r="H915" s="269">
        <f t="shared" si="10"/>
        <v>0</v>
      </c>
      <c r="K915" s="218"/>
      <c r="L915" s="218"/>
      <c r="M915" s="218"/>
      <c r="N915" s="218"/>
      <c r="AH915" s="218"/>
      <c r="AI915" s="243"/>
    </row>
    <row r="916" spans="1:35" ht="15.6" customHeight="1">
      <c r="A916" s="298"/>
      <c r="B916" s="276"/>
      <c r="C916" s="276"/>
      <c r="D916" s="276" t="s">
        <v>7</v>
      </c>
      <c r="E916" s="276"/>
      <c r="F916" s="681"/>
      <c r="G916" s="911"/>
      <c r="H916" s="278"/>
    </row>
    <row r="917" spans="1:35" ht="15.6" customHeight="1">
      <c r="A917" s="286"/>
      <c r="B917" s="287"/>
      <c r="C917" s="287"/>
      <c r="D917" s="287" t="s">
        <v>1</v>
      </c>
      <c r="E917" s="287"/>
      <c r="F917" s="682"/>
      <c r="G917" s="912"/>
      <c r="H917" s="288"/>
    </row>
    <row r="918" spans="1:35" ht="15.6" customHeight="1">
      <c r="A918" s="286"/>
      <c r="B918" s="287"/>
      <c r="C918" s="287"/>
      <c r="D918" s="287" t="s">
        <v>2</v>
      </c>
      <c r="E918" s="287"/>
      <c r="F918" s="682"/>
      <c r="G918" s="912"/>
      <c r="H918" s="288"/>
    </row>
    <row r="919" spans="1:35" ht="15.6" customHeight="1">
      <c r="A919" s="286"/>
      <c r="B919" s="287"/>
      <c r="C919" s="287"/>
      <c r="D919" s="287" t="s">
        <v>60</v>
      </c>
      <c r="E919" s="287"/>
      <c r="F919" s="682"/>
      <c r="G919" s="912"/>
      <c r="H919" s="288"/>
    </row>
    <row r="920" spans="1:35" ht="15.6" customHeight="1">
      <c r="A920" s="286"/>
      <c r="B920" s="287"/>
      <c r="C920" s="287"/>
      <c r="D920" s="287" t="s">
        <v>61</v>
      </c>
      <c r="E920" s="287"/>
      <c r="F920" s="682"/>
      <c r="G920" s="912"/>
      <c r="H920" s="288"/>
    </row>
    <row r="921" spans="1:35" ht="15.6" customHeight="1">
      <c r="A921" s="286"/>
      <c r="B921" s="287"/>
      <c r="C921" s="287"/>
      <c r="D921" s="287" t="s">
        <v>3</v>
      </c>
      <c r="E921" s="287"/>
      <c r="F921" s="682"/>
      <c r="G921" s="912"/>
      <c r="H921" s="288"/>
    </row>
    <row r="922" spans="1:35" ht="15.6" customHeight="1">
      <c r="A922" s="286"/>
      <c r="B922" s="287"/>
      <c r="C922" s="287"/>
      <c r="D922" s="291" t="s">
        <v>62</v>
      </c>
      <c r="E922" s="287"/>
      <c r="F922" s="682"/>
      <c r="G922" s="912"/>
      <c r="H922" s="288"/>
    </row>
    <row r="923" spans="1:35" ht="15.6" customHeight="1">
      <c r="A923" s="286"/>
      <c r="B923" s="287"/>
      <c r="C923" s="287"/>
      <c r="D923" s="291" t="s">
        <v>4</v>
      </c>
      <c r="E923" s="287"/>
      <c r="F923" s="682"/>
      <c r="G923" s="912"/>
      <c r="H923" s="288"/>
    </row>
    <row r="924" spans="1:35" ht="15.6" customHeight="1">
      <c r="A924" s="286"/>
      <c r="B924" s="287"/>
      <c r="C924" s="287"/>
      <c r="D924" s="291" t="s">
        <v>5</v>
      </c>
      <c r="E924" s="287"/>
      <c r="F924" s="682"/>
      <c r="G924" s="912"/>
      <c r="H924" s="288"/>
    </row>
    <row r="925" spans="1:35" ht="15.6" customHeight="1">
      <c r="A925" s="286"/>
      <c r="B925" s="287"/>
      <c r="C925" s="287"/>
      <c r="D925" s="291" t="s">
        <v>63</v>
      </c>
      <c r="E925" s="287"/>
      <c r="F925" s="682"/>
      <c r="G925" s="912"/>
      <c r="H925" s="288"/>
    </row>
    <row r="926" spans="1:35" ht="15.6" customHeight="1">
      <c r="A926" s="286"/>
      <c r="B926" s="287"/>
      <c r="C926" s="287"/>
      <c r="D926" s="291" t="s">
        <v>47</v>
      </c>
      <c r="E926" s="287"/>
      <c r="F926" s="682"/>
      <c r="G926" s="912"/>
      <c r="H926" s="288"/>
    </row>
    <row r="927" spans="1:35" ht="15.6" customHeight="1">
      <c r="A927" s="286"/>
      <c r="B927" s="287"/>
      <c r="C927" s="287"/>
      <c r="D927" s="287" t="s">
        <v>24</v>
      </c>
      <c r="E927" s="287"/>
      <c r="F927" s="682"/>
      <c r="G927" s="912"/>
      <c r="H927" s="288"/>
    </row>
    <row r="928" spans="1:35" ht="15.6" customHeight="1">
      <c r="A928" s="286"/>
      <c r="B928" s="287"/>
      <c r="C928" s="287"/>
      <c r="D928" s="291" t="s">
        <v>43</v>
      </c>
      <c r="E928" s="287"/>
      <c r="F928" s="682"/>
      <c r="G928" s="912"/>
      <c r="H928" s="288"/>
    </row>
    <row r="929" spans="1:8" ht="15.6" customHeight="1">
      <c r="A929" s="286"/>
      <c r="B929" s="287"/>
      <c r="C929" s="287"/>
      <c r="D929" s="291" t="s">
        <v>25</v>
      </c>
      <c r="E929" s="287"/>
      <c r="F929" s="682"/>
      <c r="G929" s="912"/>
      <c r="H929" s="288"/>
    </row>
    <row r="930" spans="1:8" ht="15.6" customHeight="1">
      <c r="A930" s="292"/>
      <c r="B930" s="282"/>
      <c r="C930" s="282"/>
      <c r="D930" s="281" t="s">
        <v>196</v>
      </c>
      <c r="E930" s="282"/>
      <c r="F930" s="680"/>
      <c r="G930" s="913"/>
      <c r="H930" s="284"/>
    </row>
    <row r="931" spans="1:8">
      <c r="A931" s="265" t="s">
        <v>1080</v>
      </c>
      <c r="B931" s="266" t="s">
        <v>456</v>
      </c>
      <c r="C931" s="266"/>
      <c r="D931" s="266" t="s">
        <v>22</v>
      </c>
      <c r="E931" s="266">
        <v>1</v>
      </c>
      <c r="F931" s="679"/>
      <c r="G931" s="914"/>
      <c r="H931" s="269">
        <f t="shared" si="10"/>
        <v>0</v>
      </c>
    </row>
    <row r="932" spans="1:8">
      <c r="A932" s="298"/>
      <c r="B932" s="276"/>
      <c r="C932" s="276"/>
      <c r="D932" s="276" t="s">
        <v>548</v>
      </c>
      <c r="E932" s="276"/>
      <c r="F932" s="681"/>
      <c r="G932" s="911"/>
      <c r="H932" s="278"/>
    </row>
    <row r="933" spans="1:8">
      <c r="A933" s="286"/>
      <c r="B933" s="287"/>
      <c r="C933" s="287"/>
      <c r="D933" s="287" t="s">
        <v>1</v>
      </c>
      <c r="E933" s="287"/>
      <c r="F933" s="682"/>
      <c r="G933" s="912"/>
      <c r="H933" s="288"/>
    </row>
    <row r="934" spans="1:8">
      <c r="A934" s="286"/>
      <c r="B934" s="287"/>
      <c r="C934" s="287"/>
      <c r="D934" s="287" t="s">
        <v>8</v>
      </c>
      <c r="E934" s="287"/>
      <c r="F934" s="682"/>
      <c r="G934" s="912"/>
      <c r="H934" s="288"/>
    </row>
    <row r="935" spans="1:8">
      <c r="A935" s="286"/>
      <c r="B935" s="287"/>
      <c r="C935" s="287"/>
      <c r="D935" s="290" t="s">
        <v>2043</v>
      </c>
      <c r="E935" s="287"/>
      <c r="F935" s="682"/>
      <c r="G935" s="912"/>
      <c r="H935" s="288"/>
    </row>
    <row r="936" spans="1:8">
      <c r="A936" s="286"/>
      <c r="B936" s="287"/>
      <c r="C936" s="287"/>
      <c r="D936" s="290" t="s">
        <v>6</v>
      </c>
      <c r="E936" s="287"/>
      <c r="F936" s="682"/>
      <c r="G936" s="912"/>
      <c r="H936" s="288"/>
    </row>
    <row r="937" spans="1:8">
      <c r="A937" s="286"/>
      <c r="B937" s="287"/>
      <c r="C937" s="287"/>
      <c r="D937" s="291" t="s">
        <v>99</v>
      </c>
      <c r="E937" s="287"/>
      <c r="F937" s="682"/>
      <c r="G937" s="912"/>
      <c r="H937" s="288"/>
    </row>
    <row r="938" spans="1:8">
      <c r="A938" s="286"/>
      <c r="B938" s="287"/>
      <c r="C938" s="287"/>
      <c r="D938" s="287" t="s">
        <v>24</v>
      </c>
      <c r="E938" s="287"/>
      <c r="F938" s="682"/>
      <c r="G938" s="912"/>
      <c r="H938" s="288"/>
    </row>
    <row r="939" spans="1:8">
      <c r="A939" s="286"/>
      <c r="B939" s="287"/>
      <c r="C939" s="287"/>
      <c r="D939" s="291" t="s">
        <v>59</v>
      </c>
      <c r="E939" s="287"/>
      <c r="F939" s="682"/>
      <c r="G939" s="912"/>
      <c r="H939" s="288"/>
    </row>
    <row r="940" spans="1:8">
      <c r="A940" s="286"/>
      <c r="B940" s="287"/>
      <c r="C940" s="287"/>
      <c r="D940" s="291" t="s">
        <v>100</v>
      </c>
      <c r="E940" s="287"/>
      <c r="F940" s="682"/>
      <c r="G940" s="912"/>
      <c r="H940" s="288"/>
    </row>
    <row r="941" spans="1:8">
      <c r="A941" s="286"/>
      <c r="B941" s="287"/>
      <c r="C941" s="287"/>
      <c r="D941" s="291" t="s">
        <v>101</v>
      </c>
      <c r="E941" s="287"/>
      <c r="F941" s="682"/>
      <c r="G941" s="912"/>
      <c r="H941" s="288"/>
    </row>
    <row r="942" spans="1:8">
      <c r="A942" s="286"/>
      <c r="B942" s="287"/>
      <c r="C942" s="287"/>
      <c r="D942" s="287" t="s">
        <v>25</v>
      </c>
      <c r="E942" s="287"/>
      <c r="F942" s="682"/>
      <c r="G942" s="912"/>
      <c r="H942" s="288"/>
    </row>
    <row r="943" spans="1:8">
      <c r="A943" s="286"/>
      <c r="B943" s="287"/>
      <c r="C943" s="287"/>
      <c r="D943" s="291" t="s">
        <v>102</v>
      </c>
      <c r="E943" s="287"/>
      <c r="F943" s="682"/>
      <c r="G943" s="912"/>
      <c r="H943" s="288"/>
    </row>
    <row r="944" spans="1:8">
      <c r="A944" s="292"/>
      <c r="B944" s="282"/>
      <c r="C944" s="282"/>
      <c r="D944" s="282" t="s">
        <v>27</v>
      </c>
      <c r="E944" s="282"/>
      <c r="F944" s="680"/>
      <c r="G944" s="913"/>
      <c r="H944" s="284"/>
    </row>
    <row r="945" spans="1:8">
      <c r="A945" s="265" t="s">
        <v>1081</v>
      </c>
      <c r="B945" s="266" t="s">
        <v>457</v>
      </c>
      <c r="C945" s="266"/>
      <c r="D945" s="267" t="s">
        <v>10</v>
      </c>
      <c r="E945" s="266">
        <v>1</v>
      </c>
      <c r="F945" s="679"/>
      <c r="G945" s="914"/>
      <c r="H945" s="269">
        <f t="shared" si="10"/>
        <v>0</v>
      </c>
    </row>
    <row r="946" spans="1:8">
      <c r="A946" s="298"/>
      <c r="B946" s="276"/>
      <c r="C946" s="276"/>
      <c r="D946" s="276" t="s">
        <v>347</v>
      </c>
      <c r="E946" s="276"/>
      <c r="F946" s="681"/>
      <c r="G946" s="911"/>
      <c r="H946" s="278"/>
    </row>
    <row r="947" spans="1:8">
      <c r="A947" s="286"/>
      <c r="B947" s="287"/>
      <c r="C947" s="287"/>
      <c r="D947" s="287" t="s">
        <v>1</v>
      </c>
      <c r="E947" s="287"/>
      <c r="F947" s="682"/>
      <c r="G947" s="912"/>
      <c r="H947" s="288"/>
    </row>
    <row r="948" spans="1:8">
      <c r="A948" s="286"/>
      <c r="B948" s="287"/>
      <c r="C948" s="287"/>
      <c r="D948" s="287" t="s">
        <v>8</v>
      </c>
      <c r="E948" s="287"/>
      <c r="F948" s="682"/>
      <c r="G948" s="912"/>
      <c r="H948" s="288"/>
    </row>
    <row r="949" spans="1:8">
      <c r="A949" s="286"/>
      <c r="B949" s="287"/>
      <c r="C949" s="287"/>
      <c r="D949" s="290" t="s">
        <v>2043</v>
      </c>
      <c r="E949" s="287"/>
      <c r="F949" s="682"/>
      <c r="G949" s="912"/>
      <c r="H949" s="288"/>
    </row>
    <row r="950" spans="1:8">
      <c r="A950" s="286"/>
      <c r="B950" s="287"/>
      <c r="C950" s="287"/>
      <c r="D950" s="290" t="s">
        <v>6</v>
      </c>
      <c r="E950" s="287"/>
      <c r="F950" s="682"/>
      <c r="G950" s="912"/>
      <c r="H950" s="288"/>
    </row>
    <row r="951" spans="1:8">
      <c r="A951" s="292"/>
      <c r="B951" s="282"/>
      <c r="C951" s="282"/>
      <c r="D951" s="281" t="s">
        <v>209</v>
      </c>
      <c r="E951" s="282"/>
      <c r="F951" s="680"/>
      <c r="G951" s="913"/>
      <c r="H951" s="284"/>
    </row>
    <row r="952" spans="1:8">
      <c r="A952" s="265" t="s">
        <v>1082</v>
      </c>
      <c r="B952" s="266" t="s">
        <v>458</v>
      </c>
      <c r="C952" s="266"/>
      <c r="D952" s="266" t="s">
        <v>197</v>
      </c>
      <c r="E952" s="266">
        <v>1</v>
      </c>
      <c r="F952" s="679"/>
      <c r="G952" s="914"/>
      <c r="H952" s="269">
        <f t="shared" si="10"/>
        <v>0</v>
      </c>
    </row>
    <row r="953" spans="1:8">
      <c r="A953" s="298"/>
      <c r="B953" s="276"/>
      <c r="C953" s="276"/>
      <c r="D953" s="276" t="s">
        <v>598</v>
      </c>
      <c r="E953" s="276"/>
      <c r="F953" s="681"/>
      <c r="G953" s="911"/>
      <c r="H953" s="278"/>
    </row>
    <row r="954" spans="1:8">
      <c r="A954" s="292"/>
      <c r="B954" s="282"/>
      <c r="C954" s="282"/>
      <c r="D954" s="290" t="s">
        <v>2044</v>
      </c>
      <c r="E954" s="282"/>
      <c r="F954" s="680"/>
      <c r="G954" s="913"/>
      <c r="H954" s="284"/>
    </row>
    <row r="955" spans="1:8">
      <c r="A955" s="265" t="s">
        <v>1083</v>
      </c>
      <c r="B955" s="266" t="s">
        <v>459</v>
      </c>
      <c r="C955" s="266"/>
      <c r="D955" s="266" t="s">
        <v>15</v>
      </c>
      <c r="E955" s="266">
        <v>4</v>
      </c>
      <c r="F955" s="679"/>
      <c r="G955" s="906"/>
      <c r="H955" s="269">
        <f t="shared" ref="H955:H1022" si="11">E955*G955</f>
        <v>0</v>
      </c>
    </row>
    <row r="956" spans="1:8">
      <c r="A956" s="320"/>
      <c r="B956" s="312"/>
      <c r="C956" s="312"/>
      <c r="D956" s="312" t="s">
        <v>70</v>
      </c>
      <c r="E956" s="312"/>
      <c r="F956" s="688"/>
      <c r="G956" s="917"/>
      <c r="H956" s="313"/>
    </row>
    <row r="957" spans="1:8">
      <c r="A957" s="295"/>
      <c r="B957" s="287"/>
      <c r="C957" s="287"/>
      <c r="D957" s="290" t="s">
        <v>1249</v>
      </c>
      <c r="E957" s="287"/>
      <c r="F957" s="689"/>
      <c r="G957" s="910"/>
      <c r="H957" s="288"/>
    </row>
    <row r="958" spans="1:8">
      <c r="A958" s="295"/>
      <c r="B958" s="287"/>
      <c r="C958" s="287"/>
      <c r="D958" s="299" t="s">
        <v>1246</v>
      </c>
      <c r="E958" s="287"/>
      <c r="F958" s="689"/>
      <c r="G958" s="910"/>
      <c r="H958" s="288"/>
    </row>
    <row r="959" spans="1:8">
      <c r="A959" s="295"/>
      <c r="B959" s="287"/>
      <c r="C959" s="287"/>
      <c r="D959" s="299" t="s">
        <v>1247</v>
      </c>
      <c r="E959" s="287"/>
      <c r="F959" s="689"/>
      <c r="G959" s="910"/>
      <c r="H959" s="288"/>
    </row>
    <row r="960" spans="1:8">
      <c r="A960" s="295"/>
      <c r="B960" s="287"/>
      <c r="C960" s="287"/>
      <c r="D960" s="299" t="s">
        <v>1248</v>
      </c>
      <c r="E960" s="287"/>
      <c r="F960" s="689"/>
      <c r="G960" s="910"/>
      <c r="H960" s="288"/>
    </row>
    <row r="961" spans="1:8">
      <c r="A961" s="321"/>
      <c r="B961" s="301"/>
      <c r="C961" s="301"/>
      <c r="D961" s="302" t="s">
        <v>1289</v>
      </c>
      <c r="E961" s="301"/>
      <c r="F961" s="690"/>
      <c r="G961" s="918"/>
      <c r="H961" s="303"/>
    </row>
    <row r="962" spans="1:8">
      <c r="A962" s="265" t="s">
        <v>1084</v>
      </c>
      <c r="B962" s="266" t="s">
        <v>460</v>
      </c>
      <c r="C962" s="266"/>
      <c r="D962" s="266" t="s">
        <v>15</v>
      </c>
      <c r="E962" s="266">
        <v>1</v>
      </c>
      <c r="F962" s="679"/>
      <c r="G962" s="906"/>
      <c r="H962" s="269">
        <f t="shared" si="11"/>
        <v>0</v>
      </c>
    </row>
    <row r="963" spans="1:8">
      <c r="A963" s="320"/>
      <c r="B963" s="312"/>
      <c r="C963" s="312"/>
      <c r="D963" s="312" t="s">
        <v>69</v>
      </c>
      <c r="E963" s="312"/>
      <c r="F963" s="688"/>
      <c r="G963" s="917"/>
      <c r="H963" s="313"/>
    </row>
    <row r="964" spans="1:8">
      <c r="A964" s="295"/>
      <c r="B964" s="287"/>
      <c r="C964" s="287"/>
      <c r="D964" s="290" t="s">
        <v>1245</v>
      </c>
      <c r="E964" s="287"/>
      <c r="F964" s="689"/>
      <c r="G964" s="910"/>
      <c r="H964" s="288"/>
    </row>
    <row r="965" spans="1:8">
      <c r="A965" s="295"/>
      <c r="B965" s="287"/>
      <c r="C965" s="287"/>
      <c r="D965" s="299" t="s">
        <v>1246</v>
      </c>
      <c r="E965" s="287"/>
      <c r="F965" s="689"/>
      <c r="G965" s="910"/>
      <c r="H965" s="288"/>
    </row>
    <row r="966" spans="1:8">
      <c r="A966" s="295"/>
      <c r="B966" s="287"/>
      <c r="C966" s="287"/>
      <c r="D966" s="299" t="s">
        <v>1247</v>
      </c>
      <c r="E966" s="287"/>
      <c r="F966" s="689"/>
      <c r="G966" s="910"/>
      <c r="H966" s="288"/>
    </row>
    <row r="967" spans="1:8">
      <c r="A967" s="295"/>
      <c r="B967" s="287"/>
      <c r="C967" s="287"/>
      <c r="D967" s="299" t="s">
        <v>1248</v>
      </c>
      <c r="E967" s="287"/>
      <c r="F967" s="689"/>
      <c r="G967" s="910"/>
      <c r="H967" s="288"/>
    </row>
    <row r="968" spans="1:8">
      <c r="A968" s="321"/>
      <c r="B968" s="301"/>
      <c r="C968" s="301"/>
      <c r="D968" s="302" t="s">
        <v>1256</v>
      </c>
      <c r="E968" s="301"/>
      <c r="F968" s="690"/>
      <c r="G968" s="918"/>
      <c r="H968" s="303"/>
    </row>
    <row r="969" spans="1:8">
      <c r="A969" s="265" t="s">
        <v>1085</v>
      </c>
      <c r="B969" s="266" t="s">
        <v>461</v>
      </c>
      <c r="C969" s="266"/>
      <c r="D969" s="266" t="s">
        <v>68</v>
      </c>
      <c r="E969" s="266">
        <v>1</v>
      </c>
      <c r="F969" s="672"/>
      <c r="G969" s="906"/>
      <c r="H969" s="269">
        <f t="shared" si="11"/>
        <v>0</v>
      </c>
    </row>
    <row r="970" spans="1:8">
      <c r="A970" s="322"/>
      <c r="B970" s="271"/>
      <c r="C970" s="271"/>
      <c r="D970" s="271" t="s">
        <v>1303</v>
      </c>
      <c r="E970" s="271"/>
      <c r="F970" s="673"/>
      <c r="G970" s="919"/>
      <c r="H970" s="274"/>
    </row>
    <row r="971" spans="1:8">
      <c r="A971" s="265" t="s">
        <v>1086</v>
      </c>
      <c r="B971" s="266" t="s">
        <v>462</v>
      </c>
      <c r="C971" s="266"/>
      <c r="D971" s="267" t="s">
        <v>198</v>
      </c>
      <c r="E971" s="266">
        <v>2</v>
      </c>
      <c r="F971" s="679"/>
      <c r="G971" s="914"/>
      <c r="H971" s="269">
        <f t="shared" si="11"/>
        <v>0</v>
      </c>
    </row>
    <row r="972" spans="1:8">
      <c r="A972" s="298"/>
      <c r="B972" s="276"/>
      <c r="C972" s="276"/>
      <c r="D972" s="277" t="s">
        <v>199</v>
      </c>
      <c r="E972" s="276"/>
      <c r="F972" s="684"/>
      <c r="G972" s="911"/>
      <c r="H972" s="278"/>
    </row>
    <row r="973" spans="1:8">
      <c r="A973" s="292"/>
      <c r="B973" s="280"/>
      <c r="C973" s="281" t="s">
        <v>248</v>
      </c>
      <c r="D973" s="282" t="s">
        <v>294</v>
      </c>
      <c r="E973" s="282"/>
      <c r="F973" s="680"/>
      <c r="G973" s="913"/>
      <c r="H973" s="284"/>
    </row>
    <row r="974" spans="1:8">
      <c r="A974" s="265" t="s">
        <v>1087</v>
      </c>
      <c r="B974" s="266" t="s">
        <v>463</v>
      </c>
      <c r="C974" s="266"/>
      <c r="D974" s="266" t="s">
        <v>10</v>
      </c>
      <c r="E974" s="266">
        <v>1</v>
      </c>
      <c r="F974" s="679"/>
      <c r="G974" s="914"/>
      <c r="H974" s="269">
        <f t="shared" si="11"/>
        <v>0</v>
      </c>
    </row>
    <row r="975" spans="1:8">
      <c r="A975" s="298"/>
      <c r="B975" s="276"/>
      <c r="C975" s="276"/>
      <c r="D975" s="276" t="s">
        <v>14</v>
      </c>
      <c r="E975" s="276"/>
      <c r="F975" s="681"/>
      <c r="G975" s="911"/>
      <c r="H975" s="278"/>
    </row>
    <row r="976" spans="1:8">
      <c r="A976" s="286"/>
      <c r="B976" s="287"/>
      <c r="C976" s="287"/>
      <c r="D976" s="287" t="s">
        <v>1</v>
      </c>
      <c r="E976" s="287"/>
      <c r="F976" s="682"/>
      <c r="G976" s="912"/>
      <c r="H976" s="288"/>
    </row>
    <row r="977" spans="1:8">
      <c r="A977" s="286"/>
      <c r="B977" s="287"/>
      <c r="C977" s="287"/>
      <c r="D977" s="287" t="s">
        <v>8</v>
      </c>
      <c r="E977" s="287"/>
      <c r="F977" s="682"/>
      <c r="G977" s="912"/>
      <c r="H977" s="288"/>
    </row>
    <row r="978" spans="1:8">
      <c r="A978" s="286"/>
      <c r="B978" s="287"/>
      <c r="C978" s="287"/>
      <c r="D978" s="290" t="s">
        <v>2043</v>
      </c>
      <c r="E978" s="287"/>
      <c r="F978" s="682"/>
      <c r="G978" s="912"/>
      <c r="H978" s="288"/>
    </row>
    <row r="979" spans="1:8">
      <c r="A979" s="286"/>
      <c r="B979" s="287"/>
      <c r="C979" s="287"/>
      <c r="D979" s="290" t="s">
        <v>6</v>
      </c>
      <c r="E979" s="287"/>
      <c r="F979" s="682"/>
      <c r="G979" s="912"/>
      <c r="H979" s="288"/>
    </row>
    <row r="980" spans="1:8">
      <c r="A980" s="292"/>
      <c r="B980" s="282"/>
      <c r="C980" s="282"/>
      <c r="D980" s="282" t="s">
        <v>103</v>
      </c>
      <c r="E980" s="282"/>
      <c r="F980" s="680"/>
      <c r="G980" s="913"/>
      <c r="H980" s="284"/>
    </row>
    <row r="981" spans="1:8">
      <c r="A981" s="265" t="s">
        <v>1088</v>
      </c>
      <c r="B981" s="266" t="s">
        <v>464</v>
      </c>
      <c r="C981" s="266"/>
      <c r="D981" s="266" t="s">
        <v>10</v>
      </c>
      <c r="E981" s="266">
        <v>1</v>
      </c>
      <c r="F981" s="672"/>
      <c r="G981" s="906"/>
      <c r="H981" s="269">
        <f t="shared" si="11"/>
        <v>0</v>
      </c>
    </row>
    <row r="982" spans="1:8">
      <c r="A982" s="298"/>
      <c r="B982" s="276"/>
      <c r="C982" s="276"/>
      <c r="D982" s="276" t="s">
        <v>348</v>
      </c>
      <c r="E982" s="276"/>
      <c r="F982" s="674"/>
      <c r="G982" s="908"/>
      <c r="H982" s="278"/>
    </row>
    <row r="983" spans="1:8">
      <c r="A983" s="286"/>
      <c r="B983" s="287"/>
      <c r="C983" s="287"/>
      <c r="D983" s="287" t="s">
        <v>1</v>
      </c>
      <c r="E983" s="287"/>
      <c r="F983" s="683"/>
      <c r="G983" s="910"/>
      <c r="H983" s="288"/>
    </row>
    <row r="984" spans="1:8">
      <c r="A984" s="286"/>
      <c r="B984" s="287"/>
      <c r="C984" s="287"/>
      <c r="D984" s="287" t="s">
        <v>8</v>
      </c>
      <c r="E984" s="287"/>
      <c r="F984" s="683"/>
      <c r="G984" s="910"/>
      <c r="H984" s="288"/>
    </row>
    <row r="985" spans="1:8">
      <c r="A985" s="286"/>
      <c r="B985" s="287"/>
      <c r="C985" s="287"/>
      <c r="D985" s="290" t="s">
        <v>2043</v>
      </c>
      <c r="E985" s="287"/>
      <c r="F985" s="683"/>
      <c r="G985" s="910"/>
      <c r="H985" s="288"/>
    </row>
    <row r="986" spans="1:8">
      <c r="A986" s="286"/>
      <c r="B986" s="287"/>
      <c r="C986" s="287"/>
      <c r="D986" s="290" t="s">
        <v>6</v>
      </c>
      <c r="E986" s="287"/>
      <c r="F986" s="683"/>
      <c r="G986" s="910"/>
      <c r="H986" s="288"/>
    </row>
    <row r="987" spans="1:8">
      <c r="A987" s="286"/>
      <c r="B987" s="287"/>
      <c r="C987" s="287"/>
      <c r="D987" s="287" t="s">
        <v>103</v>
      </c>
      <c r="E987" s="287"/>
      <c r="F987" s="683"/>
      <c r="G987" s="910"/>
      <c r="H987" s="288"/>
    </row>
    <row r="988" spans="1:8">
      <c r="A988" s="286"/>
      <c r="B988" s="287"/>
      <c r="C988" s="287"/>
      <c r="D988" s="287" t="s">
        <v>24</v>
      </c>
      <c r="E988" s="287"/>
      <c r="F988" s="683"/>
      <c r="G988" s="910"/>
      <c r="H988" s="288"/>
    </row>
    <row r="989" spans="1:8">
      <c r="A989" s="286"/>
      <c r="B989" s="287"/>
      <c r="C989" s="287"/>
      <c r="D989" s="291" t="s">
        <v>179</v>
      </c>
      <c r="E989" s="287"/>
      <c r="F989" s="683"/>
      <c r="G989" s="910"/>
      <c r="H989" s="288"/>
    </row>
    <row r="990" spans="1:8">
      <c r="A990" s="286"/>
      <c r="B990" s="287"/>
      <c r="C990" s="287"/>
      <c r="D990" s="291" t="s">
        <v>25</v>
      </c>
      <c r="E990" s="287"/>
      <c r="F990" s="683"/>
      <c r="G990" s="910"/>
      <c r="H990" s="288"/>
    </row>
    <row r="991" spans="1:8">
      <c r="A991" s="286"/>
      <c r="B991" s="287"/>
      <c r="C991" s="287"/>
      <c r="D991" s="291" t="s">
        <v>28</v>
      </c>
      <c r="E991" s="287"/>
      <c r="F991" s="683"/>
      <c r="G991" s="910"/>
      <c r="H991" s="288"/>
    </row>
    <row r="992" spans="1:8">
      <c r="A992" s="286"/>
      <c r="B992" s="287"/>
      <c r="C992" s="287"/>
      <c r="D992" s="287" t="s">
        <v>27</v>
      </c>
      <c r="E992" s="287"/>
      <c r="F992" s="683"/>
      <c r="G992" s="910"/>
      <c r="H992" s="288"/>
    </row>
    <row r="993" spans="1:35">
      <c r="A993" s="286"/>
      <c r="B993" s="287"/>
      <c r="C993" s="287"/>
      <c r="D993" s="291" t="s">
        <v>40</v>
      </c>
      <c r="E993" s="287"/>
      <c r="F993" s="683"/>
      <c r="G993" s="910"/>
      <c r="H993" s="288"/>
    </row>
    <row r="994" spans="1:35">
      <c r="A994" s="286"/>
      <c r="B994" s="287"/>
      <c r="C994" s="287"/>
      <c r="D994" s="287" t="s">
        <v>27</v>
      </c>
      <c r="E994" s="287"/>
      <c r="F994" s="683"/>
      <c r="G994" s="910"/>
      <c r="H994" s="288"/>
    </row>
    <row r="995" spans="1:35">
      <c r="A995" s="292"/>
      <c r="B995" s="280"/>
      <c r="C995" s="281" t="s">
        <v>268</v>
      </c>
      <c r="D995" s="281" t="s">
        <v>180</v>
      </c>
      <c r="E995" s="282"/>
      <c r="F995" s="680"/>
      <c r="G995" s="913"/>
      <c r="H995" s="284"/>
    </row>
    <row r="996" spans="1:35" s="242" customFormat="1">
      <c r="A996" s="265" t="s">
        <v>1089</v>
      </c>
      <c r="B996" s="266" t="s">
        <v>465</v>
      </c>
      <c r="C996" s="266"/>
      <c r="D996" s="267" t="s">
        <v>181</v>
      </c>
      <c r="E996" s="266">
        <v>1</v>
      </c>
      <c r="F996" s="679"/>
      <c r="G996" s="914"/>
      <c r="H996" s="269">
        <f t="shared" si="11"/>
        <v>0</v>
      </c>
      <c r="K996" s="218"/>
      <c r="L996" s="218"/>
      <c r="M996" s="218"/>
      <c r="N996" s="218"/>
      <c r="AH996" s="218"/>
      <c r="AI996" s="243"/>
    </row>
    <row r="997" spans="1:35">
      <c r="A997" s="298"/>
      <c r="B997" s="276"/>
      <c r="C997" s="276"/>
      <c r="D997" s="276" t="s">
        <v>349</v>
      </c>
      <c r="E997" s="276"/>
      <c r="F997" s="681"/>
      <c r="G997" s="911"/>
      <c r="H997" s="278"/>
    </row>
    <row r="998" spans="1:35">
      <c r="A998" s="286"/>
      <c r="B998" s="287"/>
      <c r="C998" s="287"/>
      <c r="D998" s="287" t="s">
        <v>17</v>
      </c>
      <c r="E998" s="287"/>
      <c r="F998" s="682"/>
      <c r="G998" s="912"/>
      <c r="H998" s="288"/>
    </row>
    <row r="999" spans="1:35">
      <c r="A999" s="286"/>
      <c r="B999" s="287"/>
      <c r="C999" s="287"/>
      <c r="D999" s="287" t="s">
        <v>2</v>
      </c>
      <c r="E999" s="287"/>
      <c r="F999" s="682"/>
      <c r="G999" s="912"/>
      <c r="H999" s="288"/>
    </row>
    <row r="1000" spans="1:35">
      <c r="A1000" s="286"/>
      <c r="B1000" s="287"/>
      <c r="C1000" s="287"/>
      <c r="D1000" s="287" t="s">
        <v>182</v>
      </c>
      <c r="E1000" s="287"/>
      <c r="F1000" s="682"/>
      <c r="G1000" s="912"/>
      <c r="H1000" s="288"/>
    </row>
    <row r="1001" spans="1:35">
      <c r="A1001" s="286"/>
      <c r="B1001" s="287"/>
      <c r="C1001" s="287"/>
      <c r="D1001" s="287" t="s">
        <v>183</v>
      </c>
      <c r="E1001" s="287"/>
      <c r="F1001" s="682"/>
      <c r="G1001" s="912"/>
      <c r="H1001" s="288"/>
    </row>
    <row r="1002" spans="1:35">
      <c r="A1002" s="286"/>
      <c r="B1002" s="287"/>
      <c r="C1002" s="287"/>
      <c r="D1002" s="287" t="s">
        <v>599</v>
      </c>
      <c r="E1002" s="287"/>
      <c r="F1002" s="682"/>
      <c r="G1002" s="912"/>
      <c r="H1002" s="288"/>
    </row>
    <row r="1003" spans="1:35">
      <c r="A1003" s="286"/>
      <c r="B1003" s="287"/>
      <c r="C1003" s="287"/>
      <c r="D1003" s="291" t="s">
        <v>164</v>
      </c>
      <c r="E1003" s="287"/>
      <c r="F1003" s="682"/>
      <c r="G1003" s="912"/>
      <c r="H1003" s="288"/>
    </row>
    <row r="1004" spans="1:35">
      <c r="A1004" s="286"/>
      <c r="B1004" s="287"/>
      <c r="C1004" s="287"/>
      <c r="D1004" s="291" t="s">
        <v>4</v>
      </c>
      <c r="E1004" s="287"/>
      <c r="F1004" s="682"/>
      <c r="G1004" s="912"/>
      <c r="H1004" s="288"/>
    </row>
    <row r="1005" spans="1:35">
      <c r="A1005" s="286"/>
      <c r="B1005" s="287"/>
      <c r="C1005" s="287"/>
      <c r="D1005" s="291" t="s">
        <v>5</v>
      </c>
      <c r="E1005" s="287"/>
      <c r="F1005" s="682"/>
      <c r="G1005" s="912"/>
      <c r="H1005" s="288"/>
    </row>
    <row r="1006" spans="1:35">
      <c r="A1006" s="286"/>
      <c r="B1006" s="287"/>
      <c r="C1006" s="287"/>
      <c r="D1006" s="291" t="s">
        <v>63</v>
      </c>
      <c r="E1006" s="287"/>
      <c r="F1006" s="682"/>
      <c r="G1006" s="912"/>
      <c r="H1006" s="288"/>
    </row>
    <row r="1007" spans="1:35">
      <c r="A1007" s="286"/>
      <c r="B1007" s="287"/>
      <c r="C1007" s="287"/>
      <c r="D1007" s="291" t="s">
        <v>47</v>
      </c>
      <c r="E1007" s="287"/>
      <c r="F1007" s="682"/>
      <c r="G1007" s="912"/>
      <c r="H1007" s="288"/>
    </row>
    <row r="1008" spans="1:35">
      <c r="A1008" s="286"/>
      <c r="B1008" s="287"/>
      <c r="C1008" s="287"/>
      <c r="D1008" s="291" t="s">
        <v>602</v>
      </c>
      <c r="E1008" s="287"/>
      <c r="F1008" s="682"/>
      <c r="G1008" s="912"/>
      <c r="H1008" s="288"/>
    </row>
    <row r="1009" spans="1:8">
      <c r="A1009" s="286"/>
      <c r="B1009" s="287"/>
      <c r="C1009" s="287"/>
      <c r="D1009" s="291" t="s">
        <v>603</v>
      </c>
      <c r="E1009" s="287"/>
      <c r="F1009" s="682"/>
      <c r="G1009" s="912"/>
      <c r="H1009" s="288"/>
    </row>
    <row r="1010" spans="1:8">
      <c r="A1010" s="286"/>
      <c r="B1010" s="287"/>
      <c r="C1010" s="287"/>
      <c r="D1010" s="287" t="s">
        <v>574</v>
      </c>
      <c r="E1010" s="287"/>
      <c r="F1010" s="682"/>
      <c r="G1010" s="912"/>
      <c r="H1010" s="288"/>
    </row>
    <row r="1011" spans="1:8">
      <c r="A1011" s="286"/>
      <c r="B1011" s="287"/>
      <c r="C1011" s="287"/>
      <c r="D1011" s="291" t="s">
        <v>18</v>
      </c>
      <c r="E1011" s="287"/>
      <c r="F1011" s="682"/>
      <c r="G1011" s="912"/>
      <c r="H1011" s="288"/>
    </row>
    <row r="1012" spans="1:8">
      <c r="A1012" s="292"/>
      <c r="B1012" s="282"/>
      <c r="C1012" s="282"/>
      <c r="D1012" s="281" t="s">
        <v>184</v>
      </c>
      <c r="E1012" s="282"/>
      <c r="F1012" s="680"/>
      <c r="G1012" s="913"/>
      <c r="H1012" s="284"/>
    </row>
    <row r="1013" spans="1:8">
      <c r="A1013" s="265" t="s">
        <v>1090</v>
      </c>
      <c r="B1013" s="266" t="s">
        <v>466</v>
      </c>
      <c r="C1013" s="266"/>
      <c r="D1013" s="267" t="s">
        <v>185</v>
      </c>
      <c r="E1013" s="266">
        <v>1</v>
      </c>
      <c r="F1013" s="679"/>
      <c r="G1013" s="914"/>
      <c r="H1013" s="269">
        <f t="shared" si="11"/>
        <v>0</v>
      </c>
    </row>
    <row r="1014" spans="1:8">
      <c r="A1014" s="298"/>
      <c r="B1014" s="276"/>
      <c r="C1014" s="276"/>
      <c r="D1014" s="276" t="s">
        <v>7</v>
      </c>
      <c r="E1014" s="276"/>
      <c r="F1014" s="681"/>
      <c r="G1014" s="911"/>
      <c r="H1014" s="278"/>
    </row>
    <row r="1015" spans="1:8">
      <c r="A1015" s="286"/>
      <c r="B1015" s="287"/>
      <c r="C1015" s="287"/>
      <c r="D1015" s="287" t="s">
        <v>17</v>
      </c>
      <c r="E1015" s="287"/>
      <c r="F1015" s="682"/>
      <c r="G1015" s="912"/>
      <c r="H1015" s="288"/>
    </row>
    <row r="1016" spans="1:8">
      <c r="A1016" s="286"/>
      <c r="B1016" s="287"/>
      <c r="C1016" s="287"/>
      <c r="D1016" s="287" t="s">
        <v>2</v>
      </c>
      <c r="E1016" s="287"/>
      <c r="F1016" s="682"/>
      <c r="G1016" s="912"/>
      <c r="H1016" s="288"/>
    </row>
    <row r="1017" spans="1:8">
      <c r="A1017" s="286"/>
      <c r="B1017" s="287"/>
      <c r="C1017" s="287"/>
      <c r="D1017" s="290" t="s">
        <v>186</v>
      </c>
      <c r="E1017" s="287"/>
      <c r="F1017" s="682"/>
      <c r="G1017" s="912"/>
      <c r="H1017" s="288"/>
    </row>
    <row r="1018" spans="1:8">
      <c r="A1018" s="286"/>
      <c r="B1018" s="287"/>
      <c r="C1018" s="287"/>
      <c r="D1018" s="290" t="s">
        <v>6</v>
      </c>
      <c r="E1018" s="287"/>
      <c r="F1018" s="682"/>
      <c r="G1018" s="912"/>
      <c r="H1018" s="288"/>
    </row>
    <row r="1019" spans="1:8">
      <c r="A1019" s="286"/>
      <c r="B1019" s="287"/>
      <c r="C1019" s="287"/>
      <c r="D1019" s="291" t="s">
        <v>187</v>
      </c>
      <c r="E1019" s="287"/>
      <c r="F1019" s="682"/>
      <c r="G1019" s="912"/>
      <c r="H1019" s="288"/>
    </row>
    <row r="1020" spans="1:8">
      <c r="A1020" s="286"/>
      <c r="B1020" s="287"/>
      <c r="C1020" s="287"/>
      <c r="D1020" s="287" t="s">
        <v>24</v>
      </c>
      <c r="E1020" s="287"/>
      <c r="F1020" s="682"/>
      <c r="G1020" s="912"/>
      <c r="H1020" s="288"/>
    </row>
    <row r="1021" spans="1:8">
      <c r="A1021" s="292"/>
      <c r="B1021" s="282"/>
      <c r="C1021" s="282"/>
      <c r="D1021" s="281" t="s">
        <v>188</v>
      </c>
      <c r="E1021" s="282"/>
      <c r="F1021" s="680"/>
      <c r="G1021" s="913"/>
      <c r="H1021" s="284"/>
    </row>
    <row r="1022" spans="1:8">
      <c r="A1022" s="265" t="s">
        <v>1091</v>
      </c>
      <c r="B1022" s="266" t="s">
        <v>467</v>
      </c>
      <c r="C1022" s="266"/>
      <c r="D1022" s="267" t="s">
        <v>185</v>
      </c>
      <c r="E1022" s="266">
        <v>1</v>
      </c>
      <c r="F1022" s="672"/>
      <c r="G1022" s="906"/>
      <c r="H1022" s="269">
        <f t="shared" si="11"/>
        <v>0</v>
      </c>
    </row>
    <row r="1023" spans="1:8">
      <c r="A1023" s="298"/>
      <c r="B1023" s="276"/>
      <c r="C1023" s="276"/>
      <c r="D1023" s="276" t="s">
        <v>141</v>
      </c>
      <c r="E1023" s="276"/>
      <c r="F1023" s="674"/>
      <c r="G1023" s="908"/>
      <c r="H1023" s="278"/>
    </row>
    <row r="1024" spans="1:8">
      <c r="A1024" s="286"/>
      <c r="B1024" s="287"/>
      <c r="C1024" s="287"/>
      <c r="D1024" s="287" t="s">
        <v>1</v>
      </c>
      <c r="E1024" s="287"/>
      <c r="F1024" s="683"/>
      <c r="G1024" s="910"/>
      <c r="H1024" s="288"/>
    </row>
    <row r="1025" spans="1:8">
      <c r="A1025" s="286"/>
      <c r="B1025" s="287"/>
      <c r="C1025" s="287"/>
      <c r="D1025" s="287" t="s">
        <v>2</v>
      </c>
      <c r="E1025" s="287"/>
      <c r="F1025" s="683"/>
      <c r="G1025" s="910"/>
      <c r="H1025" s="288"/>
    </row>
    <row r="1026" spans="1:8">
      <c r="A1026" s="286"/>
      <c r="B1026" s="287"/>
      <c r="C1026" s="287"/>
      <c r="D1026" s="290" t="s">
        <v>2043</v>
      </c>
      <c r="E1026" s="287"/>
      <c r="F1026" s="683"/>
      <c r="G1026" s="910"/>
      <c r="H1026" s="288"/>
    </row>
    <row r="1027" spans="1:8">
      <c r="A1027" s="286"/>
      <c r="B1027" s="287"/>
      <c r="C1027" s="287"/>
      <c r="D1027" s="290" t="s">
        <v>6</v>
      </c>
      <c r="E1027" s="287"/>
      <c r="F1027" s="683"/>
      <c r="G1027" s="910"/>
      <c r="H1027" s="288"/>
    </row>
    <row r="1028" spans="1:8">
      <c r="A1028" s="286"/>
      <c r="B1028" s="287"/>
      <c r="C1028" s="287"/>
      <c r="D1028" s="291" t="s">
        <v>376</v>
      </c>
      <c r="E1028" s="287"/>
      <c r="F1028" s="683"/>
      <c r="G1028" s="910"/>
      <c r="H1028" s="288"/>
    </row>
    <row r="1029" spans="1:8">
      <c r="A1029" s="286"/>
      <c r="B1029" s="287"/>
      <c r="C1029" s="287"/>
      <c r="D1029" s="287" t="s">
        <v>24</v>
      </c>
      <c r="E1029" s="287"/>
      <c r="F1029" s="683"/>
      <c r="G1029" s="910"/>
      <c r="H1029" s="288"/>
    </row>
    <row r="1030" spans="1:8">
      <c r="A1030" s="286"/>
      <c r="B1030" s="287"/>
      <c r="C1030" s="287"/>
      <c r="D1030" s="291" t="s">
        <v>188</v>
      </c>
      <c r="E1030" s="287"/>
      <c r="F1030" s="683"/>
      <c r="G1030" s="910"/>
      <c r="H1030" s="288"/>
    </row>
    <row r="1031" spans="1:8">
      <c r="A1031" s="286"/>
      <c r="B1031" s="287"/>
      <c r="C1031" s="287"/>
      <c r="D1031" s="291" t="s">
        <v>25</v>
      </c>
      <c r="E1031" s="287"/>
      <c r="F1031" s="683"/>
      <c r="G1031" s="910"/>
      <c r="H1031" s="288"/>
    </row>
    <row r="1032" spans="1:8">
      <c r="A1032" s="286"/>
      <c r="B1032" s="287"/>
      <c r="C1032" s="287"/>
      <c r="D1032" s="291" t="s">
        <v>122</v>
      </c>
      <c r="E1032" s="287"/>
      <c r="F1032" s="683"/>
      <c r="G1032" s="910"/>
      <c r="H1032" s="288"/>
    </row>
    <row r="1033" spans="1:8">
      <c r="A1033" s="292"/>
      <c r="B1033" s="282"/>
      <c r="C1033" s="282"/>
      <c r="D1033" s="282" t="s">
        <v>27</v>
      </c>
      <c r="E1033" s="282"/>
      <c r="F1033" s="675"/>
      <c r="G1033" s="909"/>
      <c r="H1033" s="284"/>
    </row>
    <row r="1034" spans="1:8">
      <c r="A1034" s="265" t="s">
        <v>1092</v>
      </c>
      <c r="B1034" s="266" t="s">
        <v>468</v>
      </c>
      <c r="C1034" s="266"/>
      <c r="D1034" s="267" t="s">
        <v>189</v>
      </c>
      <c r="E1034" s="266">
        <v>1</v>
      </c>
      <c r="F1034" s="672"/>
      <c r="G1034" s="906"/>
      <c r="H1034" s="269">
        <f t="shared" ref="H1034:H1078" si="12">E1034*G1034</f>
        <v>0</v>
      </c>
    </row>
    <row r="1035" spans="1:8">
      <c r="A1035" s="322"/>
      <c r="B1035" s="271"/>
      <c r="C1035" s="271"/>
      <c r="D1035" s="272" t="s">
        <v>350</v>
      </c>
      <c r="E1035" s="271"/>
      <c r="F1035" s="673"/>
      <c r="G1035" s="907"/>
      <c r="H1035" s="274"/>
    </row>
    <row r="1036" spans="1:8">
      <c r="A1036" s="265" t="s">
        <v>1093</v>
      </c>
      <c r="B1036" s="266" t="s">
        <v>469</v>
      </c>
      <c r="C1036" s="266"/>
      <c r="D1036" s="267" t="s">
        <v>190</v>
      </c>
      <c r="E1036" s="266">
        <v>1</v>
      </c>
      <c r="F1036" s="672"/>
      <c r="G1036" s="906"/>
      <c r="H1036" s="269">
        <f t="shared" si="12"/>
        <v>0</v>
      </c>
    </row>
    <row r="1037" spans="1:8">
      <c r="A1037" s="298"/>
      <c r="B1037" s="276"/>
      <c r="C1037" s="276"/>
      <c r="D1037" s="277" t="s">
        <v>191</v>
      </c>
      <c r="E1037" s="276"/>
      <c r="F1037" s="674"/>
      <c r="G1037" s="908"/>
      <c r="H1037" s="278"/>
    </row>
    <row r="1038" spans="1:8">
      <c r="A1038" s="292"/>
      <c r="B1038" s="280"/>
      <c r="C1038" s="281" t="s">
        <v>269</v>
      </c>
      <c r="D1038" s="281" t="s">
        <v>313</v>
      </c>
      <c r="E1038" s="282"/>
      <c r="F1038" s="675"/>
      <c r="G1038" s="909"/>
      <c r="H1038" s="284"/>
    </row>
    <row r="1039" spans="1:8">
      <c r="A1039" s="265" t="s">
        <v>1094</v>
      </c>
      <c r="B1039" s="266" t="s">
        <v>470</v>
      </c>
      <c r="C1039" s="266"/>
      <c r="D1039" s="267" t="s">
        <v>550</v>
      </c>
      <c r="E1039" s="266">
        <v>1</v>
      </c>
      <c r="F1039" s="672"/>
      <c r="G1039" s="906"/>
      <c r="H1039" s="269">
        <f t="shared" si="12"/>
        <v>0</v>
      </c>
    </row>
    <row r="1040" spans="1:8">
      <c r="A1040" s="298"/>
      <c r="B1040" s="276"/>
      <c r="C1040" s="276"/>
      <c r="D1040" s="277" t="s">
        <v>549</v>
      </c>
      <c r="E1040" s="276"/>
      <c r="F1040" s="674"/>
      <c r="G1040" s="908"/>
      <c r="H1040" s="278"/>
    </row>
    <row r="1041" spans="1:38">
      <c r="A1041" s="292"/>
      <c r="B1041" s="280"/>
      <c r="C1041" s="281" t="s">
        <v>267</v>
      </c>
      <c r="D1041" s="281" t="s">
        <v>312</v>
      </c>
      <c r="E1041" s="282"/>
      <c r="F1041" s="680"/>
      <c r="G1041" s="913"/>
      <c r="H1041" s="284"/>
      <c r="AL1041" s="242"/>
    </row>
    <row r="1042" spans="1:38">
      <c r="A1042" s="265" t="s">
        <v>1095</v>
      </c>
      <c r="B1042" s="266" t="s">
        <v>471</v>
      </c>
      <c r="C1042" s="266"/>
      <c r="D1042" s="267" t="s">
        <v>177</v>
      </c>
      <c r="E1042" s="266">
        <v>1</v>
      </c>
      <c r="F1042" s="672"/>
      <c r="G1042" s="906"/>
      <c r="H1042" s="269">
        <f t="shared" si="12"/>
        <v>0</v>
      </c>
      <c r="AL1042" s="242"/>
    </row>
    <row r="1043" spans="1:38">
      <c r="A1043" s="298"/>
      <c r="B1043" s="276"/>
      <c r="C1043" s="276"/>
      <c r="D1043" s="276" t="s">
        <v>600</v>
      </c>
      <c r="E1043" s="276"/>
      <c r="F1043" s="674"/>
      <c r="G1043" s="908"/>
      <c r="H1043" s="278"/>
      <c r="AL1043" s="242"/>
    </row>
    <row r="1044" spans="1:38">
      <c r="A1044" s="286"/>
      <c r="B1044" s="287"/>
      <c r="C1044" s="287"/>
      <c r="D1044" s="287" t="s">
        <v>1</v>
      </c>
      <c r="E1044" s="287"/>
      <c r="F1044" s="683"/>
      <c r="G1044" s="910"/>
      <c r="H1044" s="288"/>
      <c r="AL1044" s="242"/>
    </row>
    <row r="1045" spans="1:38">
      <c r="A1045" s="286"/>
      <c r="B1045" s="287"/>
      <c r="C1045" s="287"/>
      <c r="D1045" s="287" t="s">
        <v>8</v>
      </c>
      <c r="E1045" s="287"/>
      <c r="F1045" s="683"/>
      <c r="G1045" s="910"/>
      <c r="H1045" s="288"/>
      <c r="AL1045" s="242"/>
    </row>
    <row r="1046" spans="1:38">
      <c r="A1046" s="286"/>
      <c r="B1046" s="287"/>
      <c r="C1046" s="287"/>
      <c r="D1046" s="290" t="s">
        <v>2043</v>
      </c>
      <c r="E1046" s="287"/>
      <c r="F1046" s="683"/>
      <c r="G1046" s="910"/>
      <c r="H1046" s="288"/>
      <c r="AL1046" s="242"/>
    </row>
    <row r="1047" spans="1:38">
      <c r="A1047" s="286"/>
      <c r="B1047" s="287"/>
      <c r="C1047" s="287"/>
      <c r="D1047" s="290" t="s">
        <v>6</v>
      </c>
      <c r="E1047" s="287"/>
      <c r="F1047" s="683"/>
      <c r="G1047" s="910"/>
      <c r="H1047" s="288"/>
      <c r="AL1047" s="242"/>
    </row>
    <row r="1048" spans="1:38">
      <c r="A1048" s="286"/>
      <c r="B1048" s="287"/>
      <c r="C1048" s="287"/>
      <c r="D1048" s="291" t="s">
        <v>178</v>
      </c>
      <c r="E1048" s="287"/>
      <c r="F1048" s="683"/>
      <c r="G1048" s="910"/>
      <c r="H1048" s="288"/>
      <c r="AL1048" s="242"/>
    </row>
    <row r="1049" spans="1:38">
      <c r="A1049" s="286"/>
      <c r="B1049" s="287"/>
      <c r="C1049" s="287"/>
      <c r="D1049" s="287" t="s">
        <v>24</v>
      </c>
      <c r="E1049" s="287"/>
      <c r="F1049" s="683"/>
      <c r="G1049" s="910"/>
      <c r="H1049" s="288"/>
      <c r="AL1049" s="242"/>
    </row>
    <row r="1050" spans="1:38">
      <c r="A1050" s="292"/>
      <c r="B1050" s="282"/>
      <c r="C1050" s="282"/>
      <c r="D1050" s="281" t="s">
        <v>179</v>
      </c>
      <c r="E1050" s="282"/>
      <c r="F1050" s="675"/>
      <c r="G1050" s="909"/>
      <c r="H1050" s="284"/>
      <c r="AL1050" s="242"/>
    </row>
    <row r="1051" spans="1:38">
      <c r="A1051" s="265" t="s">
        <v>1096</v>
      </c>
      <c r="B1051" s="266" t="s">
        <v>472</v>
      </c>
      <c r="C1051" s="266"/>
      <c r="D1051" s="267" t="s">
        <v>10</v>
      </c>
      <c r="E1051" s="266">
        <v>1</v>
      </c>
      <c r="F1051" s="672"/>
      <c r="G1051" s="906"/>
      <c r="H1051" s="269">
        <f t="shared" si="12"/>
        <v>0</v>
      </c>
      <c r="AL1051" s="242"/>
    </row>
    <row r="1052" spans="1:38">
      <c r="A1052" s="298"/>
      <c r="B1052" s="276"/>
      <c r="C1052" s="276"/>
      <c r="D1052" s="276" t="s">
        <v>44</v>
      </c>
      <c r="E1052" s="276"/>
      <c r="F1052" s="674"/>
      <c r="G1052" s="908"/>
      <c r="H1052" s="278"/>
      <c r="AL1052" s="242"/>
    </row>
    <row r="1053" spans="1:38">
      <c r="A1053" s="286"/>
      <c r="B1053" s="287"/>
      <c r="C1053" s="287"/>
      <c r="D1053" s="287" t="s">
        <v>1</v>
      </c>
      <c r="E1053" s="287"/>
      <c r="F1053" s="683"/>
      <c r="G1053" s="910"/>
      <c r="H1053" s="288"/>
      <c r="AL1053" s="242"/>
    </row>
    <row r="1054" spans="1:38">
      <c r="A1054" s="286"/>
      <c r="B1054" s="287"/>
      <c r="C1054" s="287"/>
      <c r="D1054" s="287" t="s">
        <v>8</v>
      </c>
      <c r="E1054" s="287"/>
      <c r="F1054" s="683"/>
      <c r="G1054" s="910"/>
      <c r="H1054" s="288"/>
      <c r="AL1054" s="242"/>
    </row>
    <row r="1055" spans="1:38">
      <c r="A1055" s="286"/>
      <c r="B1055" s="287"/>
      <c r="C1055" s="287"/>
      <c r="D1055" s="290" t="s">
        <v>2043</v>
      </c>
      <c r="E1055" s="287"/>
      <c r="F1055" s="683"/>
      <c r="G1055" s="910"/>
      <c r="H1055" s="288"/>
      <c r="AL1055" s="242"/>
    </row>
    <row r="1056" spans="1:38">
      <c r="A1056" s="286"/>
      <c r="B1056" s="287"/>
      <c r="C1056" s="287"/>
      <c r="D1056" s="290" t="s">
        <v>6</v>
      </c>
      <c r="E1056" s="287"/>
      <c r="F1056" s="683"/>
      <c r="G1056" s="910"/>
      <c r="H1056" s="288"/>
      <c r="AL1056" s="242"/>
    </row>
    <row r="1057" spans="1:38">
      <c r="A1057" s="286"/>
      <c r="B1057" s="287"/>
      <c r="C1057" s="287"/>
      <c r="D1057" s="291" t="s">
        <v>543</v>
      </c>
      <c r="E1057" s="287"/>
      <c r="F1057" s="683"/>
      <c r="G1057" s="910"/>
      <c r="H1057" s="288"/>
      <c r="AL1057" s="242"/>
    </row>
    <row r="1058" spans="1:38">
      <c r="A1058" s="286"/>
      <c r="B1058" s="287"/>
      <c r="C1058" s="287"/>
      <c r="D1058" s="287" t="s">
        <v>24</v>
      </c>
      <c r="E1058" s="287"/>
      <c r="F1058" s="683"/>
      <c r="G1058" s="910"/>
      <c r="H1058" s="288"/>
      <c r="AL1058" s="242"/>
    </row>
    <row r="1059" spans="1:38">
      <c r="A1059" s="286"/>
      <c r="B1059" s="287"/>
      <c r="C1059" s="287"/>
      <c r="D1059" s="291" t="s">
        <v>45</v>
      </c>
      <c r="E1059" s="287"/>
      <c r="F1059" s="683"/>
      <c r="G1059" s="910"/>
      <c r="H1059" s="288"/>
      <c r="AL1059" s="242"/>
    </row>
    <row r="1060" spans="1:38">
      <c r="A1060" s="286"/>
      <c r="B1060" s="287"/>
      <c r="C1060" s="287"/>
      <c r="D1060" s="291" t="s">
        <v>25</v>
      </c>
      <c r="E1060" s="287"/>
      <c r="F1060" s="683"/>
      <c r="G1060" s="910"/>
      <c r="H1060" s="288"/>
      <c r="AL1060" s="242"/>
    </row>
    <row r="1061" spans="1:38">
      <c r="A1061" s="286"/>
      <c r="B1061" s="287"/>
      <c r="C1061" s="287"/>
      <c r="D1061" s="291" t="s">
        <v>28</v>
      </c>
      <c r="E1061" s="287"/>
      <c r="F1061" s="683"/>
      <c r="G1061" s="910"/>
      <c r="H1061" s="288"/>
      <c r="AL1061" s="242"/>
    </row>
    <row r="1062" spans="1:38">
      <c r="A1062" s="286"/>
      <c r="B1062" s="287"/>
      <c r="C1062" s="287"/>
      <c r="D1062" s="287" t="s">
        <v>27</v>
      </c>
      <c r="E1062" s="287"/>
      <c r="F1062" s="683"/>
      <c r="G1062" s="910"/>
      <c r="H1062" s="288"/>
      <c r="AL1062" s="242"/>
    </row>
    <row r="1063" spans="1:38">
      <c r="A1063" s="286"/>
      <c r="B1063" s="287"/>
      <c r="C1063" s="287"/>
      <c r="D1063" s="291" t="s">
        <v>40</v>
      </c>
      <c r="E1063" s="287"/>
      <c r="F1063" s="683"/>
      <c r="G1063" s="910"/>
      <c r="H1063" s="288"/>
      <c r="AL1063" s="242"/>
    </row>
    <row r="1064" spans="1:38">
      <c r="A1064" s="286"/>
      <c r="B1064" s="287"/>
      <c r="C1064" s="287"/>
      <c r="D1064" s="287" t="s">
        <v>27</v>
      </c>
      <c r="E1064" s="287"/>
      <c r="F1064" s="683"/>
      <c r="G1064" s="910"/>
      <c r="H1064" s="288"/>
      <c r="AL1064" s="242"/>
    </row>
    <row r="1065" spans="1:38">
      <c r="A1065" s="292"/>
      <c r="B1065" s="280"/>
      <c r="C1065" s="281" t="s">
        <v>266</v>
      </c>
      <c r="D1065" s="281" t="s">
        <v>311</v>
      </c>
      <c r="E1065" s="282"/>
      <c r="F1065" s="680"/>
      <c r="G1065" s="913"/>
      <c r="H1065" s="284"/>
      <c r="AL1065" s="242"/>
    </row>
    <row r="1066" spans="1:38">
      <c r="A1066" s="265" t="s">
        <v>1097</v>
      </c>
      <c r="B1066" s="266" t="s">
        <v>473</v>
      </c>
      <c r="C1066" s="266"/>
      <c r="D1066" s="267" t="s">
        <v>10</v>
      </c>
      <c r="E1066" s="266">
        <v>2</v>
      </c>
      <c r="F1066" s="672"/>
      <c r="G1066" s="906"/>
      <c r="H1066" s="269">
        <f t="shared" si="12"/>
        <v>0</v>
      </c>
      <c r="AL1066" s="242"/>
    </row>
    <row r="1067" spans="1:38">
      <c r="A1067" s="298"/>
      <c r="B1067" s="306"/>
      <c r="C1067" s="306"/>
      <c r="D1067" s="276" t="s">
        <v>16</v>
      </c>
      <c r="E1067" s="276"/>
      <c r="F1067" s="674"/>
      <c r="G1067" s="908"/>
      <c r="H1067" s="278"/>
      <c r="AL1067" s="242"/>
    </row>
    <row r="1068" spans="1:38">
      <c r="A1068" s="286"/>
      <c r="B1068" s="304"/>
      <c r="C1068" s="304"/>
      <c r="D1068" s="287" t="s">
        <v>243</v>
      </c>
      <c r="E1068" s="287"/>
      <c r="F1068" s="683"/>
      <c r="G1068" s="910"/>
      <c r="H1068" s="288"/>
      <c r="AL1068" s="242"/>
    </row>
    <row r="1069" spans="1:38">
      <c r="A1069" s="286"/>
      <c r="B1069" s="304"/>
      <c r="C1069" s="304"/>
      <c r="D1069" s="287" t="s">
        <v>8</v>
      </c>
      <c r="E1069" s="287"/>
      <c r="F1069" s="683"/>
      <c r="G1069" s="910"/>
      <c r="H1069" s="288"/>
      <c r="AL1069" s="242"/>
    </row>
    <row r="1070" spans="1:38">
      <c r="A1070" s="286"/>
      <c r="B1070" s="304"/>
      <c r="C1070" s="304"/>
      <c r="D1070" s="290" t="s">
        <v>2043</v>
      </c>
      <c r="E1070" s="287"/>
      <c r="F1070" s="683"/>
      <c r="G1070" s="910"/>
      <c r="H1070" s="288"/>
      <c r="AL1070" s="242"/>
    </row>
    <row r="1071" spans="1:38">
      <c r="A1071" s="286"/>
      <c r="B1071" s="304"/>
      <c r="C1071" s="304"/>
      <c r="D1071" s="290" t="s">
        <v>6</v>
      </c>
      <c r="E1071" s="287"/>
      <c r="F1071" s="683"/>
      <c r="G1071" s="910"/>
      <c r="H1071" s="288"/>
      <c r="AL1071" s="242"/>
    </row>
    <row r="1072" spans="1:38">
      <c r="A1072" s="292"/>
      <c r="B1072" s="305"/>
      <c r="C1072" s="305"/>
      <c r="D1072" s="281" t="s">
        <v>36</v>
      </c>
      <c r="E1072" s="282"/>
      <c r="F1072" s="675"/>
      <c r="G1072" s="909"/>
      <c r="H1072" s="284"/>
      <c r="AL1072" s="242"/>
    </row>
    <row r="1073" spans="1:38">
      <c r="A1073" s="265" t="s">
        <v>1098</v>
      </c>
      <c r="B1073" s="266" t="s">
        <v>474</v>
      </c>
      <c r="C1073" s="266"/>
      <c r="D1073" s="267" t="s">
        <v>176</v>
      </c>
      <c r="E1073" s="266">
        <v>1</v>
      </c>
      <c r="F1073" s="672"/>
      <c r="G1073" s="906"/>
      <c r="H1073" s="269">
        <f t="shared" si="12"/>
        <v>0</v>
      </c>
      <c r="AL1073" s="242"/>
    </row>
    <row r="1074" spans="1:38">
      <c r="A1074" s="298"/>
      <c r="B1074" s="306"/>
      <c r="C1074" s="306"/>
      <c r="D1074" s="277" t="s">
        <v>1336</v>
      </c>
      <c r="E1074" s="276"/>
      <c r="F1074" s="674"/>
      <c r="G1074" s="908"/>
      <c r="H1074" s="278"/>
      <c r="AL1074" s="242"/>
    </row>
    <row r="1075" spans="1:38">
      <c r="A1075" s="286"/>
      <c r="B1075" s="304"/>
      <c r="C1075" s="304"/>
      <c r="D1075" s="291" t="s">
        <v>601</v>
      </c>
      <c r="E1075" s="287"/>
      <c r="F1075" s="683"/>
      <c r="G1075" s="910"/>
      <c r="H1075" s="288"/>
      <c r="AL1075" s="242"/>
    </row>
    <row r="1076" spans="1:38">
      <c r="A1076" s="286"/>
      <c r="B1076" s="304"/>
      <c r="C1076" s="304"/>
      <c r="D1076" s="323" t="s">
        <v>1008</v>
      </c>
      <c r="E1076" s="287"/>
      <c r="F1076" s="683"/>
      <c r="G1076" s="910"/>
      <c r="H1076" s="288"/>
      <c r="AL1076" s="242"/>
    </row>
    <row r="1077" spans="1:38">
      <c r="A1077" s="292"/>
      <c r="B1077" s="318"/>
      <c r="C1077" s="282" t="s">
        <v>622</v>
      </c>
      <c r="D1077" s="282" t="s">
        <v>623</v>
      </c>
      <c r="E1077" s="282"/>
      <c r="F1077" s="675"/>
      <c r="G1077" s="913"/>
      <c r="H1077" s="284"/>
      <c r="AL1077" s="242"/>
    </row>
    <row r="1078" spans="1:38">
      <c r="A1078" s="265" t="s">
        <v>1099</v>
      </c>
      <c r="B1078" s="266" t="s">
        <v>624</v>
      </c>
      <c r="C1078" s="266"/>
      <c r="D1078" s="266" t="s">
        <v>625</v>
      </c>
      <c r="E1078" s="266">
        <v>1</v>
      </c>
      <c r="F1078" s="672"/>
      <c r="G1078" s="914"/>
      <c r="H1078" s="269">
        <f t="shared" si="12"/>
        <v>0</v>
      </c>
      <c r="AL1078" s="242"/>
    </row>
    <row r="1079" spans="1:38">
      <c r="A1079" s="298"/>
      <c r="B1079" s="276"/>
      <c r="C1079" s="276"/>
      <c r="D1079" s="276" t="s">
        <v>169</v>
      </c>
      <c r="E1079" s="276"/>
      <c r="F1079" s="674"/>
      <c r="G1079" s="911"/>
      <c r="H1079" s="278"/>
      <c r="AL1079" s="242"/>
    </row>
    <row r="1080" spans="1:38">
      <c r="A1080" s="286"/>
      <c r="B1080" s="287"/>
      <c r="C1080" s="287"/>
      <c r="D1080" s="287" t="s">
        <v>1</v>
      </c>
      <c r="E1080" s="287"/>
      <c r="F1080" s="683"/>
      <c r="G1080" s="912"/>
      <c r="H1080" s="288"/>
      <c r="AL1080" s="242"/>
    </row>
    <row r="1081" spans="1:38">
      <c r="A1081" s="286"/>
      <c r="B1081" s="287"/>
      <c r="C1081" s="287"/>
      <c r="D1081" s="287" t="s">
        <v>8</v>
      </c>
      <c r="E1081" s="287"/>
      <c r="F1081" s="683"/>
      <c r="G1081" s="912"/>
      <c r="H1081" s="288"/>
      <c r="AL1081" s="242"/>
    </row>
    <row r="1082" spans="1:38">
      <c r="A1082" s="286"/>
      <c r="B1082" s="287"/>
      <c r="C1082" s="287"/>
      <c r="D1082" s="290" t="s">
        <v>2043</v>
      </c>
      <c r="E1082" s="287"/>
      <c r="F1082" s="683"/>
      <c r="G1082" s="912"/>
      <c r="H1082" s="288"/>
      <c r="AL1082" s="242"/>
    </row>
    <row r="1083" spans="1:38">
      <c r="A1083" s="286"/>
      <c r="B1083" s="287"/>
      <c r="C1083" s="287"/>
      <c r="D1083" s="290" t="s">
        <v>6</v>
      </c>
      <c r="E1083" s="287"/>
      <c r="F1083" s="683"/>
      <c r="G1083" s="912"/>
      <c r="H1083" s="288"/>
      <c r="AL1083" s="242"/>
    </row>
    <row r="1084" spans="1:38">
      <c r="A1084" s="286"/>
      <c r="B1084" s="287"/>
      <c r="C1084" s="287"/>
      <c r="D1084" s="291" t="s">
        <v>626</v>
      </c>
      <c r="E1084" s="287"/>
      <c r="F1084" s="683"/>
      <c r="G1084" s="912"/>
      <c r="H1084" s="288"/>
      <c r="AL1084" s="242"/>
    </row>
    <row r="1085" spans="1:38">
      <c r="A1085" s="286"/>
      <c r="B1085" s="287"/>
      <c r="C1085" s="287"/>
      <c r="D1085" s="287" t="s">
        <v>24</v>
      </c>
      <c r="E1085" s="287"/>
      <c r="F1085" s="683"/>
      <c r="G1085" s="912"/>
      <c r="H1085" s="288"/>
      <c r="AL1085" s="242"/>
    </row>
    <row r="1086" spans="1:38">
      <c r="A1086" s="286"/>
      <c r="B1086" s="287"/>
      <c r="C1086" s="287"/>
      <c r="D1086" s="291" t="s">
        <v>627</v>
      </c>
      <c r="E1086" s="287"/>
      <c r="F1086" s="683"/>
      <c r="G1086" s="912"/>
      <c r="H1086" s="288"/>
      <c r="AL1086" s="242"/>
    </row>
    <row r="1087" spans="1:38">
      <c r="A1087" s="286"/>
      <c r="B1087" s="287"/>
      <c r="C1087" s="287"/>
      <c r="D1087" s="287" t="s">
        <v>25</v>
      </c>
      <c r="E1087" s="287"/>
      <c r="F1087" s="683"/>
      <c r="G1087" s="912"/>
      <c r="H1087" s="288"/>
      <c r="AL1087" s="242"/>
    </row>
    <row r="1088" spans="1:38">
      <c r="A1088" s="292"/>
      <c r="B1088" s="282"/>
      <c r="C1088" s="282"/>
      <c r="D1088" s="282" t="s">
        <v>27</v>
      </c>
      <c r="E1088" s="282"/>
      <c r="F1088" s="675"/>
      <c r="G1088" s="913"/>
      <c r="H1088" s="284"/>
      <c r="AL1088" s="242"/>
    </row>
    <row r="1089" spans="1:38">
      <c r="A1089" s="265" t="s">
        <v>1100</v>
      </c>
      <c r="B1089" s="266" t="s">
        <v>628</v>
      </c>
      <c r="C1089" s="266"/>
      <c r="D1089" s="266" t="s">
        <v>629</v>
      </c>
      <c r="E1089" s="266">
        <v>1</v>
      </c>
      <c r="F1089" s="672"/>
      <c r="G1089" s="914"/>
      <c r="H1089" s="269">
        <f t="shared" ref="H1089:H1149" si="13">E1089*G1089</f>
        <v>0</v>
      </c>
      <c r="AL1089" s="242"/>
    </row>
    <row r="1090" spans="1:38">
      <c r="A1090" s="298"/>
      <c r="B1090" s="276"/>
      <c r="C1090" s="276"/>
      <c r="D1090" s="276" t="s">
        <v>141</v>
      </c>
      <c r="E1090" s="276"/>
      <c r="F1090" s="674"/>
      <c r="G1090" s="911"/>
      <c r="H1090" s="278"/>
      <c r="AL1090" s="242"/>
    </row>
    <row r="1091" spans="1:38">
      <c r="A1091" s="286"/>
      <c r="B1091" s="287"/>
      <c r="C1091" s="287"/>
      <c r="D1091" s="287" t="s">
        <v>1</v>
      </c>
      <c r="E1091" s="287"/>
      <c r="F1091" s="683"/>
      <c r="G1091" s="912"/>
      <c r="H1091" s="288"/>
      <c r="AL1091" s="242"/>
    </row>
    <row r="1092" spans="1:38">
      <c r="A1092" s="286"/>
      <c r="B1092" s="287"/>
      <c r="C1092" s="287"/>
      <c r="D1092" s="287" t="s">
        <v>8</v>
      </c>
      <c r="E1092" s="287"/>
      <c r="F1092" s="683"/>
      <c r="G1092" s="912"/>
      <c r="H1092" s="288"/>
      <c r="AL1092" s="242"/>
    </row>
    <row r="1093" spans="1:38">
      <c r="A1093" s="286"/>
      <c r="B1093" s="287"/>
      <c r="C1093" s="287"/>
      <c r="D1093" s="290" t="s">
        <v>2043</v>
      </c>
      <c r="E1093" s="287"/>
      <c r="F1093" s="683"/>
      <c r="G1093" s="912"/>
      <c r="H1093" s="288"/>
      <c r="AL1093" s="242"/>
    </row>
    <row r="1094" spans="1:38">
      <c r="A1094" s="286"/>
      <c r="B1094" s="287"/>
      <c r="C1094" s="287"/>
      <c r="D1094" s="290" t="s">
        <v>6</v>
      </c>
      <c r="E1094" s="287"/>
      <c r="F1094" s="683"/>
      <c r="G1094" s="912"/>
      <c r="H1094" s="288"/>
      <c r="AL1094" s="242"/>
    </row>
    <row r="1095" spans="1:38">
      <c r="A1095" s="286"/>
      <c r="B1095" s="287"/>
      <c r="C1095" s="287"/>
      <c r="D1095" s="291" t="s">
        <v>1272</v>
      </c>
      <c r="E1095" s="287"/>
      <c r="F1095" s="683"/>
      <c r="G1095" s="912"/>
      <c r="H1095" s="288"/>
      <c r="AL1095" s="242"/>
    </row>
    <row r="1096" spans="1:38">
      <c r="A1096" s="286"/>
      <c r="B1096" s="287"/>
      <c r="C1096" s="287"/>
      <c r="D1096" s="287" t="s">
        <v>24</v>
      </c>
      <c r="E1096" s="287"/>
      <c r="F1096" s="683"/>
      <c r="G1096" s="912"/>
      <c r="H1096" s="288"/>
      <c r="AL1096" s="242"/>
    </row>
    <row r="1097" spans="1:38">
      <c r="A1097" s="286"/>
      <c r="B1097" s="287"/>
      <c r="C1097" s="287"/>
      <c r="D1097" s="291" t="s">
        <v>630</v>
      </c>
      <c r="E1097" s="287"/>
      <c r="F1097" s="683"/>
      <c r="G1097" s="912"/>
      <c r="H1097" s="288"/>
      <c r="AL1097" s="242"/>
    </row>
    <row r="1098" spans="1:38">
      <c r="A1098" s="286"/>
      <c r="B1098" s="287"/>
      <c r="C1098" s="287"/>
      <c r="D1098" s="287" t="s">
        <v>25</v>
      </c>
      <c r="E1098" s="287"/>
      <c r="F1098" s="683"/>
      <c r="G1098" s="912"/>
      <c r="H1098" s="288"/>
      <c r="AL1098" s="242"/>
    </row>
    <row r="1099" spans="1:38">
      <c r="A1099" s="286"/>
      <c r="B1099" s="287"/>
      <c r="C1099" s="287"/>
      <c r="D1099" s="291" t="s">
        <v>145</v>
      </c>
      <c r="E1099" s="287"/>
      <c r="F1099" s="683"/>
      <c r="G1099" s="912"/>
      <c r="H1099" s="288"/>
      <c r="AL1099" s="242"/>
    </row>
    <row r="1100" spans="1:38">
      <c r="A1100" s="292"/>
      <c r="B1100" s="282"/>
      <c r="C1100" s="282"/>
      <c r="D1100" s="282" t="s">
        <v>27</v>
      </c>
      <c r="E1100" s="282"/>
      <c r="F1100" s="675"/>
      <c r="G1100" s="913"/>
      <c r="H1100" s="284"/>
      <c r="AL1100" s="242"/>
    </row>
    <row r="1101" spans="1:38">
      <c r="A1101" s="265" t="s">
        <v>1101</v>
      </c>
      <c r="B1101" s="266" t="s">
        <v>631</v>
      </c>
      <c r="C1101" s="266"/>
      <c r="D1101" s="266" t="s">
        <v>632</v>
      </c>
      <c r="E1101" s="266">
        <v>1</v>
      </c>
      <c r="F1101" s="672"/>
      <c r="G1101" s="914"/>
      <c r="H1101" s="269">
        <f t="shared" si="13"/>
        <v>0</v>
      </c>
      <c r="AL1101" s="242"/>
    </row>
    <row r="1102" spans="1:38">
      <c r="A1102" s="298"/>
      <c r="B1102" s="276"/>
      <c r="C1102" s="276"/>
      <c r="D1102" s="276" t="s">
        <v>633</v>
      </c>
      <c r="E1102" s="276"/>
      <c r="F1102" s="674"/>
      <c r="G1102" s="911"/>
      <c r="H1102" s="278"/>
      <c r="AL1102" s="242"/>
    </row>
    <row r="1103" spans="1:38">
      <c r="A1103" s="286"/>
      <c r="B1103" s="287"/>
      <c r="C1103" s="287"/>
      <c r="D1103" s="287" t="s">
        <v>1</v>
      </c>
      <c r="E1103" s="287"/>
      <c r="F1103" s="683"/>
      <c r="G1103" s="912"/>
      <c r="H1103" s="288"/>
      <c r="AL1103" s="242"/>
    </row>
    <row r="1104" spans="1:38">
      <c r="A1104" s="286"/>
      <c r="B1104" s="287"/>
      <c r="C1104" s="287"/>
      <c r="D1104" s="287" t="s">
        <v>2</v>
      </c>
      <c r="E1104" s="287"/>
      <c r="F1104" s="683"/>
      <c r="G1104" s="912"/>
      <c r="H1104" s="288"/>
      <c r="AL1104" s="242"/>
    </row>
    <row r="1105" spans="1:38">
      <c r="A1105" s="286"/>
      <c r="B1105" s="287"/>
      <c r="C1105" s="287"/>
      <c r="D1105" s="287" t="s">
        <v>634</v>
      </c>
      <c r="E1105" s="287"/>
      <c r="F1105" s="683"/>
      <c r="G1105" s="912"/>
      <c r="H1105" s="288"/>
      <c r="AL1105" s="242"/>
    </row>
    <row r="1106" spans="1:38">
      <c r="A1106" s="286"/>
      <c r="B1106" s="287"/>
      <c r="C1106" s="287"/>
      <c r="D1106" s="287" t="s">
        <v>61</v>
      </c>
      <c r="E1106" s="287"/>
      <c r="F1106" s="683"/>
      <c r="G1106" s="912"/>
      <c r="H1106" s="288"/>
      <c r="AL1106" s="242"/>
    </row>
    <row r="1107" spans="1:38">
      <c r="A1107" s="286"/>
      <c r="B1107" s="287"/>
      <c r="C1107" s="287"/>
      <c r="D1107" s="287" t="s">
        <v>580</v>
      </c>
      <c r="E1107" s="287"/>
      <c r="F1107" s="683"/>
      <c r="G1107" s="912"/>
      <c r="H1107" s="288"/>
      <c r="AL1107" s="242"/>
    </row>
    <row r="1108" spans="1:38">
      <c r="A1108" s="286"/>
      <c r="B1108" s="287"/>
      <c r="C1108" s="287"/>
      <c r="D1108" s="291" t="s">
        <v>635</v>
      </c>
      <c r="E1108" s="287"/>
      <c r="F1108" s="683"/>
      <c r="G1108" s="912"/>
      <c r="H1108" s="288"/>
      <c r="AL1108" s="242"/>
    </row>
    <row r="1109" spans="1:38">
      <c r="A1109" s="286"/>
      <c r="B1109" s="287"/>
      <c r="C1109" s="287"/>
      <c r="D1109" s="291" t="s">
        <v>4</v>
      </c>
      <c r="E1109" s="287"/>
      <c r="F1109" s="683"/>
      <c r="G1109" s="912"/>
      <c r="H1109" s="288"/>
      <c r="AL1109" s="242"/>
    </row>
    <row r="1110" spans="1:38">
      <c r="A1110" s="286"/>
      <c r="B1110" s="287"/>
      <c r="C1110" s="287"/>
      <c r="D1110" s="291" t="s">
        <v>5</v>
      </c>
      <c r="E1110" s="287"/>
      <c r="F1110" s="683"/>
      <c r="G1110" s="912"/>
      <c r="H1110" s="288"/>
      <c r="AL1110" s="242"/>
    </row>
    <row r="1111" spans="1:38">
      <c r="A1111" s="286"/>
      <c r="B1111" s="287"/>
      <c r="C1111" s="287"/>
      <c r="D1111" s="291" t="s">
        <v>636</v>
      </c>
      <c r="E1111" s="287"/>
      <c r="F1111" s="683"/>
      <c r="G1111" s="912"/>
      <c r="H1111" s="288"/>
      <c r="AL1111" s="242"/>
    </row>
    <row r="1112" spans="1:38">
      <c r="A1112" s="286"/>
      <c r="B1112" s="287"/>
      <c r="C1112" s="287"/>
      <c r="D1112" s="291" t="s">
        <v>637</v>
      </c>
      <c r="E1112" s="287"/>
      <c r="F1112" s="683"/>
      <c r="G1112" s="912"/>
      <c r="H1112" s="288"/>
      <c r="AL1112" s="242"/>
    </row>
    <row r="1113" spans="1:38">
      <c r="A1113" s="286"/>
      <c r="B1113" s="287"/>
      <c r="C1113" s="287"/>
      <c r="D1113" s="291" t="s">
        <v>638</v>
      </c>
      <c r="E1113" s="287"/>
      <c r="F1113" s="683"/>
      <c r="G1113" s="912"/>
      <c r="H1113" s="288"/>
      <c r="AL1113" s="242"/>
    </row>
    <row r="1114" spans="1:38">
      <c r="A1114" s="286"/>
      <c r="B1114" s="287"/>
      <c r="C1114" s="287"/>
      <c r="D1114" s="291" t="s">
        <v>639</v>
      </c>
      <c r="E1114" s="287"/>
      <c r="F1114" s="683"/>
      <c r="G1114" s="912"/>
      <c r="H1114" s="288"/>
      <c r="AL1114" s="242"/>
    </row>
    <row r="1115" spans="1:38">
      <c r="A1115" s="286"/>
      <c r="B1115" s="287"/>
      <c r="C1115" s="287"/>
      <c r="D1115" s="287" t="s">
        <v>24</v>
      </c>
      <c r="E1115" s="287"/>
      <c r="F1115" s="683"/>
      <c r="G1115" s="912"/>
      <c r="H1115" s="288"/>
      <c r="AL1115" s="242"/>
    </row>
    <row r="1116" spans="1:38">
      <c r="A1116" s="286"/>
      <c r="B1116" s="287"/>
      <c r="C1116" s="287"/>
      <c r="D1116" s="291" t="s">
        <v>640</v>
      </c>
      <c r="E1116" s="287"/>
      <c r="F1116" s="683"/>
      <c r="G1116" s="912"/>
      <c r="H1116" s="288"/>
      <c r="AL1116" s="242"/>
    </row>
    <row r="1117" spans="1:38">
      <c r="A1117" s="286"/>
      <c r="B1117" s="287"/>
      <c r="C1117" s="287"/>
      <c r="D1117" s="291" t="s">
        <v>641</v>
      </c>
      <c r="E1117" s="287"/>
      <c r="F1117" s="683"/>
      <c r="G1117" s="912"/>
      <c r="H1117" s="288"/>
      <c r="AL1117" s="242"/>
    </row>
    <row r="1118" spans="1:38">
      <c r="A1118" s="286"/>
      <c r="B1118" s="287"/>
      <c r="C1118" s="287"/>
      <c r="D1118" s="291" t="s">
        <v>642</v>
      </c>
      <c r="E1118" s="287"/>
      <c r="F1118" s="683"/>
      <c r="G1118" s="912"/>
      <c r="H1118" s="288"/>
      <c r="AL1118" s="242"/>
    </row>
    <row r="1119" spans="1:38">
      <c r="A1119" s="286"/>
      <c r="B1119" s="287"/>
      <c r="C1119" s="287"/>
      <c r="D1119" s="287" t="s">
        <v>25</v>
      </c>
      <c r="E1119" s="287"/>
      <c r="F1119" s="683"/>
      <c r="G1119" s="912"/>
      <c r="H1119" s="288"/>
      <c r="AL1119" s="242"/>
    </row>
    <row r="1120" spans="1:38">
      <c r="A1120" s="286"/>
      <c r="B1120" s="287"/>
      <c r="C1120" s="287"/>
      <c r="D1120" s="291" t="s">
        <v>28</v>
      </c>
      <c r="E1120" s="287"/>
      <c r="F1120" s="683"/>
      <c r="G1120" s="912"/>
      <c r="H1120" s="288"/>
      <c r="AL1120" s="242"/>
    </row>
    <row r="1121" spans="1:38">
      <c r="A1121" s="286"/>
      <c r="B1121" s="287"/>
      <c r="C1121" s="287"/>
      <c r="D1121" s="287" t="s">
        <v>27</v>
      </c>
      <c r="E1121" s="287"/>
      <c r="F1121" s="683"/>
      <c r="G1121" s="912"/>
      <c r="H1121" s="288"/>
      <c r="AL1121" s="242"/>
    </row>
    <row r="1122" spans="1:38">
      <c r="A1122" s="286"/>
      <c r="B1122" s="287"/>
      <c r="C1122" s="287"/>
      <c r="D1122" s="291" t="s">
        <v>40</v>
      </c>
      <c r="E1122" s="287"/>
      <c r="F1122" s="683"/>
      <c r="G1122" s="912"/>
      <c r="H1122" s="288"/>
      <c r="AL1122" s="242"/>
    </row>
    <row r="1123" spans="1:38">
      <c r="A1123" s="292"/>
      <c r="B1123" s="282"/>
      <c r="C1123" s="282"/>
      <c r="D1123" s="282" t="s">
        <v>27</v>
      </c>
      <c r="E1123" s="282"/>
      <c r="F1123" s="675"/>
      <c r="G1123" s="913"/>
      <c r="H1123" s="284"/>
      <c r="AL1123" s="242"/>
    </row>
    <row r="1124" spans="1:38">
      <c r="A1124" s="265" t="s">
        <v>1102</v>
      </c>
      <c r="B1124" s="266" t="s">
        <v>643</v>
      </c>
      <c r="C1124" s="266"/>
      <c r="D1124" s="266" t="s">
        <v>644</v>
      </c>
      <c r="E1124" s="266">
        <v>1</v>
      </c>
      <c r="F1124" s="672"/>
      <c r="G1124" s="914"/>
      <c r="H1124" s="269">
        <f t="shared" si="13"/>
        <v>0</v>
      </c>
      <c r="AL1124" s="242"/>
    </row>
    <row r="1125" spans="1:38">
      <c r="A1125" s="298"/>
      <c r="B1125" s="276"/>
      <c r="C1125" s="276"/>
      <c r="D1125" s="276" t="s">
        <v>165</v>
      </c>
      <c r="E1125" s="276"/>
      <c r="F1125" s="674"/>
      <c r="G1125" s="911"/>
      <c r="H1125" s="278"/>
      <c r="AL1125" s="242"/>
    </row>
    <row r="1126" spans="1:38">
      <c r="A1126" s="286"/>
      <c r="B1126" s="287"/>
      <c r="C1126" s="287"/>
      <c r="D1126" s="287" t="s">
        <v>645</v>
      </c>
      <c r="E1126" s="287"/>
      <c r="F1126" s="683"/>
      <c r="G1126" s="912"/>
      <c r="H1126" s="288"/>
      <c r="AL1126" s="242"/>
    </row>
    <row r="1127" spans="1:38">
      <c r="A1127" s="286"/>
      <c r="B1127" s="287"/>
      <c r="C1127" s="287"/>
      <c r="D1127" s="287" t="s">
        <v>8</v>
      </c>
      <c r="E1127" s="287"/>
      <c r="F1127" s="676"/>
      <c r="G1127" s="912"/>
      <c r="H1127" s="288"/>
      <c r="AL1127" s="242"/>
    </row>
    <row r="1128" spans="1:38">
      <c r="A1128" s="286"/>
      <c r="B1128" s="287"/>
      <c r="C1128" s="287"/>
      <c r="D1128" s="290" t="s">
        <v>2043</v>
      </c>
      <c r="E1128" s="287"/>
      <c r="F1128" s="683"/>
      <c r="G1128" s="912"/>
      <c r="H1128" s="288"/>
      <c r="AL1128" s="242"/>
    </row>
    <row r="1129" spans="1:38">
      <c r="A1129" s="286"/>
      <c r="B1129" s="287"/>
      <c r="C1129" s="287"/>
      <c r="D1129" s="287" t="s">
        <v>1334</v>
      </c>
      <c r="E1129" s="287"/>
      <c r="F1129" s="683"/>
      <c r="G1129" s="912"/>
      <c r="H1129" s="288"/>
      <c r="AL1129" s="242"/>
    </row>
    <row r="1130" spans="1:38">
      <c r="A1130" s="286"/>
      <c r="B1130" s="287"/>
      <c r="C1130" s="287"/>
      <c r="D1130" s="287" t="s">
        <v>1335</v>
      </c>
      <c r="E1130" s="287"/>
      <c r="F1130" s="683"/>
      <c r="G1130" s="912"/>
      <c r="H1130" s="288"/>
      <c r="AL1130" s="242"/>
    </row>
    <row r="1131" spans="1:38">
      <c r="A1131" s="286"/>
      <c r="B1131" s="287"/>
      <c r="C1131" s="287"/>
      <c r="D1131" s="291" t="s">
        <v>1330</v>
      </c>
      <c r="E1131" s="287"/>
      <c r="F1131" s="683"/>
      <c r="G1131" s="912"/>
      <c r="H1131" s="288"/>
      <c r="AL1131" s="242"/>
    </row>
    <row r="1132" spans="1:38">
      <c r="A1132" s="286"/>
      <c r="B1132" s="287"/>
      <c r="C1132" s="287"/>
      <c r="D1132" s="287" t="s">
        <v>1332</v>
      </c>
      <c r="E1132" s="287"/>
      <c r="F1132" s="683"/>
      <c r="G1132" s="912"/>
      <c r="H1132" s="288"/>
      <c r="AL1132" s="242"/>
    </row>
    <row r="1133" spans="1:38">
      <c r="A1133" s="286"/>
      <c r="B1133" s="287"/>
      <c r="C1133" s="287"/>
      <c r="D1133" s="291" t="s">
        <v>1331</v>
      </c>
      <c r="E1133" s="287"/>
      <c r="F1133" s="683"/>
      <c r="G1133" s="912"/>
      <c r="H1133" s="288"/>
      <c r="AL1133" s="242"/>
    </row>
    <row r="1134" spans="1:38">
      <c r="A1134" s="286"/>
      <c r="B1134" s="287"/>
      <c r="C1134" s="287"/>
      <c r="D1134" s="287" t="s">
        <v>1333</v>
      </c>
      <c r="E1134" s="287"/>
      <c r="F1134" s="683"/>
      <c r="G1134" s="912"/>
      <c r="H1134" s="288"/>
      <c r="AL1134" s="242"/>
    </row>
    <row r="1135" spans="1:38">
      <c r="A1135" s="286"/>
      <c r="B1135" s="287"/>
      <c r="C1135" s="287"/>
      <c r="D1135" s="291" t="s">
        <v>1329</v>
      </c>
      <c r="E1135" s="287"/>
      <c r="F1135" s="683"/>
      <c r="G1135" s="912"/>
      <c r="H1135" s="288"/>
      <c r="AL1135" s="242"/>
    </row>
    <row r="1136" spans="1:38">
      <c r="A1136" s="286"/>
      <c r="B1136" s="287"/>
      <c r="C1136" s="287"/>
      <c r="D1136" s="290" t="s">
        <v>6</v>
      </c>
      <c r="E1136" s="287"/>
      <c r="F1136" s="683"/>
      <c r="G1136" s="912"/>
      <c r="H1136" s="288"/>
      <c r="AL1136" s="242"/>
    </row>
    <row r="1137" spans="1:38">
      <c r="A1137" s="286"/>
      <c r="B1137" s="287"/>
      <c r="C1137" s="287"/>
      <c r="D1137" s="290" t="s">
        <v>646</v>
      </c>
      <c r="E1137" s="287"/>
      <c r="F1137" s="683"/>
      <c r="G1137" s="912"/>
      <c r="H1137" s="288"/>
      <c r="AL1137" s="242"/>
    </row>
    <row r="1138" spans="1:38">
      <c r="A1138" s="286"/>
      <c r="B1138" s="287"/>
      <c r="C1138" s="287"/>
      <c r="D1138" s="291" t="s">
        <v>647</v>
      </c>
      <c r="E1138" s="287"/>
      <c r="F1138" s="683"/>
      <c r="G1138" s="912"/>
      <c r="H1138" s="288"/>
      <c r="AL1138" s="242"/>
    </row>
    <row r="1139" spans="1:38">
      <c r="A1139" s="286"/>
      <c r="B1139" s="287"/>
      <c r="C1139" s="287"/>
      <c r="D1139" s="287" t="s">
        <v>24</v>
      </c>
      <c r="E1139" s="287"/>
      <c r="F1139" s="683"/>
      <c r="G1139" s="912"/>
      <c r="H1139" s="288"/>
      <c r="AL1139" s="242"/>
    </row>
    <row r="1140" spans="1:38">
      <c r="A1140" s="292"/>
      <c r="B1140" s="282"/>
      <c r="C1140" s="282"/>
      <c r="D1140" s="281" t="s">
        <v>648</v>
      </c>
      <c r="E1140" s="282"/>
      <c r="F1140" s="675"/>
      <c r="G1140" s="913"/>
      <c r="H1140" s="284"/>
      <c r="AL1140" s="242"/>
    </row>
    <row r="1141" spans="1:38">
      <c r="A1141" s="265" t="s">
        <v>1103</v>
      </c>
      <c r="B1141" s="266" t="s">
        <v>649</v>
      </c>
      <c r="C1141" s="266"/>
      <c r="D1141" s="266" t="s">
        <v>650</v>
      </c>
      <c r="E1141" s="266">
        <v>2</v>
      </c>
      <c r="F1141" s="672"/>
      <c r="G1141" s="914"/>
      <c r="H1141" s="269">
        <f t="shared" si="13"/>
        <v>0</v>
      </c>
      <c r="AL1141" s="242"/>
    </row>
    <row r="1142" spans="1:38">
      <c r="A1142" s="298"/>
      <c r="B1142" s="276"/>
      <c r="C1142" s="276"/>
      <c r="D1142" s="276" t="s">
        <v>651</v>
      </c>
      <c r="E1142" s="276"/>
      <c r="F1142" s="674"/>
      <c r="G1142" s="911"/>
      <c r="H1142" s="278"/>
      <c r="AL1142" s="242"/>
    </row>
    <row r="1143" spans="1:38">
      <c r="A1143" s="286"/>
      <c r="B1143" s="287"/>
      <c r="C1143" s="287"/>
      <c r="D1143" s="290" t="s">
        <v>1249</v>
      </c>
      <c r="E1143" s="287"/>
      <c r="F1143" s="683"/>
      <c r="G1143" s="912"/>
      <c r="H1143" s="288"/>
      <c r="AL1143" s="242"/>
    </row>
    <row r="1144" spans="1:38">
      <c r="A1144" s="286"/>
      <c r="B1144" s="287"/>
      <c r="C1144" s="287"/>
      <c r="D1144" s="290" t="s">
        <v>1250</v>
      </c>
      <c r="E1144" s="287"/>
      <c r="F1144" s="683"/>
      <c r="G1144" s="912"/>
      <c r="H1144" s="288"/>
      <c r="AL1144" s="242"/>
    </row>
    <row r="1145" spans="1:38">
      <c r="A1145" s="286"/>
      <c r="B1145" s="287"/>
      <c r="C1145" s="287"/>
      <c r="D1145" s="299" t="s">
        <v>1246</v>
      </c>
      <c r="E1145" s="287"/>
      <c r="F1145" s="683"/>
      <c r="G1145" s="912"/>
      <c r="H1145" s="288"/>
      <c r="AL1145" s="242"/>
    </row>
    <row r="1146" spans="1:38">
      <c r="A1146" s="286"/>
      <c r="B1146" s="287"/>
      <c r="C1146" s="287"/>
      <c r="D1146" s="299" t="s">
        <v>1247</v>
      </c>
      <c r="E1146" s="287"/>
      <c r="F1146" s="683"/>
      <c r="G1146" s="912"/>
      <c r="H1146" s="288"/>
      <c r="AL1146" s="242"/>
    </row>
    <row r="1147" spans="1:38">
      <c r="A1147" s="286"/>
      <c r="B1147" s="287"/>
      <c r="C1147" s="287"/>
      <c r="D1147" s="299" t="s">
        <v>1248</v>
      </c>
      <c r="E1147" s="287"/>
      <c r="F1147" s="683"/>
      <c r="G1147" s="912"/>
      <c r="H1147" s="288"/>
      <c r="AL1147" s="242"/>
    </row>
    <row r="1148" spans="1:38">
      <c r="A1148" s="292"/>
      <c r="B1148" s="282"/>
      <c r="C1148" s="282"/>
      <c r="D1148" s="324" t="s">
        <v>1251</v>
      </c>
      <c r="E1148" s="282"/>
      <c r="F1148" s="675"/>
      <c r="G1148" s="913"/>
      <c r="H1148" s="284"/>
      <c r="AL1148" s="242"/>
    </row>
    <row r="1149" spans="1:38">
      <c r="A1149" s="265" t="s">
        <v>1104</v>
      </c>
      <c r="B1149" s="266" t="s">
        <v>652</v>
      </c>
      <c r="C1149" s="266"/>
      <c r="D1149" s="266" t="s">
        <v>653</v>
      </c>
      <c r="E1149" s="266">
        <v>1</v>
      </c>
      <c r="F1149" s="672"/>
      <c r="G1149" s="914"/>
      <c r="H1149" s="269">
        <f t="shared" si="13"/>
        <v>0</v>
      </c>
      <c r="AL1149" s="242"/>
    </row>
    <row r="1150" spans="1:38">
      <c r="A1150" s="311"/>
      <c r="B1150" s="312"/>
      <c r="C1150" s="312"/>
      <c r="D1150" s="312" t="s">
        <v>651</v>
      </c>
      <c r="E1150" s="312"/>
      <c r="F1150" s="693"/>
      <c r="G1150" s="916"/>
      <c r="H1150" s="313"/>
      <c r="AL1150" s="242"/>
    </row>
    <row r="1151" spans="1:38">
      <c r="A1151" s="286"/>
      <c r="B1151" s="287"/>
      <c r="C1151" s="287"/>
      <c r="D1151" s="290" t="s">
        <v>1249</v>
      </c>
      <c r="E1151" s="287"/>
      <c r="F1151" s="683"/>
      <c r="G1151" s="912"/>
      <c r="H1151" s="288"/>
      <c r="AL1151" s="242"/>
    </row>
    <row r="1152" spans="1:38">
      <c r="A1152" s="286"/>
      <c r="B1152" s="287"/>
      <c r="C1152" s="287"/>
      <c r="D1152" s="290" t="s">
        <v>1250</v>
      </c>
      <c r="E1152" s="287"/>
      <c r="F1152" s="683"/>
      <c r="G1152" s="912"/>
      <c r="H1152" s="288"/>
      <c r="AL1152" s="242"/>
    </row>
    <row r="1153" spans="1:38">
      <c r="A1153" s="286"/>
      <c r="B1153" s="287"/>
      <c r="C1153" s="287"/>
      <c r="D1153" s="299" t="s">
        <v>1246</v>
      </c>
      <c r="E1153" s="287"/>
      <c r="F1153" s="683"/>
      <c r="G1153" s="912"/>
      <c r="H1153" s="288"/>
      <c r="AL1153" s="242"/>
    </row>
    <row r="1154" spans="1:38">
      <c r="A1154" s="286"/>
      <c r="B1154" s="287"/>
      <c r="C1154" s="287"/>
      <c r="D1154" s="299" t="s">
        <v>1247</v>
      </c>
      <c r="E1154" s="287"/>
      <c r="F1154" s="683"/>
      <c r="G1154" s="912"/>
      <c r="H1154" s="288"/>
      <c r="AL1154" s="242"/>
    </row>
    <row r="1155" spans="1:38">
      <c r="A1155" s="286"/>
      <c r="B1155" s="287"/>
      <c r="C1155" s="287"/>
      <c r="D1155" s="299" t="s">
        <v>1248</v>
      </c>
      <c r="E1155" s="287"/>
      <c r="F1155" s="683"/>
      <c r="G1155" s="912"/>
      <c r="H1155" s="288"/>
      <c r="AL1155" s="242"/>
    </row>
    <row r="1156" spans="1:38">
      <c r="A1156" s="300"/>
      <c r="B1156" s="301"/>
      <c r="C1156" s="301"/>
      <c r="D1156" s="302" t="s">
        <v>1252</v>
      </c>
      <c r="E1156" s="301"/>
      <c r="F1156" s="694"/>
      <c r="G1156" s="915"/>
      <c r="H1156" s="303"/>
      <c r="AL1156" s="242"/>
    </row>
    <row r="1157" spans="1:38">
      <c r="A1157" s="265" t="s">
        <v>1105</v>
      </c>
      <c r="B1157" s="266" t="s">
        <v>654</v>
      </c>
      <c r="C1157" s="266"/>
      <c r="D1157" s="266" t="s">
        <v>655</v>
      </c>
      <c r="E1157" s="266">
        <v>1</v>
      </c>
      <c r="F1157" s="672"/>
      <c r="G1157" s="914"/>
      <c r="H1157" s="269">
        <f t="shared" ref="H1157:H1229" si="14">E1157*G1157</f>
        <v>0</v>
      </c>
      <c r="AL1157" s="242"/>
    </row>
    <row r="1158" spans="1:38">
      <c r="A1158" s="298"/>
      <c r="B1158" s="276"/>
      <c r="C1158" s="276"/>
      <c r="D1158" s="276" t="s">
        <v>656</v>
      </c>
      <c r="E1158" s="276"/>
      <c r="F1158" s="674"/>
      <c r="G1158" s="911"/>
      <c r="H1158" s="278"/>
      <c r="AL1158" s="242"/>
    </row>
    <row r="1159" spans="1:38">
      <c r="A1159" s="286"/>
      <c r="B1159" s="287"/>
      <c r="C1159" s="287"/>
      <c r="D1159" s="290" t="s">
        <v>1253</v>
      </c>
      <c r="E1159" s="287"/>
      <c r="F1159" s="683"/>
      <c r="G1159" s="912"/>
      <c r="H1159" s="288"/>
      <c r="AL1159" s="242"/>
    </row>
    <row r="1160" spans="1:38">
      <c r="A1160" s="286"/>
      <c r="B1160" s="287"/>
      <c r="C1160" s="287"/>
      <c r="D1160" s="290" t="s">
        <v>1250</v>
      </c>
      <c r="E1160" s="287"/>
      <c r="F1160" s="683"/>
      <c r="G1160" s="912"/>
      <c r="H1160" s="288"/>
      <c r="AL1160" s="242"/>
    </row>
    <row r="1161" spans="1:38">
      <c r="A1161" s="286"/>
      <c r="B1161" s="287"/>
      <c r="C1161" s="287"/>
      <c r="D1161" s="299" t="s">
        <v>1246</v>
      </c>
      <c r="E1161" s="287"/>
      <c r="F1161" s="683"/>
      <c r="G1161" s="912"/>
      <c r="H1161" s="288"/>
      <c r="AL1161" s="242"/>
    </row>
    <row r="1162" spans="1:38">
      <c r="A1162" s="286"/>
      <c r="B1162" s="287"/>
      <c r="C1162" s="287"/>
      <c r="D1162" s="299" t="s">
        <v>1254</v>
      </c>
      <c r="E1162" s="287"/>
      <c r="F1162" s="683"/>
      <c r="G1162" s="912"/>
      <c r="H1162" s="288"/>
      <c r="AL1162" s="242"/>
    </row>
    <row r="1163" spans="1:38">
      <c r="A1163" s="286"/>
      <c r="B1163" s="287"/>
      <c r="C1163" s="287"/>
      <c r="D1163" s="299" t="s">
        <v>1248</v>
      </c>
      <c r="E1163" s="287"/>
      <c r="F1163" s="683"/>
      <c r="G1163" s="912"/>
      <c r="H1163" s="288"/>
      <c r="AL1163" s="242"/>
    </row>
    <row r="1164" spans="1:38">
      <c r="A1164" s="292"/>
      <c r="B1164" s="282"/>
      <c r="C1164" s="282" t="s">
        <v>1263</v>
      </c>
      <c r="D1164" s="324" t="s">
        <v>1264</v>
      </c>
      <c r="E1164" s="282"/>
      <c r="F1164" s="675"/>
      <c r="G1164" s="913"/>
      <c r="H1164" s="284"/>
      <c r="AL1164" s="242"/>
    </row>
    <row r="1165" spans="1:38">
      <c r="A1165" s="265" t="s">
        <v>1106</v>
      </c>
      <c r="B1165" s="266" t="s">
        <v>1265</v>
      </c>
      <c r="C1165" s="266"/>
      <c r="D1165" s="266" t="s">
        <v>34</v>
      </c>
      <c r="E1165" s="266">
        <v>1</v>
      </c>
      <c r="F1165" s="672"/>
      <c r="G1165" s="914"/>
      <c r="H1165" s="269">
        <f>+G1165*E1165</f>
        <v>0</v>
      </c>
      <c r="AL1165" s="242"/>
    </row>
    <row r="1166" spans="1:38">
      <c r="A1166" s="298"/>
      <c r="B1166" s="276"/>
      <c r="C1166" s="276"/>
      <c r="D1166" s="276" t="s">
        <v>1266</v>
      </c>
      <c r="E1166" s="276"/>
      <c r="F1166" s="674"/>
      <c r="G1166" s="911"/>
      <c r="H1166" s="278"/>
      <c r="AL1166" s="242"/>
    </row>
    <row r="1167" spans="1:38">
      <c r="A1167" s="286"/>
      <c r="B1167" s="287"/>
      <c r="C1167" s="287"/>
      <c r="D1167" s="290" t="s">
        <v>1267</v>
      </c>
      <c r="E1167" s="287"/>
      <c r="F1167" s="683"/>
      <c r="G1167" s="912"/>
      <c r="H1167" s="288"/>
      <c r="AL1167" s="242"/>
    </row>
    <row r="1168" spans="1:38">
      <c r="A1168" s="286"/>
      <c r="B1168" s="287"/>
      <c r="C1168" s="287"/>
      <c r="D1168" s="299" t="s">
        <v>1246</v>
      </c>
      <c r="E1168" s="287"/>
      <c r="F1168" s="683"/>
      <c r="G1168" s="912"/>
      <c r="H1168" s="288"/>
      <c r="AL1168" s="242"/>
    </row>
    <row r="1169" spans="1:38">
      <c r="A1169" s="286"/>
      <c r="B1169" s="287"/>
      <c r="C1169" s="287"/>
      <c r="D1169" s="299" t="s">
        <v>1247</v>
      </c>
      <c r="E1169" s="287"/>
      <c r="F1169" s="683"/>
      <c r="G1169" s="912"/>
      <c r="H1169" s="288"/>
      <c r="AL1169" s="242"/>
    </row>
    <row r="1170" spans="1:38">
      <c r="A1170" s="286"/>
      <c r="B1170" s="287"/>
      <c r="C1170" s="287"/>
      <c r="D1170" s="299" t="s">
        <v>1248</v>
      </c>
      <c r="E1170" s="287"/>
      <c r="F1170" s="683"/>
      <c r="G1170" s="912"/>
      <c r="H1170" s="288"/>
      <c r="AL1170" s="242"/>
    </row>
    <row r="1171" spans="1:38">
      <c r="A1171" s="292"/>
      <c r="B1171" s="280"/>
      <c r="C1171" s="281" t="s">
        <v>657</v>
      </c>
      <c r="D1171" s="282" t="s">
        <v>658</v>
      </c>
      <c r="E1171" s="282"/>
      <c r="F1171" s="675"/>
      <c r="G1171" s="913"/>
      <c r="H1171" s="284"/>
      <c r="AL1171" s="242"/>
    </row>
    <row r="1172" spans="1:38">
      <c r="A1172" s="265" t="s">
        <v>1107</v>
      </c>
      <c r="B1172" s="266" t="s">
        <v>659</v>
      </c>
      <c r="C1172" s="266"/>
      <c r="D1172" s="266" t="s">
        <v>23</v>
      </c>
      <c r="E1172" s="266">
        <v>1</v>
      </c>
      <c r="F1172" s="672"/>
      <c r="G1172" s="914"/>
      <c r="H1172" s="269">
        <f t="shared" si="14"/>
        <v>0</v>
      </c>
      <c r="AL1172" s="242"/>
    </row>
    <row r="1173" spans="1:38">
      <c r="A1173" s="298"/>
      <c r="B1173" s="276"/>
      <c r="C1173" s="276"/>
      <c r="D1173" s="276" t="s">
        <v>660</v>
      </c>
      <c r="E1173" s="276"/>
      <c r="F1173" s="674"/>
      <c r="G1173" s="911"/>
      <c r="H1173" s="278"/>
      <c r="AL1173" s="242"/>
    </row>
    <row r="1174" spans="1:38">
      <c r="A1174" s="286"/>
      <c r="B1174" s="287"/>
      <c r="C1174" s="287"/>
      <c r="D1174" s="287" t="s">
        <v>1</v>
      </c>
      <c r="E1174" s="287"/>
      <c r="F1174" s="683"/>
      <c r="G1174" s="912"/>
      <c r="H1174" s="288"/>
      <c r="AL1174" s="242"/>
    </row>
    <row r="1175" spans="1:38">
      <c r="A1175" s="286"/>
      <c r="B1175" s="287"/>
      <c r="C1175" s="287"/>
      <c r="D1175" s="287" t="s">
        <v>2</v>
      </c>
      <c r="E1175" s="287"/>
      <c r="F1175" s="683"/>
      <c r="G1175" s="912"/>
      <c r="H1175" s="288"/>
      <c r="AL1175" s="242"/>
    </row>
    <row r="1176" spans="1:38">
      <c r="A1176" s="286"/>
      <c r="B1176" s="287"/>
      <c r="C1176" s="287"/>
      <c r="D1176" s="290" t="s">
        <v>2043</v>
      </c>
      <c r="E1176" s="287"/>
      <c r="F1176" s="683"/>
      <c r="G1176" s="912"/>
      <c r="H1176" s="288"/>
      <c r="AL1176" s="242"/>
    </row>
    <row r="1177" spans="1:38">
      <c r="A1177" s="286"/>
      <c r="B1177" s="287"/>
      <c r="C1177" s="287"/>
      <c r="D1177" s="290" t="s">
        <v>6</v>
      </c>
      <c r="E1177" s="287"/>
      <c r="F1177" s="683"/>
      <c r="G1177" s="912"/>
      <c r="H1177" s="288"/>
      <c r="AL1177" s="242"/>
    </row>
    <row r="1178" spans="1:38">
      <c r="A1178" s="286"/>
      <c r="B1178" s="287"/>
      <c r="C1178" s="287"/>
      <c r="D1178" s="291" t="s">
        <v>626</v>
      </c>
      <c r="E1178" s="287"/>
      <c r="F1178" s="683"/>
      <c r="G1178" s="912"/>
      <c r="H1178" s="288"/>
      <c r="AL1178" s="242"/>
    </row>
    <row r="1179" spans="1:38">
      <c r="A1179" s="286"/>
      <c r="B1179" s="287"/>
      <c r="C1179" s="287"/>
      <c r="D1179" s="287" t="s">
        <v>24</v>
      </c>
      <c r="E1179" s="287"/>
      <c r="F1179" s="683"/>
      <c r="G1179" s="912"/>
      <c r="H1179" s="288"/>
      <c r="AL1179" s="242"/>
    </row>
    <row r="1180" spans="1:38">
      <c r="A1180" s="292"/>
      <c r="B1180" s="282"/>
      <c r="C1180" s="282"/>
      <c r="D1180" s="281" t="s">
        <v>661</v>
      </c>
      <c r="E1180" s="282"/>
      <c r="F1180" s="675"/>
      <c r="G1180" s="913"/>
      <c r="H1180" s="284"/>
      <c r="AL1180" s="242"/>
    </row>
    <row r="1181" spans="1:38">
      <c r="A1181" s="265" t="s">
        <v>1108</v>
      </c>
      <c r="B1181" s="266" t="s">
        <v>662</v>
      </c>
      <c r="C1181" s="266"/>
      <c r="D1181" s="266" t="s">
        <v>10</v>
      </c>
      <c r="E1181" s="266">
        <v>1</v>
      </c>
      <c r="F1181" s="672"/>
      <c r="G1181" s="914"/>
      <c r="H1181" s="269">
        <f t="shared" si="14"/>
        <v>0</v>
      </c>
      <c r="AL1181" s="242"/>
    </row>
    <row r="1182" spans="1:38">
      <c r="A1182" s="298"/>
      <c r="B1182" s="276"/>
      <c r="C1182" s="276"/>
      <c r="D1182" s="276" t="s">
        <v>663</v>
      </c>
      <c r="E1182" s="276"/>
      <c r="F1182" s="674"/>
      <c r="G1182" s="911"/>
      <c r="H1182" s="278"/>
      <c r="AL1182" s="242"/>
    </row>
    <row r="1183" spans="1:38">
      <c r="A1183" s="286"/>
      <c r="B1183" s="287"/>
      <c r="C1183" s="287"/>
      <c r="D1183" s="287" t="s">
        <v>1</v>
      </c>
      <c r="E1183" s="287"/>
      <c r="F1183" s="683"/>
      <c r="G1183" s="912"/>
      <c r="H1183" s="288"/>
      <c r="AL1183" s="242"/>
    </row>
    <row r="1184" spans="1:38">
      <c r="A1184" s="286"/>
      <c r="B1184" s="287"/>
      <c r="C1184" s="287"/>
      <c r="D1184" s="287" t="s">
        <v>2</v>
      </c>
      <c r="E1184" s="287"/>
      <c r="F1184" s="683"/>
      <c r="G1184" s="912"/>
      <c r="H1184" s="288"/>
      <c r="AL1184" s="242"/>
    </row>
    <row r="1185" spans="1:38">
      <c r="A1185" s="286"/>
      <c r="B1185" s="287"/>
      <c r="C1185" s="287"/>
      <c r="D1185" s="290" t="s">
        <v>2043</v>
      </c>
      <c r="E1185" s="287"/>
      <c r="F1185" s="683"/>
      <c r="G1185" s="912"/>
      <c r="H1185" s="288"/>
      <c r="AL1185" s="242"/>
    </row>
    <row r="1186" spans="1:38">
      <c r="A1186" s="286"/>
      <c r="B1186" s="287"/>
      <c r="C1186" s="287"/>
      <c r="D1186" s="290" t="s">
        <v>6</v>
      </c>
      <c r="E1186" s="287"/>
      <c r="F1186" s="683"/>
      <c r="G1186" s="912"/>
      <c r="H1186" s="288"/>
      <c r="AL1186" s="242"/>
    </row>
    <row r="1187" spans="1:38">
      <c r="A1187" s="286"/>
      <c r="B1187" s="287"/>
      <c r="C1187" s="287"/>
      <c r="D1187" s="291" t="s">
        <v>38</v>
      </c>
      <c r="E1187" s="287"/>
      <c r="F1187" s="683"/>
      <c r="G1187" s="912"/>
      <c r="H1187" s="288"/>
      <c r="AL1187" s="242"/>
    </row>
    <row r="1188" spans="1:38">
      <c r="A1188" s="286"/>
      <c r="B1188" s="287"/>
      <c r="C1188" s="287"/>
      <c r="D1188" s="287" t="s">
        <v>24</v>
      </c>
      <c r="E1188" s="287"/>
      <c r="F1188" s="683"/>
      <c r="G1188" s="912"/>
      <c r="H1188" s="288"/>
      <c r="AL1188" s="242"/>
    </row>
    <row r="1189" spans="1:38">
      <c r="A1189" s="286"/>
      <c r="B1189" s="287"/>
      <c r="C1189" s="287"/>
      <c r="D1189" s="291" t="s">
        <v>627</v>
      </c>
      <c r="E1189" s="287"/>
      <c r="F1189" s="683"/>
      <c r="G1189" s="912"/>
      <c r="H1189" s="288"/>
      <c r="AL1189" s="242"/>
    </row>
    <row r="1190" spans="1:38">
      <c r="A1190" s="286"/>
      <c r="B1190" s="287"/>
      <c r="C1190" s="287"/>
      <c r="D1190" s="291" t="s">
        <v>664</v>
      </c>
      <c r="E1190" s="287"/>
      <c r="F1190" s="683"/>
      <c r="G1190" s="912"/>
      <c r="H1190" s="288"/>
      <c r="AL1190" s="242"/>
    </row>
    <row r="1191" spans="1:38">
      <c r="A1191" s="286"/>
      <c r="B1191" s="287"/>
      <c r="C1191" s="287"/>
      <c r="D1191" s="287" t="s">
        <v>25</v>
      </c>
      <c r="E1191" s="287"/>
      <c r="F1191" s="683"/>
      <c r="G1191" s="912"/>
      <c r="H1191" s="288"/>
      <c r="AL1191" s="242"/>
    </row>
    <row r="1192" spans="1:38">
      <c r="A1192" s="286"/>
      <c r="B1192" s="287"/>
      <c r="C1192" s="287"/>
      <c r="D1192" s="291" t="s">
        <v>145</v>
      </c>
      <c r="E1192" s="287"/>
      <c r="F1192" s="683"/>
      <c r="G1192" s="912"/>
      <c r="H1192" s="288"/>
      <c r="AL1192" s="242"/>
    </row>
    <row r="1193" spans="1:38">
      <c r="A1193" s="286"/>
      <c r="B1193" s="287"/>
      <c r="C1193" s="287"/>
      <c r="D1193" s="287" t="s">
        <v>27</v>
      </c>
      <c r="E1193" s="287"/>
      <c r="F1193" s="683"/>
      <c r="G1193" s="912"/>
      <c r="H1193" s="288"/>
      <c r="AL1193" s="242"/>
    </row>
    <row r="1194" spans="1:38">
      <c r="A1194" s="286"/>
      <c r="B1194" s="287"/>
      <c r="C1194" s="287"/>
      <c r="D1194" s="291" t="s">
        <v>52</v>
      </c>
      <c r="E1194" s="287"/>
      <c r="F1194" s="683"/>
      <c r="G1194" s="912"/>
      <c r="H1194" s="288"/>
      <c r="AL1194" s="242"/>
    </row>
    <row r="1195" spans="1:38">
      <c r="A1195" s="292"/>
      <c r="B1195" s="282"/>
      <c r="C1195" s="282"/>
      <c r="D1195" s="282" t="s">
        <v>27</v>
      </c>
      <c r="E1195" s="282"/>
      <c r="F1195" s="675"/>
      <c r="G1195" s="913"/>
      <c r="H1195" s="284"/>
      <c r="AL1195" s="242"/>
    </row>
    <row r="1196" spans="1:38">
      <c r="A1196" s="265" t="s">
        <v>1109</v>
      </c>
      <c r="B1196" s="266" t="s">
        <v>665</v>
      </c>
      <c r="C1196" s="266"/>
      <c r="D1196" s="266" t="s">
        <v>0</v>
      </c>
      <c r="E1196" s="266">
        <v>1</v>
      </c>
      <c r="F1196" s="672"/>
      <c r="G1196" s="914"/>
      <c r="H1196" s="269">
        <f t="shared" si="14"/>
        <v>0</v>
      </c>
      <c r="AL1196" s="242"/>
    </row>
    <row r="1197" spans="1:38">
      <c r="A1197" s="298"/>
      <c r="B1197" s="276"/>
      <c r="C1197" s="276"/>
      <c r="D1197" s="276" t="s">
        <v>7</v>
      </c>
      <c r="E1197" s="276"/>
      <c r="F1197" s="674"/>
      <c r="G1197" s="911"/>
      <c r="H1197" s="278"/>
      <c r="AL1197" s="242"/>
    </row>
    <row r="1198" spans="1:38">
      <c r="A1198" s="286"/>
      <c r="B1198" s="287"/>
      <c r="C1198" s="287"/>
      <c r="D1198" s="287" t="s">
        <v>1</v>
      </c>
      <c r="E1198" s="287"/>
      <c r="F1198" s="683"/>
      <c r="G1198" s="912"/>
      <c r="H1198" s="288"/>
      <c r="AL1198" s="242"/>
    </row>
    <row r="1199" spans="1:38">
      <c r="A1199" s="286"/>
      <c r="B1199" s="287"/>
      <c r="C1199" s="287"/>
      <c r="D1199" s="287" t="s">
        <v>2</v>
      </c>
      <c r="E1199" s="287"/>
      <c r="F1199" s="683"/>
      <c r="G1199" s="912"/>
      <c r="H1199" s="288"/>
      <c r="AL1199" s="242"/>
    </row>
    <row r="1200" spans="1:38">
      <c r="A1200" s="286"/>
      <c r="B1200" s="287"/>
      <c r="C1200" s="287"/>
      <c r="D1200" s="287" t="s">
        <v>666</v>
      </c>
      <c r="E1200" s="287"/>
      <c r="F1200" s="683"/>
      <c r="G1200" s="912"/>
      <c r="H1200" s="288"/>
      <c r="AL1200" s="242"/>
    </row>
    <row r="1201" spans="1:38">
      <c r="A1201" s="286"/>
      <c r="B1201" s="287"/>
      <c r="C1201" s="287"/>
      <c r="D1201" s="287" t="s">
        <v>61</v>
      </c>
      <c r="E1201" s="287"/>
      <c r="F1201" s="683"/>
      <c r="G1201" s="912"/>
      <c r="H1201" s="288"/>
      <c r="AL1201" s="242"/>
    </row>
    <row r="1202" spans="1:38">
      <c r="A1202" s="286"/>
      <c r="B1202" s="287"/>
      <c r="C1202" s="287"/>
      <c r="D1202" s="287" t="s">
        <v>566</v>
      </c>
      <c r="E1202" s="287"/>
      <c r="F1202" s="683"/>
      <c r="G1202" s="912"/>
      <c r="H1202" s="288"/>
      <c r="AL1202" s="242"/>
    </row>
    <row r="1203" spans="1:38">
      <c r="A1203" s="286"/>
      <c r="B1203" s="287"/>
      <c r="C1203" s="287"/>
      <c r="D1203" s="291" t="s">
        <v>667</v>
      </c>
      <c r="E1203" s="287"/>
      <c r="F1203" s="683"/>
      <c r="G1203" s="912"/>
      <c r="H1203" s="288"/>
      <c r="AL1203" s="242"/>
    </row>
    <row r="1204" spans="1:38">
      <c r="A1204" s="286"/>
      <c r="B1204" s="287"/>
      <c r="C1204" s="287"/>
      <c r="D1204" s="291" t="s">
        <v>4</v>
      </c>
      <c r="E1204" s="287"/>
      <c r="F1204" s="683"/>
      <c r="G1204" s="912"/>
      <c r="H1204" s="288"/>
      <c r="AL1204" s="242"/>
    </row>
    <row r="1205" spans="1:38">
      <c r="A1205" s="286"/>
      <c r="B1205" s="287"/>
      <c r="C1205" s="287"/>
      <c r="D1205" s="291" t="s">
        <v>5</v>
      </c>
      <c r="E1205" s="287"/>
      <c r="F1205" s="683"/>
      <c r="G1205" s="912"/>
      <c r="H1205" s="288"/>
      <c r="AL1205" s="242"/>
    </row>
    <row r="1206" spans="1:38">
      <c r="A1206" s="286"/>
      <c r="B1206" s="287"/>
      <c r="C1206" s="287"/>
      <c r="D1206" s="291" t="s">
        <v>636</v>
      </c>
      <c r="E1206" s="287"/>
      <c r="F1206" s="683"/>
      <c r="G1206" s="912"/>
      <c r="H1206" s="288"/>
      <c r="AL1206" s="242"/>
    </row>
    <row r="1207" spans="1:38">
      <c r="A1207" s="286"/>
      <c r="B1207" s="287"/>
      <c r="C1207" s="287"/>
      <c r="D1207" s="291" t="s">
        <v>637</v>
      </c>
      <c r="E1207" s="287"/>
      <c r="F1207" s="683"/>
      <c r="G1207" s="912"/>
      <c r="H1207" s="288"/>
      <c r="AL1207" s="242"/>
    </row>
    <row r="1208" spans="1:38">
      <c r="A1208" s="286"/>
      <c r="B1208" s="287"/>
      <c r="C1208" s="287"/>
      <c r="D1208" s="291" t="s">
        <v>668</v>
      </c>
      <c r="E1208" s="287"/>
      <c r="F1208" s="683"/>
      <c r="G1208" s="912"/>
      <c r="H1208" s="288"/>
      <c r="AL1208" s="242"/>
    </row>
    <row r="1209" spans="1:38">
      <c r="A1209" s="286"/>
      <c r="B1209" s="287"/>
      <c r="C1209" s="287"/>
      <c r="D1209" s="291" t="s">
        <v>669</v>
      </c>
      <c r="E1209" s="287"/>
      <c r="F1209" s="683"/>
      <c r="G1209" s="912"/>
      <c r="H1209" s="288"/>
      <c r="AL1209" s="242"/>
    </row>
    <row r="1210" spans="1:38">
      <c r="A1210" s="286"/>
      <c r="B1210" s="287"/>
      <c r="C1210" s="287"/>
      <c r="D1210" s="287" t="s">
        <v>24</v>
      </c>
      <c r="E1210" s="287"/>
      <c r="F1210" s="683"/>
      <c r="G1210" s="912"/>
      <c r="H1210" s="288"/>
      <c r="AL1210" s="242"/>
    </row>
    <row r="1211" spans="1:38">
      <c r="A1211" s="286"/>
      <c r="B1211" s="287"/>
      <c r="C1211" s="287"/>
      <c r="D1211" s="291" t="s">
        <v>670</v>
      </c>
      <c r="E1211" s="287"/>
      <c r="F1211" s="683"/>
      <c r="G1211" s="912"/>
      <c r="H1211" s="288"/>
      <c r="AL1211" s="242"/>
    </row>
    <row r="1212" spans="1:38">
      <c r="A1212" s="286"/>
      <c r="B1212" s="287"/>
      <c r="C1212" s="287"/>
      <c r="D1212" s="287" t="s">
        <v>25</v>
      </c>
      <c r="E1212" s="287"/>
      <c r="F1212" s="683"/>
      <c r="G1212" s="912"/>
      <c r="H1212" s="288"/>
      <c r="AL1212" s="242"/>
    </row>
    <row r="1213" spans="1:38">
      <c r="A1213" s="286"/>
      <c r="B1213" s="287"/>
      <c r="C1213" s="287"/>
      <c r="D1213" s="291" t="s">
        <v>40</v>
      </c>
      <c r="E1213" s="287"/>
      <c r="F1213" s="683"/>
      <c r="G1213" s="912"/>
      <c r="H1213" s="288"/>
      <c r="AL1213" s="242"/>
    </row>
    <row r="1214" spans="1:38">
      <c r="A1214" s="286"/>
      <c r="B1214" s="287"/>
      <c r="C1214" s="287"/>
      <c r="D1214" s="287" t="s">
        <v>27</v>
      </c>
      <c r="E1214" s="287"/>
      <c r="F1214" s="683"/>
      <c r="G1214" s="912"/>
      <c r="H1214" s="288"/>
      <c r="AL1214" s="242"/>
    </row>
    <row r="1215" spans="1:38">
      <c r="A1215" s="292"/>
      <c r="B1215" s="280"/>
      <c r="C1215" s="281" t="s">
        <v>671</v>
      </c>
      <c r="D1215" s="281" t="s">
        <v>672</v>
      </c>
      <c r="E1215" s="315"/>
      <c r="F1215" s="675"/>
      <c r="G1215" s="913"/>
      <c r="H1215" s="284"/>
      <c r="AL1215" s="242"/>
    </row>
    <row r="1216" spans="1:38">
      <c r="A1216" s="265" t="s">
        <v>1110</v>
      </c>
      <c r="B1216" s="266" t="s">
        <v>673</v>
      </c>
      <c r="C1216" s="266"/>
      <c r="D1216" s="266" t="s">
        <v>674</v>
      </c>
      <c r="E1216" s="266">
        <v>1</v>
      </c>
      <c r="F1216" s="672"/>
      <c r="G1216" s="914"/>
      <c r="H1216" s="269">
        <f t="shared" si="14"/>
        <v>0</v>
      </c>
      <c r="AL1216" s="242"/>
    </row>
    <row r="1217" spans="1:38">
      <c r="A1217" s="298"/>
      <c r="B1217" s="276"/>
      <c r="C1217" s="276"/>
      <c r="D1217" s="276" t="s">
        <v>14</v>
      </c>
      <c r="E1217" s="276"/>
      <c r="F1217" s="674"/>
      <c r="G1217" s="911"/>
      <c r="H1217" s="278"/>
      <c r="AL1217" s="242"/>
    </row>
    <row r="1218" spans="1:38">
      <c r="A1218" s="286"/>
      <c r="B1218" s="287"/>
      <c r="C1218" s="287"/>
      <c r="D1218" s="287" t="s">
        <v>1</v>
      </c>
      <c r="E1218" s="287"/>
      <c r="F1218" s="683"/>
      <c r="G1218" s="912"/>
      <c r="H1218" s="288"/>
      <c r="AL1218" s="242"/>
    </row>
    <row r="1219" spans="1:38">
      <c r="A1219" s="286"/>
      <c r="B1219" s="287"/>
      <c r="C1219" s="287"/>
      <c r="D1219" s="287" t="s">
        <v>8</v>
      </c>
      <c r="E1219" s="287"/>
      <c r="F1219" s="683"/>
      <c r="G1219" s="912"/>
      <c r="H1219" s="288"/>
      <c r="AL1219" s="242"/>
    </row>
    <row r="1220" spans="1:38">
      <c r="A1220" s="286"/>
      <c r="B1220" s="287"/>
      <c r="C1220" s="287"/>
      <c r="D1220" s="290" t="s">
        <v>2043</v>
      </c>
      <c r="E1220" s="287"/>
      <c r="F1220" s="683"/>
      <c r="G1220" s="912"/>
      <c r="H1220" s="288"/>
      <c r="AL1220" s="242"/>
    </row>
    <row r="1221" spans="1:38">
      <c r="A1221" s="286"/>
      <c r="B1221" s="287"/>
      <c r="C1221" s="287"/>
      <c r="D1221" s="290" t="s">
        <v>6</v>
      </c>
      <c r="E1221" s="287"/>
      <c r="F1221" s="683"/>
      <c r="G1221" s="912"/>
      <c r="H1221" s="288"/>
      <c r="AL1221" s="242"/>
    </row>
    <row r="1222" spans="1:38">
      <c r="A1222" s="286"/>
      <c r="B1222" s="287"/>
      <c r="C1222" s="287"/>
      <c r="D1222" s="291" t="s">
        <v>38</v>
      </c>
      <c r="E1222" s="287"/>
      <c r="F1222" s="683"/>
      <c r="G1222" s="912"/>
      <c r="H1222" s="288"/>
      <c r="AL1222" s="242"/>
    </row>
    <row r="1223" spans="1:38">
      <c r="A1223" s="292"/>
      <c r="B1223" s="282"/>
      <c r="C1223" s="282"/>
      <c r="D1223" s="287" t="s">
        <v>25</v>
      </c>
      <c r="E1223" s="282"/>
      <c r="F1223" s="675"/>
      <c r="G1223" s="913"/>
      <c r="H1223" s="284"/>
      <c r="AL1223" s="242"/>
    </row>
    <row r="1224" spans="1:38">
      <c r="A1224" s="292"/>
      <c r="B1224" s="282"/>
      <c r="C1224" s="282"/>
      <c r="D1224" s="291" t="s">
        <v>337</v>
      </c>
      <c r="E1224" s="282"/>
      <c r="F1224" s="675"/>
      <c r="G1224" s="913"/>
      <c r="H1224" s="284"/>
      <c r="AL1224" s="242"/>
    </row>
    <row r="1225" spans="1:38">
      <c r="A1225" s="292"/>
      <c r="B1225" s="282"/>
      <c r="C1225" s="282"/>
      <c r="D1225" s="281" t="s">
        <v>601</v>
      </c>
      <c r="E1225" s="282"/>
      <c r="F1225" s="675"/>
      <c r="G1225" s="913"/>
      <c r="H1225" s="284"/>
      <c r="AL1225" s="242"/>
    </row>
    <row r="1226" spans="1:38">
      <c r="A1226" s="292"/>
      <c r="B1226" s="282"/>
      <c r="C1226" s="282"/>
      <c r="D1226" s="291" t="s">
        <v>1312</v>
      </c>
      <c r="E1226" s="282"/>
      <c r="F1226" s="675"/>
      <c r="G1226" s="913"/>
      <c r="H1226" s="284"/>
      <c r="AL1226" s="242"/>
    </row>
    <row r="1227" spans="1:38">
      <c r="A1227" s="292"/>
      <c r="B1227" s="282"/>
      <c r="C1227" s="282"/>
      <c r="D1227" s="281" t="s">
        <v>601</v>
      </c>
      <c r="E1227" s="282"/>
      <c r="F1227" s="675"/>
      <c r="G1227" s="913"/>
      <c r="H1227" s="284"/>
      <c r="AL1227" s="242"/>
    </row>
    <row r="1228" spans="1:38">
      <c r="A1228" s="292"/>
      <c r="B1228" s="325"/>
      <c r="C1228" s="326" t="s">
        <v>675</v>
      </c>
      <c r="D1228" s="281" t="s">
        <v>676</v>
      </c>
      <c r="E1228" s="327"/>
      <c r="F1228" s="675"/>
      <c r="G1228" s="913"/>
      <c r="H1228" s="284"/>
      <c r="AL1228" s="242"/>
    </row>
    <row r="1229" spans="1:38">
      <c r="A1229" s="265" t="s">
        <v>1111</v>
      </c>
      <c r="B1229" s="266" t="s">
        <v>677</v>
      </c>
      <c r="C1229" s="266"/>
      <c r="D1229" s="267" t="s">
        <v>23</v>
      </c>
      <c r="E1229" s="266">
        <v>1</v>
      </c>
      <c r="F1229" s="672"/>
      <c r="G1229" s="914"/>
      <c r="H1229" s="269">
        <f t="shared" si="14"/>
        <v>0</v>
      </c>
      <c r="AL1229" s="242"/>
    </row>
    <row r="1230" spans="1:38">
      <c r="A1230" s="298"/>
      <c r="B1230" s="307"/>
      <c r="C1230" s="328"/>
      <c r="D1230" s="276" t="s">
        <v>678</v>
      </c>
      <c r="E1230" s="329"/>
      <c r="F1230" s="674"/>
      <c r="G1230" s="911"/>
      <c r="H1230" s="278"/>
      <c r="AL1230" s="242"/>
    </row>
    <row r="1231" spans="1:38">
      <c r="A1231" s="286"/>
      <c r="B1231" s="308"/>
      <c r="C1231" s="330"/>
      <c r="D1231" s="287" t="s">
        <v>1</v>
      </c>
      <c r="E1231" s="331"/>
      <c r="F1231" s="683"/>
      <c r="G1231" s="912"/>
      <c r="H1231" s="288"/>
      <c r="AL1231" s="242"/>
    </row>
    <row r="1232" spans="1:38">
      <c r="A1232" s="286"/>
      <c r="B1232" s="308"/>
      <c r="C1232" s="330"/>
      <c r="D1232" s="287" t="s">
        <v>8</v>
      </c>
      <c r="E1232" s="331"/>
      <c r="F1232" s="683"/>
      <c r="G1232" s="912"/>
      <c r="H1232" s="288"/>
      <c r="AL1232" s="242"/>
    </row>
    <row r="1233" spans="1:38">
      <c r="A1233" s="286"/>
      <c r="B1233" s="308"/>
      <c r="C1233" s="330"/>
      <c r="D1233" s="290" t="s">
        <v>2043</v>
      </c>
      <c r="E1233" s="331"/>
      <c r="F1233" s="683"/>
      <c r="G1233" s="912"/>
      <c r="H1233" s="288"/>
      <c r="AL1233" s="242"/>
    </row>
    <row r="1234" spans="1:38">
      <c r="A1234" s="286"/>
      <c r="B1234" s="308"/>
      <c r="C1234" s="330"/>
      <c r="D1234" s="290" t="s">
        <v>6</v>
      </c>
      <c r="E1234" s="331"/>
      <c r="F1234" s="683"/>
      <c r="G1234" s="912"/>
      <c r="H1234" s="288"/>
      <c r="AL1234" s="242"/>
    </row>
    <row r="1235" spans="1:38">
      <c r="A1235" s="286"/>
      <c r="B1235" s="308"/>
      <c r="C1235" s="330"/>
      <c r="D1235" s="291" t="s">
        <v>679</v>
      </c>
      <c r="E1235" s="331"/>
      <c r="F1235" s="683"/>
      <c r="G1235" s="912"/>
      <c r="H1235" s="288"/>
      <c r="AL1235" s="242"/>
    </row>
    <row r="1236" spans="1:38">
      <c r="A1236" s="286"/>
      <c r="B1236" s="308"/>
      <c r="C1236" s="330"/>
      <c r="D1236" s="287" t="s">
        <v>24</v>
      </c>
      <c r="E1236" s="331"/>
      <c r="F1236" s="683"/>
      <c r="G1236" s="912"/>
      <c r="H1236" s="288"/>
      <c r="AL1236" s="242"/>
    </row>
    <row r="1237" spans="1:38">
      <c r="A1237" s="286"/>
      <c r="B1237" s="308"/>
      <c r="C1237" s="330"/>
      <c r="D1237" s="291" t="s">
        <v>680</v>
      </c>
      <c r="E1237" s="331"/>
      <c r="F1237" s="683"/>
      <c r="G1237" s="912"/>
      <c r="H1237" s="288"/>
      <c r="AL1237" s="242"/>
    </row>
    <row r="1238" spans="1:38">
      <c r="A1238" s="286"/>
      <c r="B1238" s="308"/>
      <c r="C1238" s="330"/>
      <c r="D1238" s="287" t="s">
        <v>25</v>
      </c>
      <c r="E1238" s="331"/>
      <c r="F1238" s="683"/>
      <c r="G1238" s="912"/>
      <c r="H1238" s="288"/>
      <c r="AL1238" s="242"/>
    </row>
    <row r="1239" spans="1:38">
      <c r="A1239" s="286"/>
      <c r="B1239" s="308"/>
      <c r="C1239" s="330"/>
      <c r="D1239" s="291" t="s">
        <v>681</v>
      </c>
      <c r="E1239" s="331"/>
      <c r="F1239" s="683"/>
      <c r="G1239" s="912"/>
      <c r="H1239" s="288"/>
      <c r="AL1239" s="242"/>
    </row>
    <row r="1240" spans="1:38">
      <c r="A1240" s="286"/>
      <c r="B1240" s="308"/>
      <c r="C1240" s="330"/>
      <c r="D1240" s="291" t="s">
        <v>563</v>
      </c>
      <c r="E1240" s="331"/>
      <c r="F1240" s="683"/>
      <c r="G1240" s="912"/>
      <c r="H1240" s="288"/>
      <c r="AL1240" s="242"/>
    </row>
    <row r="1241" spans="1:38">
      <c r="A1241" s="292"/>
      <c r="B1241" s="280"/>
      <c r="C1241" s="281" t="s">
        <v>682</v>
      </c>
      <c r="D1241" s="282" t="s">
        <v>683</v>
      </c>
      <c r="E1241" s="332"/>
      <c r="F1241" s="675"/>
      <c r="G1241" s="913"/>
      <c r="H1241" s="284"/>
      <c r="AL1241" s="242"/>
    </row>
    <row r="1242" spans="1:38">
      <c r="A1242" s="265" t="s">
        <v>1112</v>
      </c>
      <c r="B1242" s="266" t="s">
        <v>684</v>
      </c>
      <c r="C1242" s="266"/>
      <c r="D1242" s="266" t="s">
        <v>181</v>
      </c>
      <c r="E1242" s="266">
        <v>1</v>
      </c>
      <c r="F1242" s="672"/>
      <c r="G1242" s="914"/>
      <c r="H1242" s="269">
        <f t="shared" ref="H1242:H1295" si="15">E1242*G1242</f>
        <v>0</v>
      </c>
      <c r="AL1242" s="242"/>
    </row>
    <row r="1243" spans="1:38">
      <c r="A1243" s="298"/>
      <c r="B1243" s="328"/>
      <c r="C1243" s="277"/>
      <c r="D1243" s="276" t="s">
        <v>11</v>
      </c>
      <c r="E1243" s="276"/>
      <c r="F1243" s="674"/>
      <c r="G1243" s="911"/>
      <c r="H1243" s="278"/>
      <c r="AL1243" s="242"/>
    </row>
    <row r="1244" spans="1:38">
      <c r="A1244" s="286"/>
      <c r="B1244" s="330"/>
      <c r="C1244" s="291"/>
      <c r="D1244" s="287" t="s">
        <v>17</v>
      </c>
      <c r="E1244" s="287"/>
      <c r="F1244" s="683"/>
      <c r="G1244" s="912"/>
      <c r="H1244" s="288"/>
      <c r="AL1244" s="242"/>
    </row>
    <row r="1245" spans="1:38">
      <c r="A1245" s="286"/>
      <c r="B1245" s="330"/>
      <c r="C1245" s="291"/>
      <c r="D1245" s="287" t="s">
        <v>2</v>
      </c>
      <c r="E1245" s="287"/>
      <c r="F1245" s="683"/>
      <c r="G1245" s="912"/>
      <c r="H1245" s="288"/>
      <c r="AL1245" s="242"/>
    </row>
    <row r="1246" spans="1:38">
      <c r="A1246" s="286"/>
      <c r="B1246" s="330"/>
      <c r="C1246" s="291"/>
      <c r="D1246" s="287" t="s">
        <v>634</v>
      </c>
      <c r="E1246" s="287"/>
      <c r="F1246" s="683"/>
      <c r="G1246" s="912"/>
      <c r="H1246" s="288"/>
      <c r="AL1246" s="242"/>
    </row>
    <row r="1247" spans="1:38">
      <c r="A1247" s="286"/>
      <c r="B1247" s="330"/>
      <c r="C1247" s="333"/>
      <c r="D1247" s="287" t="s">
        <v>163</v>
      </c>
      <c r="E1247" s="334"/>
      <c r="F1247" s="683"/>
      <c r="G1247" s="912"/>
      <c r="H1247" s="288"/>
      <c r="AL1247" s="242"/>
    </row>
    <row r="1248" spans="1:38">
      <c r="A1248" s="286"/>
      <c r="B1248" s="330"/>
      <c r="C1248" s="333"/>
      <c r="D1248" s="287" t="s">
        <v>566</v>
      </c>
      <c r="E1248" s="334"/>
      <c r="F1248" s="683"/>
      <c r="G1248" s="912"/>
      <c r="H1248" s="288"/>
      <c r="AL1248" s="242"/>
    </row>
    <row r="1249" spans="1:38">
      <c r="A1249" s="286"/>
      <c r="B1249" s="330"/>
      <c r="C1249" s="333"/>
      <c r="D1249" s="291" t="s">
        <v>685</v>
      </c>
      <c r="E1249" s="334"/>
      <c r="F1249" s="683"/>
      <c r="G1249" s="912"/>
      <c r="H1249" s="288"/>
      <c r="AL1249" s="242"/>
    </row>
    <row r="1250" spans="1:38">
      <c r="A1250" s="286"/>
      <c r="B1250" s="330"/>
      <c r="C1250" s="333"/>
      <c r="D1250" s="291" t="s">
        <v>4</v>
      </c>
      <c r="E1250" s="334"/>
      <c r="F1250" s="683"/>
      <c r="G1250" s="912"/>
      <c r="H1250" s="288"/>
      <c r="AL1250" s="242"/>
    </row>
    <row r="1251" spans="1:38">
      <c r="A1251" s="286"/>
      <c r="B1251" s="330"/>
      <c r="C1251" s="333"/>
      <c r="D1251" s="291" t="s">
        <v>5</v>
      </c>
      <c r="E1251" s="334"/>
      <c r="F1251" s="683"/>
      <c r="G1251" s="912"/>
      <c r="H1251" s="288"/>
      <c r="AL1251" s="242"/>
    </row>
    <row r="1252" spans="1:38">
      <c r="A1252" s="286"/>
      <c r="B1252" s="330"/>
      <c r="C1252" s="333"/>
      <c r="D1252" s="291" t="s">
        <v>367</v>
      </c>
      <c r="E1252" s="334"/>
      <c r="F1252" s="683"/>
      <c r="G1252" s="912"/>
      <c r="H1252" s="288"/>
      <c r="AL1252" s="242"/>
    </row>
    <row r="1253" spans="1:38">
      <c r="A1253" s="286"/>
      <c r="B1253" s="330"/>
      <c r="C1253" s="333"/>
      <c r="D1253" s="291" t="s">
        <v>686</v>
      </c>
      <c r="E1253" s="334"/>
      <c r="F1253" s="683"/>
      <c r="G1253" s="912"/>
      <c r="H1253" s="288"/>
      <c r="AL1253" s="242"/>
    </row>
    <row r="1254" spans="1:38">
      <c r="A1254" s="286"/>
      <c r="B1254" s="330"/>
      <c r="C1254" s="333"/>
      <c r="D1254" s="291" t="s">
        <v>639</v>
      </c>
      <c r="E1254" s="334"/>
      <c r="F1254" s="683"/>
      <c r="G1254" s="912"/>
      <c r="H1254" s="288"/>
      <c r="AL1254" s="242"/>
    </row>
    <row r="1255" spans="1:38">
      <c r="A1255" s="286"/>
      <c r="B1255" s="330"/>
      <c r="C1255" s="333"/>
      <c r="D1255" s="287" t="s">
        <v>24</v>
      </c>
      <c r="E1255" s="334"/>
      <c r="F1255" s="683"/>
      <c r="G1255" s="912"/>
      <c r="H1255" s="288"/>
      <c r="AL1255" s="242"/>
    </row>
    <row r="1256" spans="1:38">
      <c r="A1256" s="286"/>
      <c r="B1256" s="330"/>
      <c r="C1256" s="333"/>
      <c r="D1256" s="291" t="s">
        <v>640</v>
      </c>
      <c r="E1256" s="334"/>
      <c r="F1256" s="683"/>
      <c r="G1256" s="912"/>
      <c r="H1256" s="288"/>
      <c r="AL1256" s="242"/>
    </row>
    <row r="1257" spans="1:38">
      <c r="A1257" s="286"/>
      <c r="B1257" s="330"/>
      <c r="C1257" s="333"/>
      <c r="D1257" s="291" t="s">
        <v>687</v>
      </c>
      <c r="E1257" s="334"/>
      <c r="F1257" s="683"/>
      <c r="G1257" s="912"/>
      <c r="H1257" s="288"/>
      <c r="AL1257" s="242"/>
    </row>
    <row r="1258" spans="1:38">
      <c r="A1258" s="286"/>
      <c r="B1258" s="330"/>
      <c r="C1258" s="333"/>
      <c r="D1258" s="287" t="s">
        <v>25</v>
      </c>
      <c r="E1258" s="334"/>
      <c r="F1258" s="683"/>
      <c r="G1258" s="912"/>
      <c r="H1258" s="288"/>
      <c r="AL1258" s="242"/>
    </row>
    <row r="1259" spans="1:38">
      <c r="A1259" s="286"/>
      <c r="B1259" s="330"/>
      <c r="C1259" s="333"/>
      <c r="D1259" s="291" t="s">
        <v>28</v>
      </c>
      <c r="E1259" s="334"/>
      <c r="F1259" s="683"/>
      <c r="G1259" s="912"/>
      <c r="H1259" s="288"/>
      <c r="AL1259" s="242"/>
    </row>
    <row r="1260" spans="1:38">
      <c r="A1260" s="286"/>
      <c r="B1260" s="330"/>
      <c r="C1260" s="333"/>
      <c r="D1260" s="287" t="s">
        <v>27</v>
      </c>
      <c r="E1260" s="334"/>
      <c r="F1260" s="683"/>
      <c r="G1260" s="912"/>
      <c r="H1260" s="288"/>
      <c r="AL1260" s="242"/>
    </row>
    <row r="1261" spans="1:38">
      <c r="A1261" s="286"/>
      <c r="B1261" s="330"/>
      <c r="C1261" s="333"/>
      <c r="D1261" s="291" t="s">
        <v>40</v>
      </c>
      <c r="E1261" s="334"/>
      <c r="F1261" s="683"/>
      <c r="G1261" s="912"/>
      <c r="H1261" s="288"/>
      <c r="AL1261" s="242"/>
    </row>
    <row r="1262" spans="1:38">
      <c r="A1262" s="292"/>
      <c r="B1262" s="335"/>
      <c r="C1262" s="336"/>
      <c r="D1262" s="282" t="s">
        <v>27</v>
      </c>
      <c r="E1262" s="332"/>
      <c r="F1262" s="675"/>
      <c r="G1262" s="913"/>
      <c r="H1262" s="284"/>
      <c r="AL1262" s="242"/>
    </row>
    <row r="1263" spans="1:38">
      <c r="A1263" s="265" t="s">
        <v>1113</v>
      </c>
      <c r="B1263" s="266" t="s">
        <v>688</v>
      </c>
      <c r="C1263" s="266"/>
      <c r="D1263" s="266" t="s">
        <v>10</v>
      </c>
      <c r="E1263" s="266">
        <v>1</v>
      </c>
      <c r="F1263" s="672"/>
      <c r="G1263" s="914"/>
      <c r="H1263" s="269">
        <f t="shared" si="15"/>
        <v>0</v>
      </c>
      <c r="AL1263" s="242"/>
    </row>
    <row r="1264" spans="1:38">
      <c r="A1264" s="298"/>
      <c r="B1264" s="277"/>
      <c r="C1264" s="277"/>
      <c r="D1264" s="276" t="s">
        <v>105</v>
      </c>
      <c r="E1264" s="337"/>
      <c r="F1264" s="674"/>
      <c r="G1264" s="911"/>
      <c r="H1264" s="278"/>
      <c r="AL1264" s="242"/>
    </row>
    <row r="1265" spans="1:38">
      <c r="A1265" s="286"/>
      <c r="B1265" s="291"/>
      <c r="C1265" s="291"/>
      <c r="D1265" s="287" t="s">
        <v>17</v>
      </c>
      <c r="E1265" s="334"/>
      <c r="F1265" s="683"/>
      <c r="G1265" s="912"/>
      <c r="H1265" s="288"/>
      <c r="AL1265" s="242"/>
    </row>
    <row r="1266" spans="1:38">
      <c r="A1266" s="286"/>
      <c r="B1266" s="291"/>
      <c r="C1266" s="291"/>
      <c r="D1266" s="287" t="s">
        <v>8</v>
      </c>
      <c r="E1266" s="334"/>
      <c r="F1266" s="683"/>
      <c r="G1266" s="912"/>
      <c r="H1266" s="288"/>
      <c r="AL1266" s="242"/>
    </row>
    <row r="1267" spans="1:38">
      <c r="A1267" s="286"/>
      <c r="B1267" s="291"/>
      <c r="C1267" s="291"/>
      <c r="D1267" s="287" t="s">
        <v>1271</v>
      </c>
      <c r="E1267" s="334"/>
      <c r="F1267" s="683"/>
      <c r="G1267" s="912"/>
      <c r="H1267" s="288"/>
      <c r="AL1267" s="242"/>
    </row>
    <row r="1268" spans="1:38">
      <c r="A1268" s="286"/>
      <c r="B1268" s="291"/>
      <c r="C1268" s="291"/>
      <c r="D1268" s="290" t="s">
        <v>2867</v>
      </c>
      <c r="E1268" s="334"/>
      <c r="F1268" s="683"/>
      <c r="G1268" s="912"/>
      <c r="H1268" s="288"/>
      <c r="AL1268" s="242"/>
    </row>
    <row r="1269" spans="1:38">
      <c r="A1269" s="286"/>
      <c r="B1269" s="291"/>
      <c r="C1269" s="291"/>
      <c r="D1269" s="290" t="s">
        <v>689</v>
      </c>
      <c r="E1269" s="334"/>
      <c r="F1269" s="683"/>
      <c r="G1269" s="912"/>
      <c r="H1269" s="288"/>
      <c r="AL1269" s="242"/>
    </row>
    <row r="1270" spans="1:38">
      <c r="A1270" s="286"/>
      <c r="B1270" s="291"/>
      <c r="C1270" s="291"/>
      <c r="D1270" s="290" t="s">
        <v>125</v>
      </c>
      <c r="E1270" s="334"/>
      <c r="F1270" s="683"/>
      <c r="G1270" s="912"/>
      <c r="H1270" s="288"/>
      <c r="AL1270" s="242"/>
    </row>
    <row r="1271" spans="1:38">
      <c r="A1271" s="286"/>
      <c r="B1271" s="291"/>
      <c r="C1271" s="291"/>
      <c r="D1271" s="291" t="s">
        <v>39</v>
      </c>
      <c r="E1271" s="334"/>
      <c r="F1271" s="683"/>
      <c r="G1271" s="912"/>
      <c r="H1271" s="288"/>
      <c r="AL1271" s="242"/>
    </row>
    <row r="1272" spans="1:38">
      <c r="A1272" s="292"/>
      <c r="B1272" s="281"/>
      <c r="C1272" s="281"/>
      <c r="D1272" s="281" t="s">
        <v>690</v>
      </c>
      <c r="E1272" s="332"/>
      <c r="F1272" s="675"/>
      <c r="G1272" s="913"/>
      <c r="H1272" s="284"/>
      <c r="AL1272" s="242"/>
    </row>
    <row r="1273" spans="1:38">
      <c r="A1273" s="265" t="s">
        <v>1114</v>
      </c>
      <c r="B1273" s="266" t="s">
        <v>691</v>
      </c>
      <c r="C1273" s="266"/>
      <c r="D1273" s="266" t="s">
        <v>692</v>
      </c>
      <c r="E1273" s="266">
        <v>1</v>
      </c>
      <c r="F1273" s="672"/>
      <c r="G1273" s="914"/>
      <c r="H1273" s="269">
        <f t="shared" si="15"/>
        <v>0</v>
      </c>
      <c r="AL1273" s="242"/>
    </row>
    <row r="1274" spans="1:38">
      <c r="A1274" s="298"/>
      <c r="B1274" s="277"/>
      <c r="C1274" s="277"/>
      <c r="D1274" s="276" t="s">
        <v>44</v>
      </c>
      <c r="E1274" s="337"/>
      <c r="F1274" s="674"/>
      <c r="G1274" s="911"/>
      <c r="H1274" s="278"/>
      <c r="AL1274" s="242"/>
    </row>
    <row r="1275" spans="1:38">
      <c r="A1275" s="286"/>
      <c r="B1275" s="291"/>
      <c r="C1275" s="291"/>
      <c r="D1275" s="287" t="s">
        <v>17</v>
      </c>
      <c r="E1275" s="334"/>
      <c r="F1275" s="683"/>
      <c r="G1275" s="912"/>
      <c r="H1275" s="288"/>
      <c r="AL1275" s="242"/>
    </row>
    <row r="1276" spans="1:38">
      <c r="A1276" s="286"/>
      <c r="B1276" s="291"/>
      <c r="C1276" s="291"/>
      <c r="D1276" s="287" t="s">
        <v>8</v>
      </c>
      <c r="E1276" s="334"/>
      <c r="F1276" s="683"/>
      <c r="G1276" s="912"/>
      <c r="H1276" s="288"/>
      <c r="AL1276" s="242"/>
    </row>
    <row r="1277" spans="1:38">
      <c r="A1277" s="286"/>
      <c r="B1277" s="291"/>
      <c r="C1277" s="291"/>
      <c r="D1277" s="287" t="s">
        <v>1271</v>
      </c>
      <c r="E1277" s="334"/>
      <c r="F1277" s="683"/>
      <c r="G1277" s="912"/>
      <c r="H1277" s="288"/>
      <c r="AL1277" s="242"/>
    </row>
    <row r="1278" spans="1:38">
      <c r="A1278" s="286"/>
      <c r="B1278" s="291"/>
      <c r="C1278" s="291"/>
      <c r="D1278" s="290" t="s">
        <v>75</v>
      </c>
      <c r="E1278" s="334"/>
      <c r="F1278" s="683"/>
      <c r="G1278" s="912"/>
      <c r="H1278" s="288"/>
      <c r="AL1278" s="242"/>
    </row>
    <row r="1279" spans="1:38">
      <c r="A1279" s="286"/>
      <c r="B1279" s="291"/>
      <c r="C1279" s="291"/>
      <c r="D1279" s="290" t="s">
        <v>2868</v>
      </c>
      <c r="E1279" s="334"/>
      <c r="F1279" s="683"/>
      <c r="G1279" s="912"/>
      <c r="H1279" s="288"/>
      <c r="AL1279" s="242"/>
    </row>
    <row r="1280" spans="1:38">
      <c r="A1280" s="286"/>
      <c r="B1280" s="291"/>
      <c r="C1280" s="291"/>
      <c r="D1280" s="290" t="s">
        <v>125</v>
      </c>
      <c r="E1280" s="334"/>
      <c r="F1280" s="683"/>
      <c r="G1280" s="912"/>
      <c r="H1280" s="288"/>
      <c r="AL1280" s="242"/>
    </row>
    <row r="1281" spans="1:38">
      <c r="A1281" s="286"/>
      <c r="B1281" s="291"/>
      <c r="C1281" s="291"/>
      <c r="D1281" s="291" t="s">
        <v>39</v>
      </c>
      <c r="E1281" s="334"/>
      <c r="F1281" s="683"/>
      <c r="G1281" s="912"/>
      <c r="H1281" s="288"/>
      <c r="AL1281" s="242"/>
    </row>
    <row r="1282" spans="1:38">
      <c r="A1282" s="292"/>
      <c r="B1282" s="281"/>
      <c r="C1282" s="281"/>
      <c r="D1282" s="281" t="s">
        <v>690</v>
      </c>
      <c r="E1282" s="332"/>
      <c r="F1282" s="675"/>
      <c r="G1282" s="913"/>
      <c r="H1282" s="284"/>
      <c r="AL1282" s="242"/>
    </row>
    <row r="1283" spans="1:38">
      <c r="A1283" s="265" t="s">
        <v>1115</v>
      </c>
      <c r="B1283" s="266" t="s">
        <v>693</v>
      </c>
      <c r="C1283" s="266"/>
      <c r="D1283" s="267" t="s">
        <v>694</v>
      </c>
      <c r="E1283" s="266">
        <v>1</v>
      </c>
      <c r="F1283" s="672"/>
      <c r="G1283" s="914"/>
      <c r="H1283" s="269">
        <f t="shared" si="15"/>
        <v>0</v>
      </c>
      <c r="AL1283" s="242"/>
    </row>
    <row r="1284" spans="1:38">
      <c r="A1284" s="298"/>
      <c r="B1284" s="328"/>
      <c r="C1284" s="277"/>
      <c r="D1284" s="277" t="s">
        <v>695</v>
      </c>
      <c r="E1284" s="337"/>
      <c r="F1284" s="674"/>
      <c r="G1284" s="911"/>
      <c r="H1284" s="278"/>
      <c r="AL1284" s="242"/>
    </row>
    <row r="1285" spans="1:38">
      <c r="A1285" s="292"/>
      <c r="B1285" s="280"/>
      <c r="C1285" s="281" t="s">
        <v>696</v>
      </c>
      <c r="D1285" s="282" t="s">
        <v>697</v>
      </c>
      <c r="E1285" s="282"/>
      <c r="F1285" s="675"/>
      <c r="G1285" s="913"/>
      <c r="H1285" s="284"/>
      <c r="AL1285" s="242"/>
    </row>
    <row r="1286" spans="1:38">
      <c r="A1286" s="265" t="s">
        <v>1116</v>
      </c>
      <c r="B1286" s="266" t="s">
        <v>698</v>
      </c>
      <c r="C1286" s="266"/>
      <c r="D1286" s="266" t="s">
        <v>699</v>
      </c>
      <c r="E1286" s="266">
        <v>1</v>
      </c>
      <c r="F1286" s="672"/>
      <c r="G1286" s="914"/>
      <c r="H1286" s="269">
        <f t="shared" si="15"/>
        <v>0</v>
      </c>
      <c r="AL1286" s="242"/>
    </row>
    <row r="1287" spans="1:38">
      <c r="A1287" s="298"/>
      <c r="B1287" s="276"/>
      <c r="C1287" s="276"/>
      <c r="D1287" s="276" t="s">
        <v>700</v>
      </c>
      <c r="E1287" s="276"/>
      <c r="F1287" s="674"/>
      <c r="G1287" s="911"/>
      <c r="H1287" s="278"/>
      <c r="AL1287" s="242"/>
    </row>
    <row r="1288" spans="1:38">
      <c r="A1288" s="286"/>
      <c r="B1288" s="287"/>
      <c r="C1288" s="287"/>
      <c r="D1288" s="287" t="s">
        <v>1</v>
      </c>
      <c r="E1288" s="287"/>
      <c r="F1288" s="683"/>
      <c r="G1288" s="912"/>
      <c r="H1288" s="288"/>
      <c r="AL1288" s="242"/>
    </row>
    <row r="1289" spans="1:38">
      <c r="A1289" s="286"/>
      <c r="B1289" s="287"/>
      <c r="C1289" s="287"/>
      <c r="D1289" s="287" t="s">
        <v>8</v>
      </c>
      <c r="E1289" s="287"/>
      <c r="F1289" s="683"/>
      <c r="G1289" s="912"/>
      <c r="H1289" s="288"/>
      <c r="AL1289" s="242"/>
    </row>
    <row r="1290" spans="1:38">
      <c r="A1290" s="286"/>
      <c r="B1290" s="287"/>
      <c r="C1290" s="287"/>
      <c r="D1290" s="290" t="s">
        <v>2043</v>
      </c>
      <c r="E1290" s="287"/>
      <c r="F1290" s="683"/>
      <c r="G1290" s="912"/>
      <c r="H1290" s="288"/>
      <c r="AL1290" s="242"/>
    </row>
    <row r="1291" spans="1:38">
      <c r="A1291" s="286"/>
      <c r="B1291" s="287"/>
      <c r="C1291" s="287"/>
      <c r="D1291" s="290" t="s">
        <v>6</v>
      </c>
      <c r="E1291" s="287"/>
      <c r="F1291" s="683"/>
      <c r="G1291" s="912"/>
      <c r="H1291" s="288"/>
      <c r="AL1291" s="242"/>
    </row>
    <row r="1292" spans="1:38">
      <c r="A1292" s="286"/>
      <c r="B1292" s="287"/>
      <c r="C1292" s="287"/>
      <c r="D1292" s="290" t="s">
        <v>701</v>
      </c>
      <c r="E1292" s="287"/>
      <c r="F1292" s="683"/>
      <c r="G1292" s="912"/>
      <c r="H1292" s="288"/>
      <c r="AL1292" s="242"/>
    </row>
    <row r="1293" spans="1:38">
      <c r="A1293" s="286"/>
      <c r="B1293" s="287"/>
      <c r="C1293" s="287"/>
      <c r="D1293" s="287" t="s">
        <v>24</v>
      </c>
      <c r="E1293" s="287"/>
      <c r="F1293" s="683"/>
      <c r="G1293" s="912"/>
      <c r="H1293" s="288"/>
      <c r="AL1293" s="242"/>
    </row>
    <row r="1294" spans="1:38">
      <c r="A1294" s="292"/>
      <c r="B1294" s="282"/>
      <c r="C1294" s="282"/>
      <c r="D1294" s="281" t="s">
        <v>661</v>
      </c>
      <c r="E1294" s="282"/>
      <c r="F1294" s="675"/>
      <c r="G1294" s="913"/>
      <c r="H1294" s="284"/>
      <c r="AL1294" s="242"/>
    </row>
    <row r="1295" spans="1:38">
      <c r="A1295" s="265" t="s">
        <v>1117</v>
      </c>
      <c r="B1295" s="266" t="s">
        <v>702</v>
      </c>
      <c r="C1295" s="266"/>
      <c r="D1295" s="267" t="s">
        <v>15</v>
      </c>
      <c r="E1295" s="266">
        <v>1</v>
      </c>
      <c r="F1295" s="672"/>
      <c r="G1295" s="914"/>
      <c r="H1295" s="269">
        <f t="shared" si="15"/>
        <v>0</v>
      </c>
      <c r="AL1295" s="242"/>
    </row>
    <row r="1296" spans="1:38">
      <c r="A1296" s="298"/>
      <c r="B1296" s="276"/>
      <c r="C1296" s="276"/>
      <c r="D1296" s="276" t="s">
        <v>16</v>
      </c>
      <c r="E1296" s="276"/>
      <c r="F1296" s="674"/>
      <c r="G1296" s="911"/>
      <c r="H1296" s="278"/>
      <c r="AL1296" s="242"/>
    </row>
    <row r="1297" spans="1:38">
      <c r="A1297" s="286"/>
      <c r="B1297" s="287"/>
      <c r="C1297" s="287"/>
      <c r="D1297" s="287" t="s">
        <v>703</v>
      </c>
      <c r="E1297" s="287"/>
      <c r="F1297" s="683"/>
      <c r="G1297" s="912"/>
      <c r="H1297" s="288"/>
      <c r="AL1297" s="242"/>
    </row>
    <row r="1298" spans="1:38">
      <c r="A1298" s="286"/>
      <c r="B1298" s="287"/>
      <c r="C1298" s="287"/>
      <c r="D1298" s="287" t="s">
        <v>704</v>
      </c>
      <c r="E1298" s="287"/>
      <c r="F1298" s="683"/>
      <c r="G1298" s="912"/>
      <c r="H1298" s="288"/>
      <c r="AL1298" s="242"/>
    </row>
    <row r="1299" spans="1:38">
      <c r="A1299" s="292"/>
      <c r="B1299" s="282"/>
      <c r="C1299" s="282"/>
      <c r="D1299" s="290" t="s">
        <v>1255</v>
      </c>
      <c r="E1299" s="282"/>
      <c r="F1299" s="675"/>
      <c r="G1299" s="913"/>
      <c r="H1299" s="284"/>
      <c r="AL1299" s="242"/>
    </row>
    <row r="1300" spans="1:38">
      <c r="A1300" s="292"/>
      <c r="B1300" s="282"/>
      <c r="C1300" s="282"/>
      <c r="D1300" s="299" t="s">
        <v>1246</v>
      </c>
      <c r="E1300" s="282"/>
      <c r="F1300" s="675"/>
      <c r="G1300" s="913"/>
      <c r="H1300" s="284"/>
      <c r="AL1300" s="242"/>
    </row>
    <row r="1301" spans="1:38">
      <c r="A1301" s="292"/>
      <c r="B1301" s="282"/>
      <c r="C1301" s="282"/>
      <c r="D1301" s="299" t="s">
        <v>1247</v>
      </c>
      <c r="E1301" s="282"/>
      <c r="F1301" s="675"/>
      <c r="G1301" s="913"/>
      <c r="H1301" s="284"/>
      <c r="AL1301" s="242"/>
    </row>
    <row r="1302" spans="1:38">
      <c r="A1302" s="292"/>
      <c r="B1302" s="282"/>
      <c r="C1302" s="282"/>
      <c r="D1302" s="299" t="s">
        <v>1248</v>
      </c>
      <c r="E1302" s="282"/>
      <c r="F1302" s="675"/>
      <c r="G1302" s="913"/>
      <c r="H1302" s="284"/>
      <c r="AL1302" s="242"/>
    </row>
    <row r="1303" spans="1:38">
      <c r="A1303" s="292"/>
      <c r="B1303" s="282"/>
      <c r="C1303" s="282"/>
      <c r="D1303" s="324" t="s">
        <v>1256</v>
      </c>
      <c r="E1303" s="282"/>
      <c r="F1303" s="675"/>
      <c r="G1303" s="913"/>
      <c r="H1303" s="284"/>
      <c r="AL1303" s="242"/>
    </row>
    <row r="1304" spans="1:38">
      <c r="A1304" s="292"/>
      <c r="B1304" s="325"/>
      <c r="C1304" s="326" t="s">
        <v>705</v>
      </c>
      <c r="D1304" s="282" t="s">
        <v>706</v>
      </c>
      <c r="E1304" s="282"/>
      <c r="F1304" s="675"/>
      <c r="G1304" s="913"/>
      <c r="H1304" s="284"/>
      <c r="AL1304" s="242"/>
    </row>
    <row r="1305" spans="1:38">
      <c r="A1305" s="265" t="s">
        <v>1118</v>
      </c>
      <c r="B1305" s="266" t="s">
        <v>707</v>
      </c>
      <c r="C1305" s="266"/>
      <c r="D1305" s="266" t="s">
        <v>0</v>
      </c>
      <c r="E1305" s="266">
        <v>1</v>
      </c>
      <c r="F1305" s="672"/>
      <c r="G1305" s="914"/>
      <c r="H1305" s="269">
        <f t="shared" ref="H1305:H1346" si="16">E1305*G1305</f>
        <v>0</v>
      </c>
      <c r="AL1305" s="242"/>
    </row>
    <row r="1306" spans="1:38">
      <c r="A1306" s="298"/>
      <c r="B1306" s="338"/>
      <c r="C1306" s="276"/>
      <c r="D1306" s="276" t="s">
        <v>7</v>
      </c>
      <c r="E1306" s="276"/>
      <c r="F1306" s="674"/>
      <c r="G1306" s="911"/>
      <c r="H1306" s="278"/>
      <c r="AL1306" s="242"/>
    </row>
    <row r="1307" spans="1:38">
      <c r="A1307" s="286"/>
      <c r="B1307" s="339"/>
      <c r="C1307" s="287"/>
      <c r="D1307" s="287" t="s">
        <v>1</v>
      </c>
      <c r="E1307" s="287"/>
      <c r="F1307" s="683"/>
      <c r="G1307" s="912"/>
      <c r="H1307" s="288"/>
      <c r="AL1307" s="242"/>
    </row>
    <row r="1308" spans="1:38">
      <c r="A1308" s="286"/>
      <c r="B1308" s="339"/>
      <c r="C1308" s="287"/>
      <c r="D1308" s="287" t="s">
        <v>2</v>
      </c>
      <c r="E1308" s="287"/>
      <c r="F1308" s="683"/>
      <c r="G1308" s="912"/>
      <c r="H1308" s="288"/>
      <c r="AL1308" s="242"/>
    </row>
    <row r="1309" spans="1:38">
      <c r="A1309" s="286"/>
      <c r="B1309" s="339"/>
      <c r="C1309" s="287"/>
      <c r="D1309" s="287" t="s">
        <v>666</v>
      </c>
      <c r="E1309" s="287"/>
      <c r="F1309" s="683"/>
      <c r="G1309" s="912"/>
      <c r="H1309" s="288"/>
      <c r="AL1309" s="242"/>
    </row>
    <row r="1310" spans="1:38">
      <c r="A1310" s="286"/>
      <c r="B1310" s="339"/>
      <c r="C1310" s="287"/>
      <c r="D1310" s="287" t="s">
        <v>61</v>
      </c>
      <c r="E1310" s="287"/>
      <c r="F1310" s="683"/>
      <c r="G1310" s="912"/>
      <c r="H1310" s="288"/>
      <c r="AL1310" s="242"/>
    </row>
    <row r="1311" spans="1:38">
      <c r="A1311" s="286"/>
      <c r="B1311" s="339"/>
      <c r="C1311" s="287"/>
      <c r="D1311" s="287" t="s">
        <v>566</v>
      </c>
      <c r="E1311" s="287"/>
      <c r="F1311" s="683"/>
      <c r="G1311" s="912"/>
      <c r="H1311" s="288"/>
      <c r="AL1311" s="242"/>
    </row>
    <row r="1312" spans="1:38">
      <c r="A1312" s="286"/>
      <c r="B1312" s="339"/>
      <c r="C1312" s="308"/>
      <c r="D1312" s="291" t="s">
        <v>667</v>
      </c>
      <c r="E1312" s="287"/>
      <c r="F1312" s="683"/>
      <c r="G1312" s="912"/>
      <c r="H1312" s="288"/>
      <c r="AL1312" s="242"/>
    </row>
    <row r="1313" spans="1:38">
      <c r="A1313" s="286"/>
      <c r="B1313" s="339"/>
      <c r="C1313" s="308"/>
      <c r="D1313" s="291" t="s">
        <v>4</v>
      </c>
      <c r="E1313" s="287"/>
      <c r="F1313" s="683"/>
      <c r="G1313" s="912"/>
      <c r="H1313" s="288"/>
      <c r="AL1313" s="242"/>
    </row>
    <row r="1314" spans="1:38">
      <c r="A1314" s="286"/>
      <c r="B1314" s="339"/>
      <c r="C1314" s="308"/>
      <c r="D1314" s="291" t="s">
        <v>5</v>
      </c>
      <c r="E1314" s="287"/>
      <c r="F1314" s="683"/>
      <c r="G1314" s="912"/>
      <c r="H1314" s="288"/>
      <c r="AL1314" s="242"/>
    </row>
    <row r="1315" spans="1:38">
      <c r="A1315" s="286"/>
      <c r="B1315" s="339"/>
      <c r="C1315" s="308"/>
      <c r="D1315" s="291" t="s">
        <v>636</v>
      </c>
      <c r="E1315" s="287"/>
      <c r="F1315" s="683"/>
      <c r="G1315" s="912"/>
      <c r="H1315" s="288"/>
      <c r="AL1315" s="242"/>
    </row>
    <row r="1316" spans="1:38">
      <c r="A1316" s="286"/>
      <c r="B1316" s="339"/>
      <c r="C1316" s="308"/>
      <c r="D1316" s="291" t="s">
        <v>637</v>
      </c>
      <c r="E1316" s="287"/>
      <c r="F1316" s="683"/>
      <c r="G1316" s="912"/>
      <c r="H1316" s="288"/>
      <c r="AL1316" s="242"/>
    </row>
    <row r="1317" spans="1:38">
      <c r="A1317" s="286"/>
      <c r="B1317" s="339"/>
      <c r="C1317" s="308"/>
      <c r="D1317" s="291" t="s">
        <v>668</v>
      </c>
      <c r="E1317" s="287"/>
      <c r="F1317" s="683"/>
      <c r="G1317" s="912"/>
      <c r="H1317" s="288"/>
      <c r="AL1317" s="242"/>
    </row>
    <row r="1318" spans="1:38">
      <c r="A1318" s="286"/>
      <c r="B1318" s="339"/>
      <c r="C1318" s="308"/>
      <c r="D1318" s="287" t="s">
        <v>24</v>
      </c>
      <c r="E1318" s="287"/>
      <c r="F1318" s="683"/>
      <c r="G1318" s="912"/>
      <c r="H1318" s="288"/>
      <c r="AL1318" s="242"/>
    </row>
    <row r="1319" spans="1:38">
      <c r="A1319" s="286"/>
      <c r="B1319" s="339"/>
      <c r="C1319" s="308"/>
      <c r="D1319" s="291" t="s">
        <v>670</v>
      </c>
      <c r="E1319" s="287"/>
      <c r="F1319" s="683"/>
      <c r="G1319" s="912"/>
      <c r="H1319" s="288"/>
      <c r="AL1319" s="242"/>
    </row>
    <row r="1320" spans="1:38">
      <c r="A1320" s="286"/>
      <c r="B1320" s="339"/>
      <c r="C1320" s="308"/>
      <c r="D1320" s="287" t="s">
        <v>25</v>
      </c>
      <c r="E1320" s="287"/>
      <c r="F1320" s="683"/>
      <c r="G1320" s="912"/>
      <c r="H1320" s="288"/>
      <c r="AL1320" s="242"/>
    </row>
    <row r="1321" spans="1:38">
      <c r="A1321" s="286"/>
      <c r="B1321" s="339"/>
      <c r="C1321" s="308"/>
      <c r="D1321" s="291" t="s">
        <v>40</v>
      </c>
      <c r="E1321" s="287"/>
      <c r="F1321" s="683"/>
      <c r="G1321" s="912"/>
      <c r="H1321" s="288"/>
      <c r="AL1321" s="242"/>
    </row>
    <row r="1322" spans="1:38">
      <c r="A1322" s="286"/>
      <c r="B1322" s="339"/>
      <c r="C1322" s="308"/>
      <c r="D1322" s="287" t="s">
        <v>27</v>
      </c>
      <c r="E1322" s="287"/>
      <c r="F1322" s="683"/>
      <c r="G1322" s="912"/>
      <c r="H1322" s="288"/>
      <c r="AL1322" s="242"/>
    </row>
    <row r="1323" spans="1:38">
      <c r="A1323" s="292"/>
      <c r="B1323" s="280"/>
      <c r="C1323" s="281" t="s">
        <v>708</v>
      </c>
      <c r="D1323" s="282" t="s">
        <v>709</v>
      </c>
      <c r="E1323" s="282"/>
      <c r="F1323" s="680"/>
      <c r="G1323" s="913"/>
      <c r="H1323" s="284"/>
      <c r="AL1323" s="242"/>
    </row>
    <row r="1324" spans="1:38">
      <c r="A1324" s="265" t="s">
        <v>1119</v>
      </c>
      <c r="B1324" s="266" t="s">
        <v>710</v>
      </c>
      <c r="C1324" s="266"/>
      <c r="D1324" s="266" t="s">
        <v>10</v>
      </c>
      <c r="E1324" s="266">
        <v>1</v>
      </c>
      <c r="F1324" s="692"/>
      <c r="G1324" s="914"/>
      <c r="H1324" s="269">
        <f t="shared" si="16"/>
        <v>0</v>
      </c>
      <c r="AL1324" s="242"/>
    </row>
    <row r="1325" spans="1:38">
      <c r="A1325" s="298"/>
      <c r="B1325" s="276"/>
      <c r="C1325" s="276"/>
      <c r="D1325" s="276" t="s">
        <v>14</v>
      </c>
      <c r="E1325" s="276"/>
      <c r="F1325" s="681"/>
      <c r="G1325" s="911"/>
      <c r="H1325" s="278"/>
      <c r="AL1325" s="242"/>
    </row>
    <row r="1326" spans="1:38">
      <c r="A1326" s="286"/>
      <c r="B1326" s="287"/>
      <c r="C1326" s="287"/>
      <c r="D1326" s="287" t="s">
        <v>1</v>
      </c>
      <c r="E1326" s="287"/>
      <c r="F1326" s="682"/>
      <c r="G1326" s="912"/>
      <c r="H1326" s="288"/>
      <c r="AL1326" s="242"/>
    </row>
    <row r="1327" spans="1:38">
      <c r="A1327" s="286"/>
      <c r="B1327" s="287"/>
      <c r="C1327" s="287"/>
      <c r="D1327" s="287" t="s">
        <v>2</v>
      </c>
      <c r="E1327" s="287"/>
      <c r="F1327" s="682"/>
      <c r="G1327" s="912"/>
      <c r="H1327" s="288"/>
      <c r="AL1327" s="242"/>
    </row>
    <row r="1328" spans="1:38">
      <c r="A1328" s="286"/>
      <c r="B1328" s="287"/>
      <c r="C1328" s="287"/>
      <c r="D1328" s="290" t="s">
        <v>2043</v>
      </c>
      <c r="E1328" s="287"/>
      <c r="F1328" s="682"/>
      <c r="G1328" s="912"/>
      <c r="H1328" s="288"/>
      <c r="I1328" s="340"/>
      <c r="J1328" s="340"/>
      <c r="K1328" s="341"/>
      <c r="L1328" s="341"/>
      <c r="M1328" s="341"/>
      <c r="N1328" s="341"/>
      <c r="O1328" s="340"/>
      <c r="P1328" s="340"/>
      <c r="Q1328" s="340"/>
      <c r="R1328" s="340"/>
      <c r="S1328" s="340"/>
      <c r="T1328" s="340"/>
      <c r="U1328" s="340"/>
      <c r="V1328" s="340"/>
      <c r="W1328" s="340"/>
      <c r="X1328" s="340"/>
      <c r="Y1328" s="340"/>
      <c r="Z1328" s="340"/>
      <c r="AA1328" s="340"/>
      <c r="AB1328" s="340"/>
      <c r="AC1328" s="340"/>
      <c r="AD1328" s="340"/>
      <c r="AE1328" s="340"/>
      <c r="AF1328" s="340"/>
      <c r="AG1328" s="340"/>
      <c r="AH1328" s="341"/>
      <c r="AJ1328" s="340"/>
      <c r="AK1328" s="340"/>
      <c r="AL1328" s="242"/>
    </row>
    <row r="1329" spans="1:38">
      <c r="A1329" s="286"/>
      <c r="B1329" s="287"/>
      <c r="C1329" s="287"/>
      <c r="D1329" s="290" t="s">
        <v>6</v>
      </c>
      <c r="E1329" s="287"/>
      <c r="F1329" s="682"/>
      <c r="G1329" s="912"/>
      <c r="H1329" s="288"/>
      <c r="I1329" s="340"/>
      <c r="J1329" s="340"/>
      <c r="K1329" s="341"/>
      <c r="L1329" s="341"/>
      <c r="M1329" s="341"/>
      <c r="N1329" s="341"/>
      <c r="O1329" s="340"/>
      <c r="P1329" s="340"/>
      <c r="Q1329" s="340"/>
      <c r="R1329" s="340"/>
      <c r="S1329" s="340"/>
      <c r="T1329" s="340"/>
      <c r="U1329" s="340"/>
      <c r="V1329" s="340"/>
      <c r="W1329" s="340"/>
      <c r="X1329" s="340"/>
      <c r="Y1329" s="340"/>
      <c r="Z1329" s="340"/>
      <c r="AA1329" s="340"/>
      <c r="AB1329" s="340"/>
      <c r="AC1329" s="340"/>
      <c r="AD1329" s="340"/>
      <c r="AE1329" s="340"/>
      <c r="AF1329" s="340"/>
      <c r="AG1329" s="340"/>
      <c r="AH1329" s="341"/>
      <c r="AJ1329" s="340"/>
      <c r="AK1329" s="340"/>
      <c r="AL1329" s="242"/>
    </row>
    <row r="1330" spans="1:38">
      <c r="A1330" s="286"/>
      <c r="B1330" s="287"/>
      <c r="C1330" s="287"/>
      <c r="D1330" s="290" t="s">
        <v>103</v>
      </c>
      <c r="E1330" s="287"/>
      <c r="F1330" s="682"/>
      <c r="G1330" s="912"/>
      <c r="H1330" s="288"/>
      <c r="I1330" s="340"/>
      <c r="J1330" s="340"/>
      <c r="K1330" s="341"/>
      <c r="L1330" s="341"/>
      <c r="M1330" s="341"/>
      <c r="N1330" s="341"/>
      <c r="O1330" s="340"/>
      <c r="P1330" s="340"/>
      <c r="Q1330" s="340"/>
      <c r="R1330" s="340"/>
      <c r="S1330" s="340"/>
      <c r="T1330" s="340"/>
      <c r="U1330" s="340"/>
      <c r="V1330" s="340"/>
      <c r="W1330" s="340"/>
      <c r="X1330" s="340"/>
      <c r="Y1330" s="340"/>
      <c r="Z1330" s="340"/>
      <c r="AA1330" s="340"/>
      <c r="AB1330" s="340"/>
      <c r="AC1330" s="340"/>
      <c r="AD1330" s="340"/>
      <c r="AE1330" s="340"/>
      <c r="AF1330" s="340"/>
      <c r="AG1330" s="340"/>
      <c r="AH1330" s="341"/>
      <c r="AJ1330" s="340"/>
      <c r="AK1330" s="340"/>
      <c r="AL1330" s="242"/>
    </row>
    <row r="1331" spans="1:38">
      <c r="A1331" s="286"/>
      <c r="B1331" s="287"/>
      <c r="C1331" s="287"/>
      <c r="D1331" s="287" t="s">
        <v>24</v>
      </c>
      <c r="E1331" s="287"/>
      <c r="F1331" s="682"/>
      <c r="G1331" s="912"/>
      <c r="H1331" s="288"/>
      <c r="I1331" s="340"/>
      <c r="J1331" s="340"/>
      <c r="K1331" s="341"/>
      <c r="L1331" s="341"/>
      <c r="M1331" s="341"/>
      <c r="N1331" s="341"/>
      <c r="O1331" s="340"/>
      <c r="P1331" s="340"/>
      <c r="Q1331" s="340"/>
      <c r="R1331" s="340"/>
      <c r="S1331" s="340"/>
      <c r="T1331" s="340"/>
      <c r="U1331" s="340"/>
      <c r="V1331" s="340"/>
      <c r="W1331" s="340"/>
      <c r="X1331" s="340"/>
      <c r="Y1331" s="340"/>
      <c r="Z1331" s="340"/>
      <c r="AA1331" s="340"/>
      <c r="AB1331" s="340"/>
      <c r="AC1331" s="340"/>
      <c r="AD1331" s="340"/>
      <c r="AE1331" s="340"/>
      <c r="AF1331" s="340"/>
      <c r="AG1331" s="340"/>
      <c r="AH1331" s="341"/>
      <c r="AJ1331" s="340"/>
      <c r="AK1331" s="340"/>
      <c r="AL1331" s="242"/>
    </row>
    <row r="1332" spans="1:38">
      <c r="A1332" s="286"/>
      <c r="B1332" s="287"/>
      <c r="C1332" s="287"/>
      <c r="D1332" s="291" t="s">
        <v>39</v>
      </c>
      <c r="E1332" s="287"/>
      <c r="F1332" s="682"/>
      <c r="G1332" s="912"/>
      <c r="H1332" s="288"/>
      <c r="I1332" s="340"/>
      <c r="J1332" s="340"/>
      <c r="K1332" s="341"/>
      <c r="L1332" s="341"/>
      <c r="M1332" s="341"/>
      <c r="N1332" s="341"/>
      <c r="O1332" s="340"/>
      <c r="P1332" s="340"/>
      <c r="Q1332" s="340"/>
      <c r="R1332" s="340"/>
      <c r="S1332" s="340"/>
      <c r="T1332" s="340"/>
      <c r="U1332" s="340"/>
      <c r="V1332" s="340"/>
      <c r="W1332" s="340"/>
      <c r="X1332" s="340"/>
      <c r="Y1332" s="340"/>
      <c r="Z1332" s="340"/>
      <c r="AA1332" s="340"/>
      <c r="AB1332" s="340"/>
      <c r="AC1332" s="340"/>
      <c r="AD1332" s="340"/>
      <c r="AE1332" s="340"/>
      <c r="AF1332" s="340"/>
      <c r="AG1332" s="340"/>
      <c r="AH1332" s="341"/>
      <c r="AJ1332" s="340"/>
      <c r="AK1332" s="340"/>
      <c r="AL1332" s="242"/>
    </row>
    <row r="1333" spans="1:38">
      <c r="A1333" s="286"/>
      <c r="B1333" s="287"/>
      <c r="C1333" s="287"/>
      <c r="D1333" s="299" t="s">
        <v>711</v>
      </c>
      <c r="E1333" s="287"/>
      <c r="F1333" s="682"/>
      <c r="G1333" s="912"/>
      <c r="H1333" s="288"/>
      <c r="I1333" s="340"/>
      <c r="J1333" s="340"/>
      <c r="K1333" s="341"/>
      <c r="L1333" s="341"/>
      <c r="M1333" s="341"/>
      <c r="N1333" s="341"/>
      <c r="O1333" s="340"/>
      <c r="P1333" s="340"/>
      <c r="Q1333" s="340"/>
      <c r="R1333" s="340"/>
      <c r="S1333" s="340"/>
      <c r="T1333" s="340"/>
      <c r="U1333" s="340"/>
      <c r="V1333" s="340"/>
      <c r="W1333" s="340"/>
      <c r="X1333" s="340"/>
      <c r="Y1333" s="340"/>
      <c r="Z1333" s="340"/>
      <c r="AA1333" s="340"/>
      <c r="AB1333" s="340"/>
      <c r="AC1333" s="340"/>
      <c r="AD1333" s="340"/>
      <c r="AE1333" s="340"/>
      <c r="AF1333" s="340"/>
      <c r="AG1333" s="340"/>
      <c r="AH1333" s="341"/>
      <c r="AJ1333" s="340"/>
      <c r="AK1333" s="340"/>
      <c r="AL1333" s="242"/>
    </row>
    <row r="1334" spans="1:38">
      <c r="A1334" s="286"/>
      <c r="B1334" s="287"/>
      <c r="C1334" s="287"/>
      <c r="D1334" s="287" t="s">
        <v>25</v>
      </c>
      <c r="E1334" s="287"/>
      <c r="F1334" s="682"/>
      <c r="G1334" s="912"/>
      <c r="H1334" s="288"/>
      <c r="I1334" s="340"/>
      <c r="J1334" s="340"/>
      <c r="K1334" s="341"/>
      <c r="L1334" s="341"/>
      <c r="M1334" s="341"/>
      <c r="N1334" s="341"/>
      <c r="O1334" s="340"/>
      <c r="P1334" s="340"/>
      <c r="Q1334" s="340"/>
      <c r="R1334" s="340"/>
      <c r="S1334" s="340"/>
      <c r="T1334" s="340"/>
      <c r="U1334" s="340"/>
      <c r="V1334" s="340"/>
      <c r="W1334" s="340"/>
      <c r="X1334" s="340"/>
      <c r="Y1334" s="340"/>
      <c r="Z1334" s="340"/>
      <c r="AA1334" s="340"/>
      <c r="AB1334" s="340"/>
      <c r="AC1334" s="340"/>
      <c r="AD1334" s="340"/>
      <c r="AE1334" s="340"/>
      <c r="AF1334" s="340"/>
      <c r="AG1334" s="340"/>
      <c r="AH1334" s="341"/>
      <c r="AJ1334" s="340"/>
      <c r="AK1334" s="340"/>
      <c r="AL1334" s="242"/>
    </row>
    <row r="1335" spans="1:38">
      <c r="A1335" s="286"/>
      <c r="B1335" s="287"/>
      <c r="C1335" s="287"/>
      <c r="D1335" s="291" t="s">
        <v>712</v>
      </c>
      <c r="E1335" s="287"/>
      <c r="F1335" s="682"/>
      <c r="G1335" s="912"/>
      <c r="H1335" s="288"/>
      <c r="I1335" s="340"/>
      <c r="J1335" s="340"/>
      <c r="K1335" s="341"/>
      <c r="L1335" s="341"/>
      <c r="M1335" s="341"/>
      <c r="N1335" s="341"/>
      <c r="O1335" s="340"/>
      <c r="P1335" s="340"/>
      <c r="Q1335" s="340"/>
      <c r="R1335" s="340"/>
      <c r="S1335" s="340"/>
      <c r="T1335" s="340"/>
      <c r="U1335" s="340"/>
      <c r="V1335" s="340"/>
      <c r="W1335" s="340"/>
      <c r="X1335" s="340"/>
      <c r="Y1335" s="340"/>
      <c r="Z1335" s="340"/>
      <c r="AA1335" s="340"/>
      <c r="AB1335" s="340"/>
      <c r="AC1335" s="340"/>
      <c r="AD1335" s="340"/>
      <c r="AE1335" s="340"/>
      <c r="AF1335" s="340"/>
      <c r="AG1335" s="340"/>
      <c r="AH1335" s="341"/>
      <c r="AJ1335" s="340"/>
      <c r="AK1335" s="340"/>
      <c r="AL1335" s="242"/>
    </row>
    <row r="1336" spans="1:38">
      <c r="A1336" s="286"/>
      <c r="B1336" s="287"/>
      <c r="C1336" s="287"/>
      <c r="D1336" s="291" t="s">
        <v>77</v>
      </c>
      <c r="E1336" s="287"/>
      <c r="F1336" s="682"/>
      <c r="G1336" s="912"/>
      <c r="H1336" s="288"/>
      <c r="AL1336" s="242"/>
    </row>
    <row r="1337" spans="1:38">
      <c r="A1337" s="286"/>
      <c r="B1337" s="287"/>
      <c r="C1337" s="287"/>
      <c r="D1337" s="291" t="s">
        <v>713</v>
      </c>
      <c r="E1337" s="287"/>
      <c r="F1337" s="682"/>
      <c r="G1337" s="912"/>
      <c r="H1337" s="288"/>
      <c r="AL1337" s="242"/>
    </row>
    <row r="1338" spans="1:38">
      <c r="A1338" s="286"/>
      <c r="B1338" s="287"/>
      <c r="C1338" s="287"/>
      <c r="D1338" s="291" t="s">
        <v>77</v>
      </c>
      <c r="E1338" s="287"/>
      <c r="F1338" s="682"/>
      <c r="G1338" s="912"/>
      <c r="H1338" s="288"/>
      <c r="AL1338" s="242"/>
    </row>
    <row r="1339" spans="1:38">
      <c r="A1339" s="292"/>
      <c r="B1339" s="280"/>
      <c r="C1339" s="281" t="s">
        <v>714</v>
      </c>
      <c r="D1339" s="282" t="s">
        <v>715</v>
      </c>
      <c r="E1339" s="342"/>
      <c r="F1339" s="680"/>
      <c r="G1339" s="913"/>
      <c r="H1339" s="284"/>
      <c r="AL1339" s="242"/>
    </row>
    <row r="1340" spans="1:38">
      <c r="A1340" s="265" t="s">
        <v>1120</v>
      </c>
      <c r="B1340" s="266" t="s">
        <v>716</v>
      </c>
      <c r="C1340" s="266"/>
      <c r="D1340" s="266" t="s">
        <v>717</v>
      </c>
      <c r="E1340" s="266">
        <v>1</v>
      </c>
      <c r="F1340" s="692"/>
      <c r="G1340" s="914"/>
      <c r="H1340" s="269">
        <f t="shared" si="16"/>
        <v>0</v>
      </c>
      <c r="AL1340" s="242"/>
    </row>
    <row r="1341" spans="1:38">
      <c r="A1341" s="298"/>
      <c r="B1341" s="276"/>
      <c r="C1341" s="276"/>
      <c r="D1341" s="276" t="s">
        <v>7</v>
      </c>
      <c r="E1341" s="276"/>
      <c r="F1341" s="681"/>
      <c r="G1341" s="911"/>
      <c r="H1341" s="278"/>
      <c r="AL1341" s="242"/>
    </row>
    <row r="1342" spans="1:38">
      <c r="A1342" s="286"/>
      <c r="B1342" s="287"/>
      <c r="C1342" s="287"/>
      <c r="D1342" s="287" t="s">
        <v>1</v>
      </c>
      <c r="E1342" s="287"/>
      <c r="F1342" s="682"/>
      <c r="G1342" s="912"/>
      <c r="H1342" s="288"/>
      <c r="AL1342" s="242"/>
    </row>
    <row r="1343" spans="1:38">
      <c r="A1343" s="286"/>
      <c r="B1343" s="287"/>
      <c r="C1343" s="287"/>
      <c r="D1343" s="287" t="s">
        <v>2</v>
      </c>
      <c r="E1343" s="287"/>
      <c r="F1343" s="682"/>
      <c r="G1343" s="912"/>
      <c r="H1343" s="288"/>
      <c r="AL1343" s="242"/>
    </row>
    <row r="1344" spans="1:38">
      <c r="A1344" s="286"/>
      <c r="B1344" s="287"/>
      <c r="C1344" s="287"/>
      <c r="D1344" s="287" t="s">
        <v>24</v>
      </c>
      <c r="E1344" s="287"/>
      <c r="F1344" s="682"/>
      <c r="G1344" s="912"/>
      <c r="H1344" s="288"/>
      <c r="AL1344" s="242"/>
    </row>
    <row r="1345" spans="1:38">
      <c r="A1345" s="292"/>
      <c r="B1345" s="282"/>
      <c r="C1345" s="282"/>
      <c r="D1345" s="281" t="s">
        <v>718</v>
      </c>
      <c r="E1345" s="282"/>
      <c r="F1345" s="680"/>
      <c r="G1345" s="913"/>
      <c r="H1345" s="284"/>
      <c r="AL1345" s="242"/>
    </row>
    <row r="1346" spans="1:38">
      <c r="A1346" s="265" t="s">
        <v>1121</v>
      </c>
      <c r="B1346" s="266" t="s">
        <v>719</v>
      </c>
      <c r="C1346" s="266"/>
      <c r="D1346" s="266" t="s">
        <v>699</v>
      </c>
      <c r="E1346" s="266">
        <v>1</v>
      </c>
      <c r="F1346" s="692"/>
      <c r="G1346" s="914"/>
      <c r="H1346" s="269">
        <f t="shared" si="16"/>
        <v>0</v>
      </c>
      <c r="AL1346" s="242"/>
    </row>
    <row r="1347" spans="1:38">
      <c r="A1347" s="298"/>
      <c r="B1347" s="276"/>
      <c r="C1347" s="276"/>
      <c r="D1347" s="276" t="s">
        <v>720</v>
      </c>
      <c r="E1347" s="276"/>
      <c r="F1347" s="681"/>
      <c r="G1347" s="911"/>
      <c r="H1347" s="278"/>
      <c r="AL1347" s="242"/>
    </row>
    <row r="1348" spans="1:38">
      <c r="A1348" s="286"/>
      <c r="B1348" s="287"/>
      <c r="C1348" s="287"/>
      <c r="D1348" s="287" t="s">
        <v>1</v>
      </c>
      <c r="E1348" s="287"/>
      <c r="F1348" s="682"/>
      <c r="G1348" s="912"/>
      <c r="H1348" s="288"/>
      <c r="AL1348" s="242"/>
    </row>
    <row r="1349" spans="1:38">
      <c r="A1349" s="286"/>
      <c r="B1349" s="287"/>
      <c r="C1349" s="287"/>
      <c r="D1349" s="287" t="s">
        <v>8</v>
      </c>
      <c r="E1349" s="287"/>
      <c r="F1349" s="682"/>
      <c r="G1349" s="912"/>
      <c r="H1349" s="288"/>
      <c r="AL1349" s="242"/>
    </row>
    <row r="1350" spans="1:38">
      <c r="A1350" s="286"/>
      <c r="B1350" s="287"/>
      <c r="C1350" s="287"/>
      <c r="D1350" s="290" t="s">
        <v>2043</v>
      </c>
      <c r="E1350" s="287"/>
      <c r="F1350" s="682"/>
      <c r="G1350" s="912"/>
      <c r="H1350" s="288"/>
      <c r="AL1350" s="242"/>
    </row>
    <row r="1351" spans="1:38">
      <c r="A1351" s="286"/>
      <c r="B1351" s="287"/>
      <c r="C1351" s="287"/>
      <c r="D1351" s="290" t="s">
        <v>6</v>
      </c>
      <c r="E1351" s="287"/>
      <c r="F1351" s="682"/>
      <c r="G1351" s="912"/>
      <c r="H1351" s="288"/>
      <c r="AL1351" s="242"/>
    </row>
    <row r="1352" spans="1:38">
      <c r="A1352" s="286"/>
      <c r="B1352" s="287"/>
      <c r="C1352" s="287"/>
      <c r="D1352" s="290" t="s">
        <v>701</v>
      </c>
      <c r="E1352" s="287"/>
      <c r="F1352" s="682"/>
      <c r="G1352" s="912"/>
      <c r="H1352" s="288"/>
      <c r="AL1352" s="242"/>
    </row>
    <row r="1353" spans="1:38">
      <c r="A1353" s="286"/>
      <c r="B1353" s="287"/>
      <c r="C1353" s="287"/>
      <c r="D1353" s="287" t="s">
        <v>24</v>
      </c>
      <c r="E1353" s="287"/>
      <c r="F1353" s="682"/>
      <c r="G1353" s="912"/>
      <c r="H1353" s="288"/>
      <c r="AL1353" s="242"/>
    </row>
    <row r="1354" spans="1:38">
      <c r="A1354" s="286"/>
      <c r="B1354" s="287"/>
      <c r="C1354" s="287"/>
      <c r="D1354" s="291" t="s">
        <v>648</v>
      </c>
      <c r="E1354" s="287"/>
      <c r="F1354" s="682"/>
      <c r="G1354" s="912"/>
      <c r="H1354" s="288"/>
      <c r="AL1354" s="242"/>
    </row>
    <row r="1355" spans="1:38">
      <c r="A1355" s="286"/>
      <c r="B1355" s="287"/>
      <c r="C1355" s="287"/>
      <c r="D1355" s="299" t="s">
        <v>721</v>
      </c>
      <c r="E1355" s="287"/>
      <c r="F1355" s="682"/>
      <c r="G1355" s="912"/>
      <c r="H1355" s="288"/>
      <c r="AL1355" s="242"/>
    </row>
    <row r="1356" spans="1:38">
      <c r="A1356" s="286"/>
      <c r="B1356" s="287"/>
      <c r="C1356" s="287"/>
      <c r="D1356" s="299" t="s">
        <v>722</v>
      </c>
      <c r="E1356" s="287"/>
      <c r="F1356" s="682"/>
      <c r="G1356" s="912"/>
      <c r="H1356" s="288"/>
      <c r="AL1356" s="242"/>
    </row>
    <row r="1357" spans="1:38">
      <c r="A1357" s="286"/>
      <c r="B1357" s="287"/>
      <c r="C1357" s="287"/>
      <c r="D1357" s="287" t="s">
        <v>25</v>
      </c>
      <c r="E1357" s="287"/>
      <c r="F1357" s="682"/>
      <c r="G1357" s="912"/>
      <c r="H1357" s="288"/>
      <c r="AL1357" s="242"/>
    </row>
    <row r="1358" spans="1:38">
      <c r="A1358" s="286"/>
      <c r="B1358" s="287"/>
      <c r="C1358" s="287"/>
      <c r="D1358" s="291" t="s">
        <v>1313</v>
      </c>
      <c r="E1358" s="287"/>
      <c r="F1358" s="682"/>
      <c r="G1358" s="912"/>
      <c r="H1358" s="288"/>
      <c r="AL1358" s="242"/>
    </row>
    <row r="1359" spans="1:38">
      <c r="A1359" s="286"/>
      <c r="B1359" s="287"/>
      <c r="C1359" s="287"/>
      <c r="D1359" s="287" t="s">
        <v>27</v>
      </c>
      <c r="E1359" s="287"/>
      <c r="F1359" s="682"/>
      <c r="G1359" s="912"/>
      <c r="H1359" s="288"/>
      <c r="AL1359" s="242"/>
    </row>
    <row r="1360" spans="1:38">
      <c r="A1360" s="300"/>
      <c r="B1360" s="301"/>
      <c r="C1360" s="301"/>
      <c r="D1360" s="301" t="s">
        <v>2045</v>
      </c>
      <c r="E1360" s="301"/>
      <c r="F1360" s="685"/>
      <c r="G1360" s="915"/>
      <c r="H1360" s="303"/>
      <c r="AL1360" s="242"/>
    </row>
    <row r="1361" spans="1:38">
      <c r="A1361" s="265" t="s">
        <v>1122</v>
      </c>
      <c r="B1361" s="266" t="s">
        <v>723</v>
      </c>
      <c r="C1361" s="266"/>
      <c r="D1361" s="266" t="s">
        <v>717</v>
      </c>
      <c r="E1361" s="266">
        <v>1</v>
      </c>
      <c r="F1361" s="692"/>
      <c r="G1361" s="914"/>
      <c r="H1361" s="269">
        <f t="shared" ref="H1361:H1420" si="17">E1361*G1361</f>
        <v>0</v>
      </c>
      <c r="AL1361" s="242"/>
    </row>
    <row r="1362" spans="1:38">
      <c r="A1362" s="298"/>
      <c r="B1362" s="276"/>
      <c r="C1362" s="276"/>
      <c r="D1362" s="276" t="s">
        <v>165</v>
      </c>
      <c r="E1362" s="276"/>
      <c r="F1362" s="681"/>
      <c r="G1362" s="911"/>
      <c r="H1362" s="278"/>
      <c r="AL1362" s="242"/>
    </row>
    <row r="1363" spans="1:38">
      <c r="A1363" s="286"/>
      <c r="B1363" s="287"/>
      <c r="C1363" s="287"/>
      <c r="D1363" s="287" t="s">
        <v>1</v>
      </c>
      <c r="E1363" s="287"/>
      <c r="F1363" s="682"/>
      <c r="G1363" s="912"/>
      <c r="H1363" s="288"/>
      <c r="AL1363" s="242"/>
    </row>
    <row r="1364" spans="1:38">
      <c r="A1364" s="286"/>
      <c r="B1364" s="287"/>
      <c r="C1364" s="287"/>
      <c r="D1364" s="287" t="s">
        <v>8</v>
      </c>
      <c r="E1364" s="287"/>
      <c r="F1364" s="682"/>
      <c r="G1364" s="912"/>
      <c r="H1364" s="288"/>
      <c r="AL1364" s="242"/>
    </row>
    <row r="1365" spans="1:38">
      <c r="A1365" s="286"/>
      <c r="B1365" s="287"/>
      <c r="C1365" s="287"/>
      <c r="D1365" s="290" t="s">
        <v>2043</v>
      </c>
      <c r="E1365" s="287"/>
      <c r="F1365" s="682"/>
      <c r="G1365" s="912"/>
      <c r="H1365" s="288"/>
      <c r="AL1365" s="242"/>
    </row>
    <row r="1366" spans="1:38">
      <c r="A1366" s="286"/>
      <c r="B1366" s="287"/>
      <c r="C1366" s="287"/>
      <c r="D1366" s="290" t="s">
        <v>6</v>
      </c>
      <c r="E1366" s="287"/>
      <c r="F1366" s="682"/>
      <c r="G1366" s="912"/>
      <c r="H1366" s="288"/>
      <c r="AL1366" s="242"/>
    </row>
    <row r="1367" spans="1:38">
      <c r="A1367" s="286"/>
      <c r="B1367" s="287"/>
      <c r="C1367" s="287"/>
      <c r="D1367" s="290" t="s">
        <v>724</v>
      </c>
      <c r="E1367" s="287"/>
      <c r="F1367" s="682"/>
      <c r="G1367" s="912"/>
      <c r="H1367" s="288"/>
      <c r="AL1367" s="242"/>
    </row>
    <row r="1368" spans="1:38">
      <c r="A1368" s="286"/>
      <c r="B1368" s="287"/>
      <c r="C1368" s="287"/>
      <c r="D1368" s="287" t="s">
        <v>24</v>
      </c>
      <c r="E1368" s="287"/>
      <c r="F1368" s="682"/>
      <c r="G1368" s="912"/>
      <c r="H1368" s="288"/>
      <c r="AL1368" s="242"/>
    </row>
    <row r="1369" spans="1:38">
      <c r="A1369" s="286"/>
      <c r="B1369" s="287"/>
      <c r="C1369" s="287"/>
      <c r="D1369" s="291" t="s">
        <v>661</v>
      </c>
      <c r="E1369" s="287"/>
      <c r="F1369" s="682"/>
      <c r="G1369" s="912"/>
      <c r="H1369" s="288"/>
      <c r="AL1369" s="242"/>
    </row>
    <row r="1370" spans="1:38">
      <c r="A1370" s="286"/>
      <c r="B1370" s="287"/>
      <c r="C1370" s="287"/>
      <c r="D1370" s="299" t="s">
        <v>725</v>
      </c>
      <c r="E1370" s="287"/>
      <c r="F1370" s="682"/>
      <c r="G1370" s="912"/>
      <c r="H1370" s="288"/>
      <c r="AL1370" s="242"/>
    </row>
    <row r="1371" spans="1:38">
      <c r="A1371" s="292"/>
      <c r="B1371" s="282"/>
      <c r="C1371" s="282"/>
      <c r="D1371" s="324" t="s">
        <v>726</v>
      </c>
      <c r="E1371" s="282"/>
      <c r="F1371" s="680"/>
      <c r="G1371" s="913"/>
      <c r="H1371" s="284"/>
      <c r="AL1371" s="242"/>
    </row>
    <row r="1372" spans="1:38">
      <c r="A1372" s="265" t="s">
        <v>1123</v>
      </c>
      <c r="B1372" s="266" t="s">
        <v>727</v>
      </c>
      <c r="C1372" s="266"/>
      <c r="D1372" s="266" t="s">
        <v>89</v>
      </c>
      <c r="E1372" s="266">
        <v>1</v>
      </c>
      <c r="F1372" s="692"/>
      <c r="G1372" s="914"/>
      <c r="H1372" s="269">
        <f t="shared" si="17"/>
        <v>0</v>
      </c>
      <c r="AL1372" s="242"/>
    </row>
    <row r="1373" spans="1:38">
      <c r="A1373" s="298"/>
      <c r="B1373" s="276"/>
      <c r="C1373" s="276"/>
      <c r="D1373" s="276" t="s">
        <v>16</v>
      </c>
      <c r="E1373" s="276"/>
      <c r="F1373" s="681"/>
      <c r="G1373" s="911"/>
      <c r="H1373" s="278"/>
      <c r="AL1373" s="242"/>
    </row>
    <row r="1374" spans="1:38">
      <c r="A1374" s="286"/>
      <c r="B1374" s="287"/>
      <c r="C1374" s="287"/>
      <c r="D1374" s="287" t="s">
        <v>728</v>
      </c>
      <c r="E1374" s="287"/>
      <c r="F1374" s="682"/>
      <c r="G1374" s="912"/>
      <c r="H1374" s="288"/>
      <c r="AL1374" s="242"/>
    </row>
    <row r="1375" spans="1:38">
      <c r="A1375" s="286"/>
      <c r="B1375" s="287"/>
      <c r="C1375" s="287"/>
      <c r="D1375" s="287" t="s">
        <v>704</v>
      </c>
      <c r="E1375" s="287"/>
      <c r="F1375" s="682"/>
      <c r="G1375" s="912"/>
      <c r="H1375" s="288"/>
      <c r="AL1375" s="242"/>
    </row>
    <row r="1376" spans="1:38">
      <c r="A1376" s="292"/>
      <c r="B1376" s="282"/>
      <c r="C1376" s="282"/>
      <c r="D1376" s="290" t="s">
        <v>1245</v>
      </c>
      <c r="E1376" s="282"/>
      <c r="F1376" s="680"/>
      <c r="G1376" s="913"/>
      <c r="H1376" s="284"/>
      <c r="AL1376" s="242"/>
    </row>
    <row r="1377" spans="1:38">
      <c r="A1377" s="292"/>
      <c r="B1377" s="282"/>
      <c r="C1377" s="282"/>
      <c r="D1377" s="299" t="s">
        <v>1246</v>
      </c>
      <c r="E1377" s="282"/>
      <c r="F1377" s="680"/>
      <c r="G1377" s="913"/>
      <c r="H1377" s="284"/>
      <c r="AL1377" s="242"/>
    </row>
    <row r="1378" spans="1:38">
      <c r="A1378" s="292"/>
      <c r="B1378" s="282"/>
      <c r="C1378" s="282"/>
      <c r="D1378" s="299" t="s">
        <v>1247</v>
      </c>
      <c r="E1378" s="282"/>
      <c r="F1378" s="680"/>
      <c r="G1378" s="913"/>
      <c r="H1378" s="284"/>
      <c r="AL1378" s="242"/>
    </row>
    <row r="1379" spans="1:38">
      <c r="A1379" s="292"/>
      <c r="B1379" s="282"/>
      <c r="C1379" s="282"/>
      <c r="D1379" s="299" t="s">
        <v>1248</v>
      </c>
      <c r="E1379" s="282"/>
      <c r="F1379" s="680"/>
      <c r="G1379" s="913"/>
      <c r="H1379" s="284"/>
      <c r="AL1379" s="242"/>
    </row>
    <row r="1380" spans="1:38">
      <c r="A1380" s="292"/>
      <c r="B1380" s="280"/>
      <c r="C1380" s="281" t="s">
        <v>729</v>
      </c>
      <c r="D1380" s="282" t="s">
        <v>730</v>
      </c>
      <c r="E1380" s="282"/>
      <c r="F1380" s="680"/>
      <c r="G1380" s="913"/>
      <c r="H1380" s="284"/>
      <c r="AL1380" s="242"/>
    </row>
    <row r="1381" spans="1:38">
      <c r="A1381" s="265" t="s">
        <v>1124</v>
      </c>
      <c r="B1381" s="266" t="s">
        <v>731</v>
      </c>
      <c r="C1381" s="266"/>
      <c r="D1381" s="266" t="s">
        <v>699</v>
      </c>
      <c r="E1381" s="266">
        <v>1</v>
      </c>
      <c r="F1381" s="692"/>
      <c r="G1381" s="914"/>
      <c r="H1381" s="269">
        <f t="shared" si="17"/>
        <v>0</v>
      </c>
      <c r="AL1381" s="242"/>
    </row>
    <row r="1382" spans="1:38">
      <c r="A1382" s="298"/>
      <c r="B1382" s="307"/>
      <c r="C1382" s="307"/>
      <c r="D1382" s="276" t="s">
        <v>700</v>
      </c>
      <c r="E1382" s="276"/>
      <c r="F1382" s="681"/>
      <c r="G1382" s="911"/>
      <c r="H1382" s="278"/>
      <c r="AL1382" s="242"/>
    </row>
    <row r="1383" spans="1:38">
      <c r="A1383" s="286"/>
      <c r="B1383" s="308"/>
      <c r="C1383" s="308"/>
      <c r="D1383" s="287" t="s">
        <v>1</v>
      </c>
      <c r="E1383" s="287"/>
      <c r="F1383" s="682"/>
      <c r="G1383" s="912"/>
      <c r="H1383" s="288"/>
      <c r="AL1383" s="242"/>
    </row>
    <row r="1384" spans="1:38">
      <c r="A1384" s="286"/>
      <c r="B1384" s="308"/>
      <c r="C1384" s="308"/>
      <c r="D1384" s="287" t="s">
        <v>8</v>
      </c>
      <c r="E1384" s="287"/>
      <c r="F1384" s="682"/>
      <c r="G1384" s="912"/>
      <c r="H1384" s="288"/>
      <c r="AL1384" s="242"/>
    </row>
    <row r="1385" spans="1:38">
      <c r="A1385" s="286"/>
      <c r="B1385" s="308"/>
      <c r="C1385" s="308"/>
      <c r="D1385" s="290" t="s">
        <v>2043</v>
      </c>
      <c r="E1385" s="287"/>
      <c r="F1385" s="682"/>
      <c r="G1385" s="912"/>
      <c r="H1385" s="288"/>
      <c r="AL1385" s="242"/>
    </row>
    <row r="1386" spans="1:38">
      <c r="A1386" s="286"/>
      <c r="B1386" s="308"/>
      <c r="C1386" s="308"/>
      <c r="D1386" s="290" t="s">
        <v>6</v>
      </c>
      <c r="E1386" s="287"/>
      <c r="F1386" s="682"/>
      <c r="G1386" s="912"/>
      <c r="H1386" s="288"/>
      <c r="AL1386" s="242"/>
    </row>
    <row r="1387" spans="1:38">
      <c r="A1387" s="286"/>
      <c r="B1387" s="308"/>
      <c r="C1387" s="308"/>
      <c r="D1387" s="290" t="s">
        <v>732</v>
      </c>
      <c r="E1387" s="287"/>
      <c r="F1387" s="682"/>
      <c r="G1387" s="912"/>
      <c r="H1387" s="288"/>
      <c r="AL1387" s="242"/>
    </row>
    <row r="1388" spans="1:38">
      <c r="A1388" s="286"/>
      <c r="B1388" s="308"/>
      <c r="C1388" s="308"/>
      <c r="D1388" s="287" t="s">
        <v>24</v>
      </c>
      <c r="E1388" s="287"/>
      <c r="F1388" s="682"/>
      <c r="G1388" s="912"/>
      <c r="H1388" s="288"/>
      <c r="AL1388" s="242"/>
    </row>
    <row r="1389" spans="1:38">
      <c r="A1389" s="286"/>
      <c r="B1389" s="308"/>
      <c r="C1389" s="308"/>
      <c r="D1389" s="291" t="s">
        <v>648</v>
      </c>
      <c r="E1389" s="287"/>
      <c r="F1389" s="682"/>
      <c r="G1389" s="912"/>
      <c r="H1389" s="288"/>
      <c r="AL1389" s="242"/>
    </row>
    <row r="1390" spans="1:38">
      <c r="A1390" s="286"/>
      <c r="B1390" s="308"/>
      <c r="C1390" s="308"/>
      <c r="D1390" s="299" t="s">
        <v>664</v>
      </c>
      <c r="E1390" s="287"/>
      <c r="F1390" s="682"/>
      <c r="G1390" s="912"/>
      <c r="H1390" s="288"/>
      <c r="AL1390" s="242"/>
    </row>
    <row r="1391" spans="1:38">
      <c r="A1391" s="286"/>
      <c r="B1391" s="308"/>
      <c r="C1391" s="308"/>
      <c r="D1391" s="287" t="s">
        <v>25</v>
      </c>
      <c r="E1391" s="287"/>
      <c r="F1391" s="682"/>
      <c r="G1391" s="912"/>
      <c r="H1391" s="288"/>
      <c r="AL1391" s="242"/>
    </row>
    <row r="1392" spans="1:38">
      <c r="A1392" s="286"/>
      <c r="B1392" s="308"/>
      <c r="C1392" s="308"/>
      <c r="D1392" s="291" t="s">
        <v>1313</v>
      </c>
      <c r="E1392" s="287"/>
      <c r="F1392" s="682"/>
      <c r="G1392" s="912"/>
      <c r="H1392" s="288"/>
      <c r="AL1392" s="242"/>
    </row>
    <row r="1393" spans="1:38">
      <c r="A1393" s="286"/>
      <c r="B1393" s="308"/>
      <c r="C1393" s="308"/>
      <c r="D1393" s="287" t="s">
        <v>27</v>
      </c>
      <c r="E1393" s="287"/>
      <c r="F1393" s="682"/>
      <c r="G1393" s="912"/>
      <c r="H1393" s="288"/>
      <c r="AL1393" s="242"/>
    </row>
    <row r="1394" spans="1:38">
      <c r="A1394" s="300"/>
      <c r="B1394" s="343"/>
      <c r="C1394" s="343"/>
      <c r="D1394" s="302" t="s">
        <v>2046</v>
      </c>
      <c r="E1394" s="301"/>
      <c r="F1394" s="685"/>
      <c r="G1394" s="915"/>
      <c r="H1394" s="303"/>
      <c r="AL1394" s="242"/>
    </row>
    <row r="1395" spans="1:38">
      <c r="A1395" s="265" t="s">
        <v>1125</v>
      </c>
      <c r="B1395" s="266" t="s">
        <v>733</v>
      </c>
      <c r="C1395" s="266"/>
      <c r="D1395" s="266" t="s">
        <v>717</v>
      </c>
      <c r="E1395" s="266">
        <v>2</v>
      </c>
      <c r="F1395" s="692"/>
      <c r="G1395" s="914"/>
      <c r="H1395" s="269">
        <f t="shared" si="17"/>
        <v>0</v>
      </c>
      <c r="AL1395" s="242"/>
    </row>
    <row r="1396" spans="1:38">
      <c r="A1396" s="298"/>
      <c r="B1396" s="307"/>
      <c r="C1396" s="307"/>
      <c r="D1396" s="276" t="s">
        <v>7</v>
      </c>
      <c r="E1396" s="276"/>
      <c r="F1396" s="681"/>
      <c r="G1396" s="911"/>
      <c r="H1396" s="278"/>
      <c r="AL1396" s="242"/>
    </row>
    <row r="1397" spans="1:38">
      <c r="A1397" s="286"/>
      <c r="B1397" s="308"/>
      <c r="C1397" s="308"/>
      <c r="D1397" s="287" t="s">
        <v>1</v>
      </c>
      <c r="E1397" s="287"/>
      <c r="F1397" s="682"/>
      <c r="G1397" s="912"/>
      <c r="H1397" s="288"/>
      <c r="AL1397" s="242"/>
    </row>
    <row r="1398" spans="1:38">
      <c r="A1398" s="286"/>
      <c r="B1398" s="308"/>
      <c r="C1398" s="308"/>
      <c r="D1398" s="287" t="s">
        <v>8</v>
      </c>
      <c r="E1398" s="287"/>
      <c r="F1398" s="695"/>
      <c r="G1398" s="912"/>
      <c r="H1398" s="288"/>
      <c r="AL1398" s="242"/>
    </row>
    <row r="1399" spans="1:38">
      <c r="A1399" s="286"/>
      <c r="B1399" s="308"/>
      <c r="C1399" s="308"/>
      <c r="D1399" s="290" t="s">
        <v>2043</v>
      </c>
      <c r="E1399" s="287"/>
      <c r="F1399" s="682"/>
      <c r="G1399" s="912"/>
      <c r="H1399" s="288"/>
      <c r="AL1399" s="242"/>
    </row>
    <row r="1400" spans="1:38">
      <c r="A1400" s="286"/>
      <c r="B1400" s="308"/>
      <c r="C1400" s="308"/>
      <c r="D1400" s="290" t="s">
        <v>6</v>
      </c>
      <c r="E1400" s="287"/>
      <c r="F1400" s="682"/>
      <c r="G1400" s="912"/>
      <c r="H1400" s="288"/>
      <c r="AL1400" s="242"/>
    </row>
    <row r="1401" spans="1:38">
      <c r="A1401" s="292"/>
      <c r="B1401" s="344"/>
      <c r="C1401" s="344"/>
      <c r="D1401" s="283" t="s">
        <v>573</v>
      </c>
      <c r="E1401" s="282"/>
      <c r="F1401" s="680"/>
      <c r="G1401" s="913"/>
      <c r="H1401" s="284"/>
      <c r="AL1401" s="242"/>
    </row>
    <row r="1402" spans="1:38">
      <c r="A1402" s="265" t="s">
        <v>1126</v>
      </c>
      <c r="B1402" s="266" t="s">
        <v>734</v>
      </c>
      <c r="C1402" s="266"/>
      <c r="D1402" s="268" t="s">
        <v>15</v>
      </c>
      <c r="E1402" s="266">
        <v>1</v>
      </c>
      <c r="F1402" s="692"/>
      <c r="G1402" s="914"/>
      <c r="H1402" s="269">
        <f t="shared" si="17"/>
        <v>0</v>
      </c>
      <c r="AL1402" s="242"/>
    </row>
    <row r="1403" spans="1:38">
      <c r="A1403" s="311"/>
      <c r="B1403" s="345"/>
      <c r="C1403" s="345"/>
      <c r="D1403" s="312" t="s">
        <v>19</v>
      </c>
      <c r="E1403" s="312"/>
      <c r="F1403" s="696"/>
      <c r="G1403" s="916"/>
      <c r="H1403" s="313"/>
      <c r="AL1403" s="242"/>
    </row>
    <row r="1404" spans="1:38">
      <c r="A1404" s="286"/>
      <c r="B1404" s="308"/>
      <c r="C1404" s="308"/>
      <c r="D1404" s="287" t="s">
        <v>728</v>
      </c>
      <c r="E1404" s="287"/>
      <c r="F1404" s="682"/>
      <c r="G1404" s="912"/>
      <c r="H1404" s="288"/>
      <c r="AL1404" s="242"/>
    </row>
    <row r="1405" spans="1:38">
      <c r="A1405" s="286"/>
      <c r="B1405" s="308"/>
      <c r="C1405" s="308"/>
      <c r="D1405" s="287" t="s">
        <v>704</v>
      </c>
      <c r="E1405" s="287"/>
      <c r="F1405" s="682"/>
      <c r="G1405" s="912"/>
      <c r="H1405" s="288"/>
      <c r="AL1405" s="242"/>
    </row>
    <row r="1406" spans="1:38">
      <c r="A1406" s="286"/>
      <c r="B1406" s="308"/>
      <c r="C1406" s="308"/>
      <c r="D1406" s="290" t="s">
        <v>1257</v>
      </c>
      <c r="E1406" s="287"/>
      <c r="F1406" s="682"/>
      <c r="G1406" s="912"/>
      <c r="H1406" s="288"/>
      <c r="AL1406" s="242"/>
    </row>
    <row r="1407" spans="1:38">
      <c r="A1407" s="286"/>
      <c r="B1407" s="308"/>
      <c r="C1407" s="308"/>
      <c r="D1407" s="299" t="s">
        <v>1246</v>
      </c>
      <c r="E1407" s="287"/>
      <c r="F1407" s="682"/>
      <c r="G1407" s="912"/>
      <c r="H1407" s="288"/>
      <c r="AL1407" s="242"/>
    </row>
    <row r="1408" spans="1:38">
      <c r="A1408" s="286"/>
      <c r="B1408" s="308"/>
      <c r="C1408" s="308"/>
      <c r="D1408" s="299" t="s">
        <v>1254</v>
      </c>
      <c r="E1408" s="287"/>
      <c r="F1408" s="682"/>
      <c r="G1408" s="912"/>
      <c r="H1408" s="288"/>
      <c r="AL1408" s="242"/>
    </row>
    <row r="1409" spans="1:38">
      <c r="A1409" s="300"/>
      <c r="B1409" s="343"/>
      <c r="C1409" s="343"/>
      <c r="D1409" s="314" t="s">
        <v>1248</v>
      </c>
      <c r="E1409" s="301"/>
      <c r="F1409" s="685"/>
      <c r="G1409" s="915"/>
      <c r="H1409" s="303"/>
      <c r="AL1409" s="242"/>
    </row>
    <row r="1410" spans="1:38">
      <c r="A1410" s="265" t="s">
        <v>1127</v>
      </c>
      <c r="B1410" s="266" t="s">
        <v>735</v>
      </c>
      <c r="C1410" s="266"/>
      <c r="D1410" s="268" t="s">
        <v>15</v>
      </c>
      <c r="E1410" s="266">
        <v>1</v>
      </c>
      <c r="F1410" s="692"/>
      <c r="G1410" s="914"/>
      <c r="H1410" s="269">
        <f t="shared" si="17"/>
        <v>0</v>
      </c>
      <c r="AL1410" s="242"/>
    </row>
    <row r="1411" spans="1:38">
      <c r="A1411" s="298"/>
      <c r="B1411" s="307"/>
      <c r="C1411" s="307"/>
      <c r="D1411" s="276" t="s">
        <v>7</v>
      </c>
      <c r="E1411" s="276"/>
      <c r="F1411" s="681"/>
      <c r="G1411" s="911"/>
      <c r="H1411" s="278"/>
      <c r="AL1411" s="242"/>
    </row>
    <row r="1412" spans="1:38">
      <c r="A1412" s="286"/>
      <c r="B1412" s="308"/>
      <c r="C1412" s="308"/>
      <c r="D1412" s="287" t="s">
        <v>728</v>
      </c>
      <c r="E1412" s="287"/>
      <c r="F1412" s="682"/>
      <c r="G1412" s="912"/>
      <c r="H1412" s="288"/>
      <c r="AL1412" s="242"/>
    </row>
    <row r="1413" spans="1:38">
      <c r="A1413" s="286"/>
      <c r="B1413" s="308"/>
      <c r="C1413" s="308"/>
      <c r="D1413" s="287" t="s">
        <v>704</v>
      </c>
      <c r="E1413" s="287"/>
      <c r="F1413" s="682"/>
      <c r="G1413" s="912"/>
      <c r="H1413" s="288"/>
      <c r="AL1413" s="242"/>
    </row>
    <row r="1414" spans="1:38">
      <c r="A1414" s="292"/>
      <c r="B1414" s="344"/>
      <c r="C1414" s="344"/>
      <c r="D1414" s="290" t="s">
        <v>1249</v>
      </c>
      <c r="E1414" s="282"/>
      <c r="F1414" s="680"/>
      <c r="G1414" s="913"/>
      <c r="H1414" s="284"/>
      <c r="AL1414" s="242"/>
    </row>
    <row r="1415" spans="1:38">
      <c r="A1415" s="292"/>
      <c r="B1415" s="344"/>
      <c r="C1415" s="344"/>
      <c r="D1415" s="299" t="s">
        <v>1246</v>
      </c>
      <c r="E1415" s="282"/>
      <c r="F1415" s="680"/>
      <c r="G1415" s="913"/>
      <c r="H1415" s="284"/>
      <c r="AL1415" s="242"/>
    </row>
    <row r="1416" spans="1:38">
      <c r="A1416" s="292"/>
      <c r="B1416" s="344"/>
      <c r="C1416" s="344"/>
      <c r="D1416" s="299" t="s">
        <v>1247</v>
      </c>
      <c r="E1416" s="282"/>
      <c r="F1416" s="680"/>
      <c r="G1416" s="913"/>
      <c r="H1416" s="284"/>
      <c r="AL1416" s="242"/>
    </row>
    <row r="1417" spans="1:38">
      <c r="A1417" s="292"/>
      <c r="B1417" s="344"/>
      <c r="C1417" s="344"/>
      <c r="D1417" s="299" t="s">
        <v>1248</v>
      </c>
      <c r="E1417" s="282"/>
      <c r="F1417" s="680"/>
      <c r="G1417" s="913"/>
      <c r="H1417" s="284"/>
      <c r="AL1417" s="242"/>
    </row>
    <row r="1418" spans="1:38">
      <c r="A1418" s="292"/>
      <c r="B1418" s="344"/>
      <c r="C1418" s="344"/>
      <c r="D1418" s="281" t="s">
        <v>1258</v>
      </c>
      <c r="E1418" s="282"/>
      <c r="F1418" s="680"/>
      <c r="G1418" s="913"/>
      <c r="H1418" s="284"/>
      <c r="AL1418" s="242"/>
    </row>
    <row r="1419" spans="1:38">
      <c r="A1419" s="292"/>
      <c r="B1419" s="280"/>
      <c r="C1419" s="281" t="s">
        <v>736</v>
      </c>
      <c r="D1419" s="282" t="s">
        <v>737</v>
      </c>
      <c r="E1419" s="282"/>
      <c r="F1419" s="680"/>
      <c r="G1419" s="913"/>
      <c r="H1419" s="284"/>
      <c r="AL1419" s="242"/>
    </row>
    <row r="1420" spans="1:38">
      <c r="A1420" s="265" t="s">
        <v>1128</v>
      </c>
      <c r="B1420" s="266" t="s">
        <v>738</v>
      </c>
      <c r="C1420" s="266"/>
      <c r="D1420" s="266" t="s">
        <v>0</v>
      </c>
      <c r="E1420" s="346">
        <v>1</v>
      </c>
      <c r="F1420" s="692"/>
      <c r="G1420" s="914"/>
      <c r="H1420" s="269">
        <f t="shared" si="17"/>
        <v>0</v>
      </c>
      <c r="AL1420" s="242"/>
    </row>
    <row r="1421" spans="1:38">
      <c r="A1421" s="298"/>
      <c r="B1421" s="307"/>
      <c r="C1421" s="347"/>
      <c r="D1421" s="276" t="s">
        <v>16</v>
      </c>
      <c r="E1421" s="337"/>
      <c r="F1421" s="681"/>
      <c r="G1421" s="911"/>
      <c r="H1421" s="278"/>
      <c r="AL1421" s="242"/>
    </row>
    <row r="1422" spans="1:38">
      <c r="A1422" s="286"/>
      <c r="B1422" s="308"/>
      <c r="C1422" s="348"/>
      <c r="D1422" s="287" t="s">
        <v>1</v>
      </c>
      <c r="E1422" s="334"/>
      <c r="F1422" s="682"/>
      <c r="G1422" s="912"/>
      <c r="H1422" s="288"/>
      <c r="AL1422" s="242"/>
    </row>
    <row r="1423" spans="1:38">
      <c r="A1423" s="286"/>
      <c r="B1423" s="308"/>
      <c r="C1423" s="348"/>
      <c r="D1423" s="287" t="s">
        <v>2</v>
      </c>
      <c r="E1423" s="334"/>
      <c r="F1423" s="682"/>
      <c r="G1423" s="912"/>
      <c r="H1423" s="288"/>
      <c r="AL1423" s="242"/>
    </row>
    <row r="1424" spans="1:38">
      <c r="A1424" s="286"/>
      <c r="B1424" s="308"/>
      <c r="C1424" s="348"/>
      <c r="D1424" s="287" t="s">
        <v>739</v>
      </c>
      <c r="E1424" s="334"/>
      <c r="F1424" s="682"/>
      <c r="G1424" s="912"/>
      <c r="H1424" s="288"/>
      <c r="AL1424" s="242"/>
    </row>
    <row r="1425" spans="1:38">
      <c r="A1425" s="286"/>
      <c r="B1425" s="308"/>
      <c r="C1425" s="348"/>
      <c r="D1425" s="287" t="s">
        <v>113</v>
      </c>
      <c r="E1425" s="334"/>
      <c r="F1425" s="682"/>
      <c r="G1425" s="912"/>
      <c r="H1425" s="288"/>
      <c r="AL1425" s="242"/>
    </row>
    <row r="1426" spans="1:38">
      <c r="A1426" s="286"/>
      <c r="B1426" s="308"/>
      <c r="C1426" s="348"/>
      <c r="D1426" s="287" t="s">
        <v>566</v>
      </c>
      <c r="E1426" s="334"/>
      <c r="F1426" s="682"/>
      <c r="G1426" s="912"/>
      <c r="H1426" s="288"/>
      <c r="AL1426" s="242"/>
    </row>
    <row r="1427" spans="1:38">
      <c r="A1427" s="286"/>
      <c r="B1427" s="308"/>
      <c r="C1427" s="348"/>
      <c r="D1427" s="291" t="s">
        <v>740</v>
      </c>
      <c r="E1427" s="334"/>
      <c r="F1427" s="682"/>
      <c r="G1427" s="912"/>
      <c r="H1427" s="288"/>
      <c r="AL1427" s="242"/>
    </row>
    <row r="1428" spans="1:38">
      <c r="A1428" s="286"/>
      <c r="B1428" s="308"/>
      <c r="C1428" s="348"/>
      <c r="D1428" s="291" t="s">
        <v>366</v>
      </c>
      <c r="E1428" s="334"/>
      <c r="F1428" s="682"/>
      <c r="G1428" s="912"/>
      <c r="H1428" s="288"/>
      <c r="AL1428" s="242"/>
    </row>
    <row r="1429" spans="1:38">
      <c r="A1429" s="286"/>
      <c r="B1429" s="308"/>
      <c r="C1429" s="348"/>
      <c r="D1429" s="291" t="s">
        <v>4</v>
      </c>
      <c r="E1429" s="334"/>
      <c r="F1429" s="682"/>
      <c r="G1429" s="912"/>
      <c r="H1429" s="288"/>
      <c r="AL1429" s="242"/>
    </row>
    <row r="1430" spans="1:38">
      <c r="A1430" s="286"/>
      <c r="B1430" s="308"/>
      <c r="C1430" s="348"/>
      <c r="D1430" s="291" t="s">
        <v>5</v>
      </c>
      <c r="E1430" s="334"/>
      <c r="F1430" s="682"/>
      <c r="G1430" s="912"/>
      <c r="H1430" s="288"/>
      <c r="AL1430" s="242"/>
    </row>
    <row r="1431" spans="1:38">
      <c r="A1431" s="286"/>
      <c r="B1431" s="308"/>
      <c r="C1431" s="348"/>
      <c r="D1431" s="291" t="s">
        <v>47</v>
      </c>
      <c r="E1431" s="334"/>
      <c r="F1431" s="682"/>
      <c r="G1431" s="912"/>
      <c r="H1431" s="288"/>
      <c r="AL1431" s="242"/>
    </row>
    <row r="1432" spans="1:38">
      <c r="A1432" s="286"/>
      <c r="B1432" s="308"/>
      <c r="C1432" s="348"/>
      <c r="D1432" s="291" t="s">
        <v>1268</v>
      </c>
      <c r="E1432" s="334"/>
      <c r="F1432" s="682"/>
      <c r="G1432" s="912"/>
      <c r="H1432" s="288"/>
      <c r="AL1432" s="242"/>
    </row>
    <row r="1433" spans="1:38">
      <c r="A1433" s="286"/>
      <c r="B1433" s="308"/>
      <c r="C1433" s="348"/>
      <c r="D1433" s="287" t="s">
        <v>24</v>
      </c>
      <c r="E1433" s="334"/>
      <c r="F1433" s="682"/>
      <c r="G1433" s="912"/>
      <c r="H1433" s="288"/>
      <c r="AL1433" s="242"/>
    </row>
    <row r="1434" spans="1:38">
      <c r="A1434" s="286"/>
      <c r="B1434" s="308"/>
      <c r="C1434" s="348"/>
      <c r="D1434" s="291" t="s">
        <v>640</v>
      </c>
      <c r="E1434" s="334"/>
      <c r="F1434" s="682"/>
      <c r="G1434" s="912"/>
      <c r="H1434" s="288"/>
      <c r="AL1434" s="242"/>
    </row>
    <row r="1435" spans="1:38">
      <c r="A1435" s="286"/>
      <c r="B1435" s="308"/>
      <c r="C1435" s="348"/>
      <c r="D1435" s="287" t="s">
        <v>25</v>
      </c>
      <c r="E1435" s="334"/>
      <c r="F1435" s="682"/>
      <c r="G1435" s="912"/>
      <c r="H1435" s="288"/>
      <c r="AL1435" s="242"/>
    </row>
    <row r="1436" spans="1:38">
      <c r="A1436" s="286"/>
      <c r="B1436" s="308"/>
      <c r="C1436" s="348"/>
      <c r="D1436" s="291" t="s">
        <v>28</v>
      </c>
      <c r="E1436" s="334"/>
      <c r="F1436" s="682"/>
      <c r="G1436" s="912"/>
      <c r="H1436" s="288"/>
      <c r="AL1436" s="242"/>
    </row>
    <row r="1437" spans="1:38">
      <c r="A1437" s="292"/>
      <c r="B1437" s="344"/>
      <c r="C1437" s="349"/>
      <c r="D1437" s="282" t="s">
        <v>27</v>
      </c>
      <c r="E1437" s="332"/>
      <c r="F1437" s="680"/>
      <c r="G1437" s="913"/>
      <c r="H1437" s="284"/>
      <c r="AL1437" s="242"/>
    </row>
    <row r="1438" spans="1:38">
      <c r="A1438" s="265" t="s">
        <v>1129</v>
      </c>
      <c r="B1438" s="266" t="s">
        <v>741</v>
      </c>
      <c r="C1438" s="266"/>
      <c r="D1438" s="266" t="s">
        <v>742</v>
      </c>
      <c r="E1438" s="266">
        <v>1</v>
      </c>
      <c r="F1438" s="692"/>
      <c r="G1438" s="914"/>
      <c r="H1438" s="269">
        <f t="shared" ref="H1438:H1504" si="18">E1438*G1438</f>
        <v>0</v>
      </c>
      <c r="AL1438" s="242"/>
    </row>
    <row r="1439" spans="1:38">
      <c r="A1439" s="298"/>
      <c r="B1439" s="307"/>
      <c r="C1439" s="307"/>
      <c r="D1439" s="276" t="s">
        <v>743</v>
      </c>
      <c r="E1439" s="276"/>
      <c r="F1439" s="681"/>
      <c r="G1439" s="911"/>
      <c r="H1439" s="278"/>
      <c r="AL1439" s="242"/>
    </row>
    <row r="1440" spans="1:38">
      <c r="A1440" s="286"/>
      <c r="B1440" s="308"/>
      <c r="C1440" s="308"/>
      <c r="D1440" s="287" t="s">
        <v>1</v>
      </c>
      <c r="E1440" s="287"/>
      <c r="F1440" s="682"/>
      <c r="G1440" s="912"/>
      <c r="H1440" s="288"/>
      <c r="AL1440" s="242"/>
    </row>
    <row r="1441" spans="1:38">
      <c r="A1441" s="286"/>
      <c r="B1441" s="308"/>
      <c r="C1441" s="308"/>
      <c r="D1441" s="287" t="s">
        <v>2</v>
      </c>
      <c r="E1441" s="287"/>
      <c r="F1441" s="682"/>
      <c r="G1441" s="912"/>
      <c r="H1441" s="288"/>
      <c r="AL1441" s="242"/>
    </row>
    <row r="1442" spans="1:38">
      <c r="A1442" s="286"/>
      <c r="B1442" s="308"/>
      <c r="C1442" s="308"/>
      <c r="D1442" s="290" t="s">
        <v>75</v>
      </c>
      <c r="E1442" s="287"/>
      <c r="F1442" s="682"/>
      <c r="G1442" s="912"/>
      <c r="H1442" s="288"/>
      <c r="AL1442" s="242"/>
    </row>
    <row r="1443" spans="1:38">
      <c r="A1443" s="286"/>
      <c r="B1443" s="308"/>
      <c r="C1443" s="308"/>
      <c r="D1443" s="290" t="s">
        <v>744</v>
      </c>
      <c r="E1443" s="287"/>
      <c r="F1443" s="682"/>
      <c r="G1443" s="912"/>
      <c r="H1443" s="288"/>
      <c r="AL1443" s="242"/>
    </row>
    <row r="1444" spans="1:38">
      <c r="A1444" s="286"/>
      <c r="B1444" s="308"/>
      <c r="C1444" s="308"/>
      <c r="D1444" s="290" t="s">
        <v>745</v>
      </c>
      <c r="E1444" s="287"/>
      <c r="F1444" s="682"/>
      <c r="G1444" s="912"/>
      <c r="H1444" s="288"/>
      <c r="AL1444" s="242"/>
    </row>
    <row r="1445" spans="1:38">
      <c r="A1445" s="292"/>
      <c r="B1445" s="344"/>
      <c r="C1445" s="344"/>
      <c r="D1445" s="283" t="s">
        <v>746</v>
      </c>
      <c r="E1445" s="282"/>
      <c r="F1445" s="680"/>
      <c r="G1445" s="913"/>
      <c r="H1445" s="284"/>
      <c r="AL1445" s="242"/>
    </row>
    <row r="1446" spans="1:38">
      <c r="A1446" s="265" t="s">
        <v>1130</v>
      </c>
      <c r="B1446" s="266" t="s">
        <v>747</v>
      </c>
      <c r="C1446" s="266"/>
      <c r="D1446" s="266" t="s">
        <v>742</v>
      </c>
      <c r="E1446" s="266">
        <v>1</v>
      </c>
      <c r="F1446" s="692"/>
      <c r="G1446" s="914"/>
      <c r="H1446" s="269">
        <f t="shared" si="18"/>
        <v>0</v>
      </c>
      <c r="AL1446" s="242"/>
    </row>
    <row r="1447" spans="1:38">
      <c r="A1447" s="298"/>
      <c r="B1447" s="307"/>
      <c r="C1447" s="307"/>
      <c r="D1447" s="276" t="s">
        <v>748</v>
      </c>
      <c r="E1447" s="276"/>
      <c r="F1447" s="681"/>
      <c r="G1447" s="911"/>
      <c r="H1447" s="278"/>
      <c r="AL1447" s="242"/>
    </row>
    <row r="1448" spans="1:38">
      <c r="A1448" s="286"/>
      <c r="B1448" s="308"/>
      <c r="C1448" s="308"/>
      <c r="D1448" s="287" t="s">
        <v>17</v>
      </c>
      <c r="E1448" s="287"/>
      <c r="F1448" s="682"/>
      <c r="G1448" s="912"/>
      <c r="H1448" s="288"/>
      <c r="AL1448" s="242"/>
    </row>
    <row r="1449" spans="1:38">
      <c r="A1449" s="286"/>
      <c r="B1449" s="308"/>
      <c r="C1449" s="308"/>
      <c r="D1449" s="287" t="s">
        <v>2</v>
      </c>
      <c r="E1449" s="287"/>
      <c r="F1449" s="682"/>
      <c r="G1449" s="912"/>
      <c r="H1449" s="288"/>
      <c r="AL1449" s="242"/>
    </row>
    <row r="1450" spans="1:38">
      <c r="A1450" s="286"/>
      <c r="B1450" s="308"/>
      <c r="C1450" s="308"/>
      <c r="D1450" s="290" t="s">
        <v>75</v>
      </c>
      <c r="E1450" s="287"/>
      <c r="F1450" s="682"/>
      <c r="G1450" s="912"/>
      <c r="H1450" s="288"/>
      <c r="AL1450" s="242"/>
    </row>
    <row r="1451" spans="1:38">
      <c r="A1451" s="286"/>
      <c r="B1451" s="308"/>
      <c r="C1451" s="308"/>
      <c r="D1451" s="290" t="s">
        <v>744</v>
      </c>
      <c r="E1451" s="287"/>
      <c r="F1451" s="682"/>
      <c r="G1451" s="912"/>
      <c r="H1451" s="288"/>
      <c r="AL1451" s="242"/>
    </row>
    <row r="1452" spans="1:38">
      <c r="A1452" s="286"/>
      <c r="B1452" s="308"/>
      <c r="C1452" s="308"/>
      <c r="D1452" s="290" t="s">
        <v>745</v>
      </c>
      <c r="E1452" s="287"/>
      <c r="F1452" s="682"/>
      <c r="G1452" s="912"/>
      <c r="H1452" s="288"/>
      <c r="AL1452" s="242"/>
    </row>
    <row r="1453" spans="1:38">
      <c r="A1453" s="292"/>
      <c r="B1453" s="344"/>
      <c r="C1453" s="344"/>
      <c r="D1453" s="283" t="s">
        <v>746</v>
      </c>
      <c r="E1453" s="282"/>
      <c r="F1453" s="680"/>
      <c r="G1453" s="913"/>
      <c r="H1453" s="284"/>
      <c r="AL1453" s="242"/>
    </row>
    <row r="1454" spans="1:38">
      <c r="A1454" s="265" t="s">
        <v>1131</v>
      </c>
      <c r="B1454" s="266" t="s">
        <v>749</v>
      </c>
      <c r="C1454" s="266"/>
      <c r="D1454" s="266" t="s">
        <v>15</v>
      </c>
      <c r="E1454" s="266">
        <v>2</v>
      </c>
      <c r="F1454" s="692"/>
      <c r="G1454" s="914"/>
      <c r="H1454" s="269">
        <f t="shared" si="18"/>
        <v>0</v>
      </c>
      <c r="AL1454" s="242"/>
    </row>
    <row r="1455" spans="1:38">
      <c r="A1455" s="298"/>
      <c r="B1455" s="307"/>
      <c r="C1455" s="276"/>
      <c r="D1455" s="276" t="s">
        <v>70</v>
      </c>
      <c r="E1455" s="276"/>
      <c r="F1455" s="681"/>
      <c r="G1455" s="911"/>
      <c r="H1455" s="278"/>
      <c r="AL1455" s="242"/>
    </row>
    <row r="1456" spans="1:38">
      <c r="A1456" s="286"/>
      <c r="B1456" s="308"/>
      <c r="C1456" s="287"/>
      <c r="D1456" s="290" t="s">
        <v>1249</v>
      </c>
      <c r="E1456" s="287"/>
      <c r="F1456" s="682"/>
      <c r="G1456" s="912"/>
      <c r="H1456" s="288"/>
      <c r="AL1456" s="242"/>
    </row>
    <row r="1457" spans="1:38">
      <c r="A1457" s="286"/>
      <c r="B1457" s="308"/>
      <c r="C1457" s="287"/>
      <c r="D1457" s="299" t="s">
        <v>1246</v>
      </c>
      <c r="E1457" s="287"/>
      <c r="F1457" s="682"/>
      <c r="G1457" s="912"/>
      <c r="H1457" s="288"/>
      <c r="AL1457" s="242"/>
    </row>
    <row r="1458" spans="1:38">
      <c r="A1458" s="286"/>
      <c r="B1458" s="308"/>
      <c r="C1458" s="287"/>
      <c r="D1458" s="299" t="s">
        <v>1319</v>
      </c>
      <c r="E1458" s="287"/>
      <c r="F1458" s="682"/>
      <c r="G1458" s="912"/>
      <c r="H1458" s="288"/>
      <c r="AL1458" s="242"/>
    </row>
    <row r="1459" spans="1:38">
      <c r="A1459" s="286"/>
      <c r="B1459" s="308"/>
      <c r="C1459" s="287"/>
      <c r="D1459" s="299" t="s">
        <v>1248</v>
      </c>
      <c r="E1459" s="287"/>
      <c r="F1459" s="682"/>
      <c r="G1459" s="912"/>
      <c r="H1459" s="288"/>
      <c r="AL1459" s="242"/>
    </row>
    <row r="1460" spans="1:38">
      <c r="A1460" s="286"/>
      <c r="B1460" s="308"/>
      <c r="C1460" s="287"/>
      <c r="D1460" s="291" t="s">
        <v>1259</v>
      </c>
      <c r="E1460" s="287"/>
      <c r="F1460" s="682"/>
      <c r="G1460" s="912"/>
      <c r="H1460" s="288"/>
      <c r="AL1460" s="242"/>
    </row>
    <row r="1461" spans="1:38">
      <c r="A1461" s="292"/>
      <c r="B1461" s="280"/>
      <c r="C1461" s="281" t="s">
        <v>750</v>
      </c>
      <c r="D1461" s="282" t="s">
        <v>751</v>
      </c>
      <c r="E1461" s="282"/>
      <c r="F1461" s="680"/>
      <c r="G1461" s="913"/>
      <c r="H1461" s="284"/>
      <c r="AL1461" s="242"/>
    </row>
    <row r="1462" spans="1:38">
      <c r="A1462" s="265" t="s">
        <v>1132</v>
      </c>
      <c r="B1462" s="266" t="s">
        <v>752</v>
      </c>
      <c r="C1462" s="266"/>
      <c r="D1462" s="266" t="s">
        <v>0</v>
      </c>
      <c r="E1462" s="266">
        <v>1</v>
      </c>
      <c r="F1462" s="692"/>
      <c r="G1462" s="914"/>
      <c r="H1462" s="269">
        <f t="shared" si="18"/>
        <v>0</v>
      </c>
      <c r="AL1462" s="242"/>
    </row>
    <row r="1463" spans="1:38">
      <c r="A1463" s="298"/>
      <c r="B1463" s="328"/>
      <c r="C1463" s="276"/>
      <c r="D1463" s="276" t="s">
        <v>16</v>
      </c>
      <c r="E1463" s="276"/>
      <c r="F1463" s="681"/>
      <c r="G1463" s="911"/>
      <c r="H1463" s="278"/>
      <c r="AL1463" s="242"/>
    </row>
    <row r="1464" spans="1:38">
      <c r="A1464" s="286"/>
      <c r="B1464" s="330"/>
      <c r="C1464" s="287"/>
      <c r="D1464" s="287" t="s">
        <v>17</v>
      </c>
      <c r="E1464" s="287"/>
      <c r="F1464" s="682"/>
      <c r="G1464" s="912"/>
      <c r="H1464" s="288"/>
      <c r="AL1464" s="242"/>
    </row>
    <row r="1465" spans="1:38">
      <c r="A1465" s="286"/>
      <c r="B1465" s="330"/>
      <c r="C1465" s="287"/>
      <c r="D1465" s="287" t="s">
        <v>2</v>
      </c>
      <c r="E1465" s="287"/>
      <c r="F1465" s="682"/>
      <c r="G1465" s="912"/>
      <c r="H1465" s="288"/>
      <c r="AL1465" s="242"/>
    </row>
    <row r="1466" spans="1:38">
      <c r="A1466" s="286"/>
      <c r="B1466" s="330"/>
      <c r="C1466" s="287"/>
      <c r="D1466" s="287" t="s">
        <v>666</v>
      </c>
      <c r="E1466" s="287"/>
      <c r="F1466" s="682"/>
      <c r="G1466" s="912"/>
      <c r="H1466" s="288"/>
      <c r="AL1466" s="242"/>
    </row>
    <row r="1467" spans="1:38">
      <c r="A1467" s="286"/>
      <c r="B1467" s="330"/>
      <c r="C1467" s="287"/>
      <c r="D1467" s="287" t="s">
        <v>61</v>
      </c>
      <c r="E1467" s="287"/>
      <c r="F1467" s="682"/>
      <c r="G1467" s="912"/>
      <c r="H1467" s="288"/>
      <c r="AL1467" s="242"/>
    </row>
    <row r="1468" spans="1:38">
      <c r="A1468" s="286"/>
      <c r="B1468" s="330"/>
      <c r="C1468" s="287"/>
      <c r="D1468" s="287" t="s">
        <v>3</v>
      </c>
      <c r="E1468" s="287"/>
      <c r="F1468" s="682"/>
      <c r="G1468" s="912"/>
      <c r="H1468" s="288"/>
      <c r="AL1468" s="242"/>
    </row>
    <row r="1469" spans="1:38">
      <c r="A1469" s="286"/>
      <c r="B1469" s="330"/>
      <c r="C1469" s="287"/>
      <c r="D1469" s="291" t="s">
        <v>667</v>
      </c>
      <c r="E1469" s="287"/>
      <c r="F1469" s="682"/>
      <c r="G1469" s="912"/>
      <c r="H1469" s="288"/>
      <c r="AL1469" s="242"/>
    </row>
    <row r="1470" spans="1:38">
      <c r="A1470" s="286"/>
      <c r="B1470" s="330"/>
      <c r="C1470" s="287"/>
      <c r="D1470" s="291" t="s">
        <v>4</v>
      </c>
      <c r="E1470" s="287"/>
      <c r="F1470" s="682"/>
      <c r="G1470" s="912"/>
      <c r="H1470" s="288"/>
      <c r="AL1470" s="242"/>
    </row>
    <row r="1471" spans="1:38">
      <c r="A1471" s="286"/>
      <c r="B1471" s="330"/>
      <c r="C1471" s="287"/>
      <c r="D1471" s="291" t="s">
        <v>5</v>
      </c>
      <c r="E1471" s="287"/>
      <c r="F1471" s="682"/>
      <c r="G1471" s="912"/>
      <c r="H1471" s="288"/>
      <c r="AL1471" s="242"/>
    </row>
    <row r="1472" spans="1:38">
      <c r="A1472" s="286"/>
      <c r="B1472" s="330"/>
      <c r="C1472" s="287"/>
      <c r="D1472" s="291" t="s">
        <v>636</v>
      </c>
      <c r="E1472" s="287"/>
      <c r="F1472" s="682"/>
      <c r="G1472" s="912"/>
      <c r="H1472" s="288"/>
      <c r="AL1472" s="242"/>
    </row>
    <row r="1473" spans="1:38">
      <c r="A1473" s="286"/>
      <c r="B1473" s="330"/>
      <c r="C1473" s="287"/>
      <c r="D1473" s="291" t="s">
        <v>668</v>
      </c>
      <c r="E1473" s="287"/>
      <c r="F1473" s="682"/>
      <c r="G1473" s="912"/>
      <c r="H1473" s="288"/>
      <c r="AL1473" s="242"/>
    </row>
    <row r="1474" spans="1:38">
      <c r="A1474" s="286"/>
      <c r="B1474" s="330"/>
      <c r="C1474" s="287"/>
      <c r="D1474" s="291" t="s">
        <v>637</v>
      </c>
      <c r="E1474" s="287"/>
      <c r="F1474" s="682"/>
      <c r="G1474" s="912"/>
      <c r="H1474" s="288"/>
      <c r="AL1474" s="242"/>
    </row>
    <row r="1475" spans="1:38">
      <c r="A1475" s="286"/>
      <c r="B1475" s="330"/>
      <c r="C1475" s="287"/>
      <c r="D1475" s="287" t="s">
        <v>24</v>
      </c>
      <c r="E1475" s="334"/>
      <c r="F1475" s="682"/>
      <c r="G1475" s="912"/>
      <c r="H1475" s="288"/>
      <c r="AL1475" s="242"/>
    </row>
    <row r="1476" spans="1:38">
      <c r="A1476" s="286"/>
      <c r="B1476" s="330"/>
      <c r="C1476" s="287"/>
      <c r="D1476" s="291" t="s">
        <v>640</v>
      </c>
      <c r="E1476" s="334"/>
      <c r="F1476" s="682"/>
      <c r="G1476" s="912"/>
      <c r="H1476" s="288"/>
      <c r="AL1476" s="242"/>
    </row>
    <row r="1477" spans="1:38">
      <c r="A1477" s="286"/>
      <c r="B1477" s="330"/>
      <c r="C1477" s="287"/>
      <c r="D1477" s="287" t="s">
        <v>25</v>
      </c>
      <c r="E1477" s="334"/>
      <c r="F1477" s="682"/>
      <c r="G1477" s="912"/>
      <c r="H1477" s="288"/>
      <c r="AL1477" s="242"/>
    </row>
    <row r="1478" spans="1:38">
      <c r="A1478" s="286"/>
      <c r="B1478" s="330"/>
      <c r="C1478" s="287"/>
      <c r="D1478" s="291" t="s">
        <v>28</v>
      </c>
      <c r="E1478" s="334"/>
      <c r="F1478" s="682"/>
      <c r="G1478" s="912"/>
      <c r="H1478" s="288"/>
      <c r="AL1478" s="242"/>
    </row>
    <row r="1479" spans="1:38">
      <c r="A1479" s="292"/>
      <c r="B1479" s="335"/>
      <c r="C1479" s="282"/>
      <c r="D1479" s="282" t="s">
        <v>27</v>
      </c>
      <c r="E1479" s="332"/>
      <c r="F1479" s="680"/>
      <c r="G1479" s="913"/>
      <c r="H1479" s="284"/>
      <c r="AL1479" s="242"/>
    </row>
    <row r="1480" spans="1:38">
      <c r="A1480" s="265" t="s">
        <v>1133</v>
      </c>
      <c r="B1480" s="266" t="s">
        <v>753</v>
      </c>
      <c r="C1480" s="266"/>
      <c r="D1480" s="266" t="s">
        <v>10</v>
      </c>
      <c r="E1480" s="266">
        <v>1</v>
      </c>
      <c r="F1480" s="692"/>
      <c r="G1480" s="914"/>
      <c r="H1480" s="269">
        <f t="shared" si="18"/>
        <v>0</v>
      </c>
      <c r="AL1480" s="242"/>
    </row>
    <row r="1481" spans="1:38">
      <c r="A1481" s="298"/>
      <c r="B1481" s="276"/>
      <c r="C1481" s="276"/>
      <c r="D1481" s="276" t="s">
        <v>754</v>
      </c>
      <c r="E1481" s="276"/>
      <c r="F1481" s="681"/>
      <c r="G1481" s="911"/>
      <c r="H1481" s="278"/>
      <c r="AL1481" s="242"/>
    </row>
    <row r="1482" spans="1:38">
      <c r="A1482" s="286"/>
      <c r="B1482" s="287"/>
      <c r="C1482" s="287"/>
      <c r="D1482" s="287" t="s">
        <v>17</v>
      </c>
      <c r="E1482" s="287"/>
      <c r="F1482" s="682"/>
      <c r="G1482" s="912"/>
      <c r="H1482" s="288"/>
      <c r="AL1482" s="242"/>
    </row>
    <row r="1483" spans="1:38">
      <c r="A1483" s="286"/>
      <c r="B1483" s="287"/>
      <c r="C1483" s="287"/>
      <c r="D1483" s="287" t="s">
        <v>2</v>
      </c>
      <c r="E1483" s="287"/>
      <c r="F1483" s="682"/>
      <c r="G1483" s="912"/>
      <c r="H1483" s="288"/>
      <c r="AL1483" s="242"/>
    </row>
    <row r="1484" spans="1:38">
      <c r="A1484" s="286"/>
      <c r="B1484" s="287"/>
      <c r="C1484" s="287"/>
      <c r="D1484" s="287" t="s">
        <v>1269</v>
      </c>
      <c r="E1484" s="287"/>
      <c r="F1484" s="682"/>
      <c r="G1484" s="912"/>
      <c r="H1484" s="288"/>
      <c r="AL1484" s="242"/>
    </row>
    <row r="1485" spans="1:38">
      <c r="A1485" s="286"/>
      <c r="B1485" s="287"/>
      <c r="C1485" s="287"/>
      <c r="D1485" s="287" t="s">
        <v>1270</v>
      </c>
      <c r="E1485" s="287"/>
      <c r="F1485" s="682"/>
      <c r="G1485" s="912"/>
      <c r="H1485" s="288"/>
      <c r="AL1485" s="242"/>
    </row>
    <row r="1486" spans="1:38">
      <c r="A1486" s="286"/>
      <c r="B1486" s="287"/>
      <c r="C1486" s="287"/>
      <c r="D1486" s="290" t="s">
        <v>2043</v>
      </c>
      <c r="E1486" s="287"/>
      <c r="F1486" s="682"/>
      <c r="G1486" s="912"/>
      <c r="H1486" s="288"/>
      <c r="AL1486" s="242"/>
    </row>
    <row r="1487" spans="1:38">
      <c r="A1487" s="286"/>
      <c r="B1487" s="287"/>
      <c r="C1487" s="287"/>
      <c r="D1487" s="290" t="s">
        <v>6</v>
      </c>
      <c r="E1487" s="287"/>
      <c r="F1487" s="682"/>
      <c r="G1487" s="912"/>
      <c r="H1487" s="288"/>
      <c r="AL1487" s="242"/>
    </row>
    <row r="1488" spans="1:38">
      <c r="A1488" s="286"/>
      <c r="B1488" s="287"/>
      <c r="C1488" s="287"/>
      <c r="D1488" s="290" t="s">
        <v>755</v>
      </c>
      <c r="E1488" s="287"/>
      <c r="F1488" s="682"/>
      <c r="G1488" s="912"/>
      <c r="H1488" s="288"/>
      <c r="AL1488" s="242"/>
    </row>
    <row r="1489" spans="1:38">
      <c r="A1489" s="286"/>
      <c r="B1489" s="287"/>
      <c r="C1489" s="287"/>
      <c r="D1489" s="287" t="s">
        <v>24</v>
      </c>
      <c r="E1489" s="287"/>
      <c r="F1489" s="682"/>
      <c r="G1489" s="912"/>
      <c r="H1489" s="288"/>
      <c r="AL1489" s="242"/>
    </row>
    <row r="1490" spans="1:38">
      <c r="A1490" s="286"/>
      <c r="B1490" s="287"/>
      <c r="C1490" s="287"/>
      <c r="D1490" s="291" t="s">
        <v>756</v>
      </c>
      <c r="E1490" s="287"/>
      <c r="F1490" s="682"/>
      <c r="G1490" s="912"/>
      <c r="H1490" s="288"/>
      <c r="AL1490" s="242"/>
    </row>
    <row r="1491" spans="1:38">
      <c r="A1491" s="286"/>
      <c r="B1491" s="287"/>
      <c r="C1491" s="287"/>
      <c r="D1491" s="299" t="s">
        <v>757</v>
      </c>
      <c r="E1491" s="287"/>
      <c r="F1491" s="682"/>
      <c r="G1491" s="912"/>
      <c r="H1491" s="288"/>
      <c r="AL1491" s="242"/>
    </row>
    <row r="1492" spans="1:38">
      <c r="A1492" s="286"/>
      <c r="B1492" s="287"/>
      <c r="C1492" s="287"/>
      <c r="D1492" s="287" t="s">
        <v>25</v>
      </c>
      <c r="E1492" s="287"/>
      <c r="F1492" s="682"/>
      <c r="G1492" s="912"/>
      <c r="H1492" s="288"/>
      <c r="AL1492" s="242"/>
    </row>
    <row r="1493" spans="1:38">
      <c r="A1493" s="286"/>
      <c r="B1493" s="287"/>
      <c r="C1493" s="287"/>
      <c r="D1493" s="291" t="s">
        <v>1309</v>
      </c>
      <c r="E1493" s="287"/>
      <c r="F1493" s="682"/>
      <c r="G1493" s="912"/>
      <c r="H1493" s="288"/>
      <c r="AL1493" s="242"/>
    </row>
    <row r="1494" spans="1:38">
      <c r="A1494" s="286"/>
      <c r="B1494" s="287"/>
      <c r="C1494" s="287"/>
      <c r="D1494" s="287" t="s">
        <v>27</v>
      </c>
      <c r="E1494" s="287"/>
      <c r="F1494" s="682"/>
      <c r="G1494" s="912"/>
      <c r="H1494" s="288"/>
      <c r="AL1494" s="242"/>
    </row>
    <row r="1495" spans="1:38">
      <c r="A1495" s="286"/>
      <c r="B1495" s="287"/>
      <c r="C1495" s="287"/>
      <c r="D1495" s="291" t="s">
        <v>1314</v>
      </c>
      <c r="E1495" s="287"/>
      <c r="F1495" s="682"/>
      <c r="G1495" s="912"/>
      <c r="H1495" s="288"/>
      <c r="AL1495" s="242"/>
    </row>
    <row r="1496" spans="1:38">
      <c r="A1496" s="292"/>
      <c r="B1496" s="282"/>
      <c r="C1496" s="282"/>
      <c r="D1496" s="282" t="s">
        <v>27</v>
      </c>
      <c r="E1496" s="282"/>
      <c r="F1496" s="680"/>
      <c r="G1496" s="913"/>
      <c r="H1496" s="284"/>
      <c r="AL1496" s="242"/>
    </row>
    <row r="1497" spans="1:38">
      <c r="A1497" s="265" t="s">
        <v>1134</v>
      </c>
      <c r="B1497" s="266" t="s">
        <v>758</v>
      </c>
      <c r="C1497" s="266"/>
      <c r="D1497" s="266" t="s">
        <v>10</v>
      </c>
      <c r="E1497" s="266">
        <v>1</v>
      </c>
      <c r="F1497" s="692"/>
      <c r="G1497" s="914"/>
      <c r="H1497" s="269">
        <f t="shared" si="18"/>
        <v>0</v>
      </c>
      <c r="AL1497" s="242"/>
    </row>
    <row r="1498" spans="1:38">
      <c r="A1498" s="298"/>
      <c r="B1498" s="276"/>
      <c r="C1498" s="276"/>
      <c r="D1498" s="276" t="s">
        <v>44</v>
      </c>
      <c r="E1498" s="276"/>
      <c r="F1498" s="681"/>
      <c r="G1498" s="911"/>
      <c r="H1498" s="278"/>
      <c r="AL1498" s="242"/>
    </row>
    <row r="1499" spans="1:38">
      <c r="A1499" s="286"/>
      <c r="B1499" s="287"/>
      <c r="C1499" s="287"/>
      <c r="D1499" s="287" t="s">
        <v>17</v>
      </c>
      <c r="E1499" s="287"/>
      <c r="F1499" s="682"/>
      <c r="G1499" s="912"/>
      <c r="H1499" s="288"/>
      <c r="AL1499" s="242"/>
    </row>
    <row r="1500" spans="1:38">
      <c r="A1500" s="286"/>
      <c r="B1500" s="287"/>
      <c r="C1500" s="287"/>
      <c r="D1500" s="287" t="s">
        <v>8</v>
      </c>
      <c r="E1500" s="287"/>
      <c r="F1500" s="682"/>
      <c r="G1500" s="912"/>
      <c r="H1500" s="288"/>
      <c r="AL1500" s="242"/>
    </row>
    <row r="1501" spans="1:38">
      <c r="A1501" s="286"/>
      <c r="B1501" s="287"/>
      <c r="C1501" s="287"/>
      <c r="D1501" s="290" t="s">
        <v>2043</v>
      </c>
      <c r="E1501" s="287"/>
      <c r="F1501" s="682"/>
      <c r="G1501" s="912"/>
      <c r="H1501" s="288"/>
      <c r="AL1501" s="242"/>
    </row>
    <row r="1502" spans="1:38">
      <c r="A1502" s="286"/>
      <c r="B1502" s="287"/>
      <c r="C1502" s="287"/>
      <c r="D1502" s="290" t="s">
        <v>6</v>
      </c>
      <c r="E1502" s="287"/>
      <c r="F1502" s="682"/>
      <c r="G1502" s="912"/>
      <c r="H1502" s="288"/>
      <c r="AL1502" s="242"/>
    </row>
    <row r="1503" spans="1:38">
      <c r="A1503" s="292"/>
      <c r="B1503" s="282"/>
      <c r="C1503" s="282"/>
      <c r="D1503" s="283" t="s">
        <v>759</v>
      </c>
      <c r="E1503" s="282"/>
      <c r="F1503" s="680"/>
      <c r="G1503" s="913"/>
      <c r="H1503" s="284"/>
      <c r="AL1503" s="242"/>
    </row>
    <row r="1504" spans="1:38">
      <c r="A1504" s="265" t="s">
        <v>1135</v>
      </c>
      <c r="B1504" s="266" t="s">
        <v>760</v>
      </c>
      <c r="C1504" s="266"/>
      <c r="D1504" s="268" t="s">
        <v>761</v>
      </c>
      <c r="E1504" s="266">
        <v>1</v>
      </c>
      <c r="F1504" s="692"/>
      <c r="G1504" s="914"/>
      <c r="H1504" s="269">
        <f t="shared" si="18"/>
        <v>0</v>
      </c>
      <c r="AL1504" s="242"/>
    </row>
    <row r="1505" spans="1:38">
      <c r="A1505" s="298"/>
      <c r="B1505" s="276"/>
      <c r="C1505" s="276"/>
      <c r="D1505" s="276" t="s">
        <v>16</v>
      </c>
      <c r="E1505" s="276"/>
      <c r="F1505" s="681"/>
      <c r="G1505" s="911"/>
      <c r="H1505" s="278"/>
      <c r="AL1505" s="242"/>
    </row>
    <row r="1506" spans="1:38">
      <c r="A1506" s="286"/>
      <c r="B1506" s="287"/>
      <c r="C1506" s="287"/>
      <c r="D1506" s="287" t="s">
        <v>9</v>
      </c>
      <c r="E1506" s="287"/>
      <c r="F1506" s="682"/>
      <c r="G1506" s="912"/>
      <c r="H1506" s="288"/>
      <c r="AL1506" s="242"/>
    </row>
    <row r="1507" spans="1:38">
      <c r="A1507" s="286"/>
      <c r="B1507" s="287"/>
      <c r="C1507" s="287"/>
      <c r="D1507" s="287" t="s">
        <v>704</v>
      </c>
      <c r="E1507" s="287"/>
      <c r="F1507" s="682"/>
      <c r="G1507" s="912"/>
      <c r="H1507" s="288"/>
      <c r="AL1507" s="242"/>
    </row>
    <row r="1508" spans="1:38">
      <c r="A1508" s="292"/>
      <c r="B1508" s="282"/>
      <c r="C1508" s="282"/>
      <c r="D1508" s="290" t="s">
        <v>1245</v>
      </c>
      <c r="E1508" s="282"/>
      <c r="F1508" s="680"/>
      <c r="G1508" s="913"/>
      <c r="H1508" s="284"/>
      <c r="AL1508" s="242"/>
    </row>
    <row r="1509" spans="1:38">
      <c r="A1509" s="292"/>
      <c r="B1509" s="282"/>
      <c r="C1509" s="282"/>
      <c r="D1509" s="299" t="s">
        <v>1260</v>
      </c>
      <c r="E1509" s="282"/>
      <c r="F1509" s="680"/>
      <c r="G1509" s="913"/>
      <c r="H1509" s="284"/>
      <c r="AL1509" s="242"/>
    </row>
    <row r="1510" spans="1:38">
      <c r="A1510" s="292"/>
      <c r="B1510" s="282"/>
      <c r="C1510" s="282"/>
      <c r="D1510" s="299" t="s">
        <v>1246</v>
      </c>
      <c r="E1510" s="282"/>
      <c r="F1510" s="680"/>
      <c r="G1510" s="913"/>
      <c r="H1510" s="284"/>
      <c r="AL1510" s="242"/>
    </row>
    <row r="1511" spans="1:38">
      <c r="A1511" s="292"/>
      <c r="B1511" s="282"/>
      <c r="C1511" s="282"/>
      <c r="D1511" s="299" t="s">
        <v>1247</v>
      </c>
      <c r="E1511" s="282"/>
      <c r="F1511" s="680"/>
      <c r="G1511" s="913"/>
      <c r="H1511" s="284"/>
      <c r="AL1511" s="242"/>
    </row>
    <row r="1512" spans="1:38">
      <c r="A1512" s="292"/>
      <c r="B1512" s="282"/>
      <c r="C1512" s="282"/>
      <c r="D1512" s="299" t="s">
        <v>1248</v>
      </c>
      <c r="E1512" s="282"/>
      <c r="F1512" s="680"/>
      <c r="G1512" s="913"/>
      <c r="H1512" s="284"/>
      <c r="AL1512" s="242"/>
    </row>
    <row r="1513" spans="1:38">
      <c r="A1513" s="292"/>
      <c r="B1513" s="280"/>
      <c r="C1513" s="281" t="s">
        <v>762</v>
      </c>
      <c r="D1513" s="282" t="s">
        <v>763</v>
      </c>
      <c r="E1513" s="332"/>
      <c r="F1513" s="680"/>
      <c r="G1513" s="913"/>
      <c r="H1513" s="284"/>
      <c r="AL1513" s="242"/>
    </row>
    <row r="1514" spans="1:38">
      <c r="A1514" s="265" t="s">
        <v>1136</v>
      </c>
      <c r="B1514" s="266" t="s">
        <v>764</v>
      </c>
      <c r="C1514" s="266"/>
      <c r="D1514" s="266" t="s">
        <v>765</v>
      </c>
      <c r="E1514" s="346">
        <v>1</v>
      </c>
      <c r="F1514" s="692"/>
      <c r="G1514" s="914"/>
      <c r="H1514" s="269">
        <f t="shared" ref="H1514:H1560" si="19">E1514*G1514</f>
        <v>0</v>
      </c>
      <c r="AL1514" s="242"/>
    </row>
    <row r="1515" spans="1:38">
      <c r="A1515" s="286"/>
      <c r="B1515" s="291"/>
      <c r="C1515" s="291"/>
      <c r="D1515" s="291" t="s">
        <v>33</v>
      </c>
      <c r="E1515" s="334"/>
      <c r="F1515" s="682"/>
      <c r="G1515" s="912"/>
      <c r="H1515" s="288"/>
      <c r="AL1515" s="242"/>
    </row>
    <row r="1516" spans="1:38">
      <c r="A1516" s="286"/>
      <c r="B1516" s="291"/>
      <c r="C1516" s="291"/>
      <c r="D1516" s="287" t="s">
        <v>27</v>
      </c>
      <c r="E1516" s="334"/>
      <c r="F1516" s="682"/>
      <c r="G1516" s="912"/>
      <c r="H1516" s="288"/>
      <c r="AL1516" s="242"/>
    </row>
    <row r="1517" spans="1:38">
      <c r="A1517" s="286"/>
      <c r="B1517" s="291"/>
      <c r="C1517" s="291"/>
      <c r="D1517" s="291" t="s">
        <v>40</v>
      </c>
      <c r="E1517" s="334"/>
      <c r="F1517" s="682"/>
      <c r="G1517" s="912"/>
      <c r="H1517" s="288"/>
      <c r="AL1517" s="242"/>
    </row>
    <row r="1518" spans="1:38">
      <c r="A1518" s="292"/>
      <c r="B1518" s="281"/>
      <c r="C1518" s="281"/>
      <c r="D1518" s="282" t="s">
        <v>27</v>
      </c>
      <c r="E1518" s="332"/>
      <c r="F1518" s="680"/>
      <c r="G1518" s="913"/>
      <c r="H1518" s="284"/>
      <c r="AL1518" s="242"/>
    </row>
    <row r="1519" spans="1:38">
      <c r="A1519" s="265" t="s">
        <v>1137</v>
      </c>
      <c r="B1519" s="266" t="s">
        <v>766</v>
      </c>
      <c r="C1519" s="266"/>
      <c r="D1519" s="266" t="s">
        <v>222</v>
      </c>
      <c r="E1519" s="346">
        <v>7</v>
      </c>
      <c r="F1519" s="692"/>
      <c r="G1519" s="914"/>
      <c r="H1519" s="269">
        <f t="shared" si="19"/>
        <v>0</v>
      </c>
      <c r="AL1519" s="242"/>
    </row>
    <row r="1520" spans="1:38">
      <c r="A1520" s="322"/>
      <c r="B1520" s="272"/>
      <c r="C1520" s="272"/>
      <c r="D1520" s="271" t="s">
        <v>767</v>
      </c>
      <c r="E1520" s="350"/>
      <c r="F1520" s="697"/>
      <c r="G1520" s="919"/>
      <c r="H1520" s="274"/>
      <c r="AL1520" s="242"/>
    </row>
    <row r="1521" spans="1:38">
      <c r="A1521" s="265" t="s">
        <v>1138</v>
      </c>
      <c r="B1521" s="266" t="s">
        <v>768</v>
      </c>
      <c r="C1521" s="266"/>
      <c r="D1521" s="266" t="s">
        <v>10</v>
      </c>
      <c r="E1521" s="266">
        <v>1</v>
      </c>
      <c r="F1521" s="692"/>
      <c r="G1521" s="914"/>
      <c r="H1521" s="269">
        <f t="shared" si="19"/>
        <v>0</v>
      </c>
      <c r="AL1521" s="242"/>
    </row>
    <row r="1522" spans="1:38">
      <c r="A1522" s="298"/>
      <c r="B1522" s="307"/>
      <c r="C1522" s="351"/>
      <c r="D1522" s="276" t="s">
        <v>19</v>
      </c>
      <c r="E1522" s="276"/>
      <c r="F1522" s="681"/>
      <c r="G1522" s="911"/>
      <c r="H1522" s="278"/>
      <c r="AL1522" s="242"/>
    </row>
    <row r="1523" spans="1:38">
      <c r="A1523" s="286"/>
      <c r="B1523" s="308"/>
      <c r="C1523" s="323"/>
      <c r="D1523" s="287" t="s">
        <v>1</v>
      </c>
      <c r="E1523" s="287"/>
      <c r="F1523" s="682"/>
      <c r="G1523" s="912"/>
      <c r="H1523" s="288"/>
      <c r="AL1523" s="242"/>
    </row>
    <row r="1524" spans="1:38">
      <c r="A1524" s="286"/>
      <c r="B1524" s="308"/>
      <c r="C1524" s="323"/>
      <c r="D1524" s="287" t="s">
        <v>8</v>
      </c>
      <c r="E1524" s="287"/>
      <c r="F1524" s="682"/>
      <c r="G1524" s="912"/>
      <c r="H1524" s="288"/>
      <c r="AL1524" s="242"/>
    </row>
    <row r="1525" spans="1:38">
      <c r="A1525" s="286"/>
      <c r="B1525" s="308"/>
      <c r="C1525" s="323"/>
      <c r="D1525" s="290" t="s">
        <v>2043</v>
      </c>
      <c r="E1525" s="287"/>
      <c r="F1525" s="682"/>
      <c r="G1525" s="912"/>
      <c r="H1525" s="288"/>
      <c r="AL1525" s="242"/>
    </row>
    <row r="1526" spans="1:38">
      <c r="A1526" s="286"/>
      <c r="B1526" s="308"/>
      <c r="C1526" s="323"/>
      <c r="D1526" s="290" t="s">
        <v>6</v>
      </c>
      <c r="E1526" s="287"/>
      <c r="F1526" s="682"/>
      <c r="G1526" s="912"/>
      <c r="H1526" s="288"/>
      <c r="AL1526" s="242"/>
    </row>
    <row r="1527" spans="1:38">
      <c r="A1527" s="286"/>
      <c r="B1527" s="308"/>
      <c r="C1527" s="323"/>
      <c r="D1527" s="290" t="s">
        <v>769</v>
      </c>
      <c r="E1527" s="287"/>
      <c r="F1527" s="682"/>
      <c r="G1527" s="912"/>
      <c r="H1527" s="288"/>
      <c r="AL1527" s="242"/>
    </row>
    <row r="1528" spans="1:38">
      <c r="A1528" s="292"/>
      <c r="B1528" s="280"/>
      <c r="C1528" s="281" t="s">
        <v>770</v>
      </c>
      <c r="D1528" s="282" t="s">
        <v>127</v>
      </c>
      <c r="E1528" s="282"/>
      <c r="F1528" s="680"/>
      <c r="G1528" s="913"/>
      <c r="H1528" s="284"/>
      <c r="AL1528" s="242"/>
    </row>
    <row r="1529" spans="1:38">
      <c r="A1529" s="265" t="s">
        <v>1139</v>
      </c>
      <c r="B1529" s="266" t="s">
        <v>771</v>
      </c>
      <c r="C1529" s="266"/>
      <c r="D1529" s="266" t="s">
        <v>0</v>
      </c>
      <c r="E1529" s="266">
        <v>1</v>
      </c>
      <c r="F1529" s="692"/>
      <c r="G1529" s="914"/>
      <c r="H1529" s="269">
        <f t="shared" si="19"/>
        <v>0</v>
      </c>
      <c r="AL1529" s="242"/>
    </row>
    <row r="1530" spans="1:38">
      <c r="A1530" s="298"/>
      <c r="B1530" s="276"/>
      <c r="C1530" s="276"/>
      <c r="D1530" s="276" t="s">
        <v>16</v>
      </c>
      <c r="E1530" s="276"/>
      <c r="F1530" s="681"/>
      <c r="G1530" s="911"/>
      <c r="H1530" s="278"/>
      <c r="AL1530" s="242"/>
    </row>
    <row r="1531" spans="1:38">
      <c r="A1531" s="286"/>
      <c r="B1531" s="287"/>
      <c r="C1531" s="287"/>
      <c r="D1531" s="287" t="s">
        <v>17</v>
      </c>
      <c r="E1531" s="287"/>
      <c r="F1531" s="682"/>
      <c r="G1531" s="912"/>
      <c r="H1531" s="288"/>
      <c r="AL1531" s="242"/>
    </row>
    <row r="1532" spans="1:38">
      <c r="A1532" s="286"/>
      <c r="B1532" s="287"/>
      <c r="C1532" s="287"/>
      <c r="D1532" s="287" t="s">
        <v>2</v>
      </c>
      <c r="E1532" s="287"/>
      <c r="F1532" s="682"/>
      <c r="G1532" s="912"/>
      <c r="H1532" s="288"/>
      <c r="AL1532" s="242"/>
    </row>
    <row r="1533" spans="1:38">
      <c r="A1533" s="286"/>
      <c r="B1533" s="287"/>
      <c r="C1533" s="287"/>
      <c r="D1533" s="287" t="s">
        <v>666</v>
      </c>
      <c r="E1533" s="287"/>
      <c r="F1533" s="682"/>
      <c r="G1533" s="912"/>
      <c r="H1533" s="288"/>
      <c r="AL1533" s="242"/>
    </row>
    <row r="1534" spans="1:38">
      <c r="A1534" s="286"/>
      <c r="B1534" s="287"/>
      <c r="C1534" s="287"/>
      <c r="D1534" s="287" t="s">
        <v>61</v>
      </c>
      <c r="E1534" s="287"/>
      <c r="F1534" s="682"/>
      <c r="G1534" s="912"/>
      <c r="H1534" s="288"/>
      <c r="AL1534" s="242"/>
    </row>
    <row r="1535" spans="1:38">
      <c r="A1535" s="286"/>
      <c r="B1535" s="287"/>
      <c r="C1535" s="287"/>
      <c r="D1535" s="287" t="s">
        <v>566</v>
      </c>
      <c r="E1535" s="287"/>
      <c r="F1535" s="682"/>
      <c r="G1535" s="912"/>
      <c r="H1535" s="288"/>
      <c r="AL1535" s="242"/>
    </row>
    <row r="1536" spans="1:38">
      <c r="A1536" s="286"/>
      <c r="B1536" s="287"/>
      <c r="C1536" s="287"/>
      <c r="D1536" s="291" t="s">
        <v>667</v>
      </c>
      <c r="E1536" s="287"/>
      <c r="F1536" s="682"/>
      <c r="G1536" s="912"/>
      <c r="H1536" s="288"/>
      <c r="AL1536" s="242"/>
    </row>
    <row r="1537" spans="1:38">
      <c r="A1537" s="286"/>
      <c r="B1537" s="287"/>
      <c r="C1537" s="287"/>
      <c r="D1537" s="291" t="s">
        <v>4</v>
      </c>
      <c r="E1537" s="287"/>
      <c r="F1537" s="682"/>
      <c r="G1537" s="912"/>
      <c r="H1537" s="288"/>
      <c r="AL1537" s="242"/>
    </row>
    <row r="1538" spans="1:38">
      <c r="A1538" s="286"/>
      <c r="B1538" s="287"/>
      <c r="C1538" s="287"/>
      <c r="D1538" s="291" t="s">
        <v>5</v>
      </c>
      <c r="E1538" s="287"/>
      <c r="F1538" s="682"/>
      <c r="G1538" s="912"/>
      <c r="H1538" s="288"/>
      <c r="AL1538" s="242"/>
    </row>
    <row r="1539" spans="1:38">
      <c r="A1539" s="286"/>
      <c r="B1539" s="287"/>
      <c r="C1539" s="287"/>
      <c r="D1539" s="291" t="s">
        <v>47</v>
      </c>
      <c r="E1539" s="287"/>
      <c r="F1539" s="682"/>
      <c r="G1539" s="912"/>
      <c r="H1539" s="288"/>
      <c r="AL1539" s="242"/>
    </row>
    <row r="1540" spans="1:38">
      <c r="A1540" s="286"/>
      <c r="B1540" s="287"/>
      <c r="C1540" s="287"/>
      <c r="D1540" s="291" t="s">
        <v>366</v>
      </c>
      <c r="E1540" s="287"/>
      <c r="F1540" s="682"/>
      <c r="G1540" s="912"/>
      <c r="H1540" s="288"/>
      <c r="AL1540" s="242"/>
    </row>
    <row r="1541" spans="1:38">
      <c r="A1541" s="286"/>
      <c r="B1541" s="287"/>
      <c r="C1541" s="287"/>
      <c r="D1541" s="287" t="s">
        <v>24</v>
      </c>
      <c r="E1541" s="287"/>
      <c r="F1541" s="682"/>
      <c r="G1541" s="912"/>
      <c r="H1541" s="288"/>
      <c r="AL1541" s="242"/>
    </row>
    <row r="1542" spans="1:38">
      <c r="A1542" s="286"/>
      <c r="B1542" s="287"/>
      <c r="C1542" s="287"/>
      <c r="D1542" s="291" t="s">
        <v>772</v>
      </c>
      <c r="E1542" s="287"/>
      <c r="F1542" s="682"/>
      <c r="G1542" s="912"/>
      <c r="H1542" s="288"/>
      <c r="AL1542" s="242"/>
    </row>
    <row r="1543" spans="1:38">
      <c r="A1543" s="286"/>
      <c r="B1543" s="287"/>
      <c r="C1543" s="287"/>
      <c r="D1543" s="287" t="s">
        <v>25</v>
      </c>
      <c r="E1543" s="287"/>
      <c r="F1543" s="682"/>
      <c r="G1543" s="912"/>
      <c r="H1543" s="288"/>
      <c r="AL1543" s="242"/>
    </row>
    <row r="1544" spans="1:38">
      <c r="A1544" s="286"/>
      <c r="B1544" s="287"/>
      <c r="C1544" s="287"/>
      <c r="D1544" s="291" t="s">
        <v>773</v>
      </c>
      <c r="E1544" s="287"/>
      <c r="F1544" s="682"/>
      <c r="G1544" s="912"/>
      <c r="H1544" s="288"/>
      <c r="AL1544" s="242"/>
    </row>
    <row r="1545" spans="1:38">
      <c r="A1545" s="292"/>
      <c r="B1545" s="282"/>
      <c r="C1545" s="282"/>
      <c r="D1545" s="281" t="s">
        <v>774</v>
      </c>
      <c r="E1545" s="282"/>
      <c r="F1545" s="680"/>
      <c r="G1545" s="913"/>
      <c r="H1545" s="284"/>
      <c r="AL1545" s="242"/>
    </row>
    <row r="1546" spans="1:38">
      <c r="A1546" s="265" t="s">
        <v>1140</v>
      </c>
      <c r="B1546" s="266" t="s">
        <v>775</v>
      </c>
      <c r="C1546" s="266"/>
      <c r="D1546" s="266" t="s">
        <v>10</v>
      </c>
      <c r="E1546" s="266">
        <v>1</v>
      </c>
      <c r="F1546" s="692"/>
      <c r="G1546" s="914"/>
      <c r="H1546" s="269">
        <f t="shared" si="19"/>
        <v>0</v>
      </c>
      <c r="AL1546" s="242"/>
    </row>
    <row r="1547" spans="1:38">
      <c r="A1547" s="298"/>
      <c r="B1547" s="276"/>
      <c r="C1547" s="276"/>
      <c r="D1547" s="276" t="s">
        <v>776</v>
      </c>
      <c r="E1547" s="276"/>
      <c r="F1547" s="681"/>
      <c r="G1547" s="911"/>
      <c r="H1547" s="278"/>
      <c r="AL1547" s="242"/>
    </row>
    <row r="1548" spans="1:38">
      <c r="A1548" s="286"/>
      <c r="B1548" s="287"/>
      <c r="C1548" s="287"/>
      <c r="D1548" s="287" t="s">
        <v>17</v>
      </c>
      <c r="E1548" s="287"/>
      <c r="F1548" s="682"/>
      <c r="G1548" s="912"/>
      <c r="H1548" s="288"/>
      <c r="AL1548" s="242"/>
    </row>
    <row r="1549" spans="1:38">
      <c r="A1549" s="286"/>
      <c r="B1549" s="287"/>
      <c r="C1549" s="287"/>
      <c r="D1549" s="287" t="s">
        <v>2</v>
      </c>
      <c r="E1549" s="287"/>
      <c r="F1549" s="682"/>
      <c r="G1549" s="912"/>
      <c r="H1549" s="288"/>
      <c r="AL1549" s="242"/>
    </row>
    <row r="1550" spans="1:38">
      <c r="A1550" s="286"/>
      <c r="B1550" s="287"/>
      <c r="C1550" s="287"/>
      <c r="D1550" s="290" t="s">
        <v>2043</v>
      </c>
      <c r="E1550" s="287"/>
      <c r="F1550" s="682"/>
      <c r="G1550" s="912"/>
      <c r="H1550" s="288"/>
      <c r="AL1550" s="242"/>
    </row>
    <row r="1551" spans="1:38">
      <c r="A1551" s="286"/>
      <c r="B1551" s="287"/>
      <c r="C1551" s="287"/>
      <c r="D1551" s="290" t="s">
        <v>6</v>
      </c>
      <c r="E1551" s="287"/>
      <c r="F1551" s="682"/>
      <c r="G1551" s="912"/>
      <c r="H1551" s="288"/>
      <c r="AL1551" s="242"/>
    </row>
    <row r="1552" spans="1:38">
      <c r="A1552" s="286"/>
      <c r="B1552" s="287"/>
      <c r="C1552" s="287"/>
      <c r="D1552" s="290" t="s">
        <v>204</v>
      </c>
      <c r="E1552" s="287"/>
      <c r="F1552" s="682"/>
      <c r="G1552" s="912"/>
      <c r="H1552" s="288"/>
      <c r="AL1552" s="242"/>
    </row>
    <row r="1553" spans="1:38">
      <c r="A1553" s="286"/>
      <c r="B1553" s="287"/>
      <c r="C1553" s="287"/>
      <c r="D1553" s="287" t="s">
        <v>24</v>
      </c>
      <c r="E1553" s="287"/>
      <c r="F1553" s="682"/>
      <c r="G1553" s="912"/>
      <c r="H1553" s="288"/>
      <c r="AL1553" s="242"/>
    </row>
    <row r="1554" spans="1:38">
      <c r="A1554" s="286"/>
      <c r="B1554" s="287"/>
      <c r="C1554" s="287"/>
      <c r="D1554" s="291" t="s">
        <v>627</v>
      </c>
      <c r="E1554" s="287"/>
      <c r="F1554" s="682"/>
      <c r="G1554" s="912"/>
      <c r="H1554" s="288"/>
      <c r="AL1554" s="242"/>
    </row>
    <row r="1555" spans="1:38">
      <c r="A1555" s="286"/>
      <c r="B1555" s="287"/>
      <c r="C1555" s="287"/>
      <c r="D1555" s="291" t="s">
        <v>777</v>
      </c>
      <c r="E1555" s="287"/>
      <c r="F1555" s="682"/>
      <c r="G1555" s="912"/>
      <c r="H1555" s="288"/>
      <c r="AL1555" s="242"/>
    </row>
    <row r="1556" spans="1:38">
      <c r="A1556" s="286"/>
      <c r="B1556" s="287"/>
      <c r="C1556" s="287"/>
      <c r="D1556" s="287" t="s">
        <v>25</v>
      </c>
      <c r="E1556" s="287"/>
      <c r="F1556" s="682"/>
      <c r="G1556" s="912"/>
      <c r="H1556" s="288"/>
      <c r="AL1556" s="242"/>
    </row>
    <row r="1557" spans="1:38">
      <c r="A1557" s="286"/>
      <c r="B1557" s="287"/>
      <c r="C1557" s="287"/>
      <c r="D1557" s="291" t="s">
        <v>28</v>
      </c>
      <c r="E1557" s="287"/>
      <c r="F1557" s="682"/>
      <c r="G1557" s="912"/>
      <c r="H1557" s="288"/>
      <c r="AL1557" s="242"/>
    </row>
    <row r="1558" spans="1:38">
      <c r="A1558" s="292"/>
      <c r="B1558" s="282"/>
      <c r="C1558" s="282"/>
      <c r="D1558" s="282" t="s">
        <v>27</v>
      </c>
      <c r="E1558" s="282"/>
      <c r="F1558" s="680"/>
      <c r="G1558" s="913"/>
      <c r="H1558" s="284"/>
      <c r="AL1558" s="242"/>
    </row>
    <row r="1559" spans="1:38">
      <c r="A1559" s="300"/>
      <c r="B1559" s="301"/>
      <c r="C1559" s="301"/>
      <c r="D1559" s="302" t="s">
        <v>2047</v>
      </c>
      <c r="E1559" s="301"/>
      <c r="F1559" s="685"/>
      <c r="G1559" s="915"/>
      <c r="H1559" s="303"/>
      <c r="AL1559" s="242"/>
    </row>
    <row r="1560" spans="1:38">
      <c r="A1560" s="265" t="s">
        <v>1141</v>
      </c>
      <c r="B1560" s="266" t="s">
        <v>778</v>
      </c>
      <c r="C1560" s="266"/>
      <c r="D1560" s="266" t="s">
        <v>10</v>
      </c>
      <c r="E1560" s="266">
        <v>1</v>
      </c>
      <c r="F1560" s="692"/>
      <c r="G1560" s="914"/>
      <c r="H1560" s="269">
        <f t="shared" si="19"/>
        <v>0</v>
      </c>
      <c r="AL1560" s="242"/>
    </row>
    <row r="1561" spans="1:38">
      <c r="A1561" s="298"/>
      <c r="B1561" s="276"/>
      <c r="C1561" s="276"/>
      <c r="D1561" s="276" t="s">
        <v>14</v>
      </c>
      <c r="E1561" s="276"/>
      <c r="F1561" s="681"/>
      <c r="G1561" s="911"/>
      <c r="H1561" s="278"/>
      <c r="AL1561" s="242"/>
    </row>
    <row r="1562" spans="1:38">
      <c r="A1562" s="286"/>
      <c r="B1562" s="287"/>
      <c r="C1562" s="287"/>
      <c r="D1562" s="287" t="s">
        <v>1</v>
      </c>
      <c r="E1562" s="287"/>
      <c r="F1562" s="682"/>
      <c r="G1562" s="912"/>
      <c r="H1562" s="288"/>
      <c r="AL1562" s="242"/>
    </row>
    <row r="1563" spans="1:38">
      <c r="A1563" s="286"/>
      <c r="B1563" s="287"/>
      <c r="C1563" s="287"/>
      <c r="D1563" s="287" t="s">
        <v>2</v>
      </c>
      <c r="E1563" s="287"/>
      <c r="F1563" s="682"/>
      <c r="G1563" s="912"/>
      <c r="H1563" s="288"/>
      <c r="AL1563" s="242"/>
    </row>
    <row r="1564" spans="1:38">
      <c r="A1564" s="286"/>
      <c r="B1564" s="287"/>
      <c r="C1564" s="287"/>
      <c r="D1564" s="290" t="s">
        <v>2043</v>
      </c>
      <c r="E1564" s="287"/>
      <c r="F1564" s="682"/>
      <c r="G1564" s="912"/>
      <c r="H1564" s="288"/>
      <c r="AL1564" s="242"/>
    </row>
    <row r="1565" spans="1:38">
      <c r="A1565" s="286"/>
      <c r="B1565" s="287"/>
      <c r="C1565" s="287"/>
      <c r="D1565" s="290" t="s">
        <v>6</v>
      </c>
      <c r="E1565" s="287"/>
      <c r="F1565" s="682"/>
      <c r="G1565" s="912"/>
      <c r="H1565" s="288"/>
      <c r="AL1565" s="242"/>
    </row>
    <row r="1566" spans="1:38">
      <c r="A1566" s="286"/>
      <c r="B1566" s="287"/>
      <c r="C1566" s="287"/>
      <c r="D1566" s="290" t="s">
        <v>103</v>
      </c>
      <c r="E1566" s="287"/>
      <c r="F1566" s="682"/>
      <c r="G1566" s="912"/>
      <c r="H1566" s="288"/>
      <c r="AL1566" s="242"/>
    </row>
    <row r="1567" spans="1:38">
      <c r="A1567" s="286"/>
      <c r="B1567" s="287"/>
      <c r="C1567" s="287"/>
      <c r="D1567" s="287" t="s">
        <v>24</v>
      </c>
      <c r="E1567" s="287"/>
      <c r="F1567" s="682"/>
      <c r="G1567" s="912"/>
      <c r="H1567" s="288"/>
      <c r="AL1567" s="242"/>
    </row>
    <row r="1568" spans="1:38">
      <c r="A1568" s="286"/>
      <c r="B1568" s="287"/>
      <c r="C1568" s="287"/>
      <c r="D1568" s="291" t="s">
        <v>661</v>
      </c>
      <c r="E1568" s="287"/>
      <c r="F1568" s="682"/>
      <c r="G1568" s="912"/>
      <c r="H1568" s="288"/>
      <c r="AL1568" s="242"/>
    </row>
    <row r="1569" spans="1:38">
      <c r="A1569" s="286"/>
      <c r="B1569" s="287"/>
      <c r="C1569" s="287"/>
      <c r="D1569" s="287" t="s">
        <v>25</v>
      </c>
      <c r="E1569" s="287"/>
      <c r="F1569" s="682"/>
      <c r="G1569" s="912"/>
      <c r="H1569" s="288"/>
      <c r="AL1569" s="242"/>
    </row>
    <row r="1570" spans="1:38">
      <c r="A1570" s="292"/>
      <c r="B1570" s="282"/>
      <c r="C1570" s="282"/>
      <c r="D1570" s="281" t="s">
        <v>779</v>
      </c>
      <c r="E1570" s="282"/>
      <c r="F1570" s="680"/>
      <c r="G1570" s="913"/>
      <c r="H1570" s="284"/>
      <c r="AL1570" s="242"/>
    </row>
    <row r="1571" spans="1:38">
      <c r="A1571" s="265" t="s">
        <v>1142</v>
      </c>
      <c r="B1571" s="266" t="s">
        <v>780</v>
      </c>
      <c r="C1571" s="266"/>
      <c r="D1571" s="268" t="s">
        <v>699</v>
      </c>
      <c r="E1571" s="266">
        <v>1</v>
      </c>
      <c r="F1571" s="692"/>
      <c r="G1571" s="914"/>
      <c r="H1571" s="269">
        <f t="shared" ref="H1571:H1634" si="20">E1571*G1571</f>
        <v>0</v>
      </c>
      <c r="AL1571" s="242"/>
    </row>
    <row r="1572" spans="1:38">
      <c r="A1572" s="298"/>
      <c r="B1572" s="276"/>
      <c r="C1572" s="276"/>
      <c r="D1572" s="276" t="s">
        <v>781</v>
      </c>
      <c r="E1572" s="276"/>
      <c r="F1572" s="681"/>
      <c r="G1572" s="911"/>
      <c r="H1572" s="278"/>
      <c r="AL1572" s="242"/>
    </row>
    <row r="1573" spans="1:38">
      <c r="A1573" s="286"/>
      <c r="B1573" s="287"/>
      <c r="C1573" s="287"/>
      <c r="D1573" s="287" t="s">
        <v>1</v>
      </c>
      <c r="E1573" s="287"/>
      <c r="F1573" s="682"/>
      <c r="G1573" s="912"/>
      <c r="H1573" s="288"/>
      <c r="AL1573" s="242"/>
    </row>
    <row r="1574" spans="1:38">
      <c r="A1574" s="286"/>
      <c r="B1574" s="287"/>
      <c r="C1574" s="287"/>
      <c r="D1574" s="287" t="s">
        <v>2</v>
      </c>
      <c r="E1574" s="287"/>
      <c r="F1574" s="682"/>
      <c r="G1574" s="912"/>
      <c r="H1574" s="288"/>
      <c r="AL1574" s="242"/>
    </row>
    <row r="1575" spans="1:38">
      <c r="A1575" s="286"/>
      <c r="B1575" s="287"/>
      <c r="C1575" s="287"/>
      <c r="D1575" s="290" t="s">
        <v>2043</v>
      </c>
      <c r="E1575" s="287"/>
      <c r="F1575" s="682"/>
      <c r="G1575" s="912"/>
      <c r="H1575" s="288"/>
      <c r="AL1575" s="242"/>
    </row>
    <row r="1576" spans="1:38">
      <c r="A1576" s="286"/>
      <c r="B1576" s="287"/>
      <c r="C1576" s="287"/>
      <c r="D1576" s="290" t="s">
        <v>6</v>
      </c>
      <c r="E1576" s="287"/>
      <c r="F1576" s="682"/>
      <c r="G1576" s="912"/>
      <c r="H1576" s="288"/>
      <c r="AL1576" s="242"/>
    </row>
    <row r="1577" spans="1:38">
      <c r="A1577" s="286"/>
      <c r="B1577" s="287"/>
      <c r="C1577" s="287"/>
      <c r="D1577" s="290" t="s">
        <v>782</v>
      </c>
      <c r="E1577" s="287"/>
      <c r="F1577" s="682"/>
      <c r="G1577" s="912"/>
      <c r="H1577" s="288"/>
      <c r="AL1577" s="242"/>
    </row>
    <row r="1578" spans="1:38">
      <c r="A1578" s="286"/>
      <c r="B1578" s="287"/>
      <c r="C1578" s="287"/>
      <c r="D1578" s="287" t="s">
        <v>24</v>
      </c>
      <c r="E1578" s="287"/>
      <c r="F1578" s="682"/>
      <c r="G1578" s="912"/>
      <c r="H1578" s="288"/>
      <c r="AL1578" s="242"/>
    </row>
    <row r="1579" spans="1:38">
      <c r="A1579" s="286"/>
      <c r="B1579" s="287"/>
      <c r="C1579" s="287"/>
      <c r="D1579" s="291" t="s">
        <v>648</v>
      </c>
      <c r="E1579" s="287"/>
      <c r="F1579" s="682"/>
      <c r="G1579" s="912"/>
      <c r="H1579" s="288"/>
      <c r="AL1579" s="242"/>
    </row>
    <row r="1580" spans="1:38">
      <c r="A1580" s="286"/>
      <c r="B1580" s="287"/>
      <c r="C1580" s="287"/>
      <c r="D1580" s="291" t="s">
        <v>31</v>
      </c>
      <c r="E1580" s="287"/>
      <c r="F1580" s="682"/>
      <c r="G1580" s="912"/>
      <c r="H1580" s="288"/>
      <c r="AL1580" s="242"/>
    </row>
    <row r="1581" spans="1:38">
      <c r="A1581" s="286"/>
      <c r="B1581" s="287"/>
      <c r="C1581" s="287"/>
      <c r="D1581" s="287" t="s">
        <v>25</v>
      </c>
      <c r="E1581" s="287"/>
      <c r="F1581" s="682"/>
      <c r="G1581" s="912"/>
      <c r="H1581" s="288"/>
      <c r="AL1581" s="242"/>
    </row>
    <row r="1582" spans="1:38">
      <c r="A1582" s="286"/>
      <c r="B1582" s="287"/>
      <c r="C1582" s="287"/>
      <c r="D1582" s="291" t="s">
        <v>1315</v>
      </c>
      <c r="E1582" s="287"/>
      <c r="F1582" s="682"/>
      <c r="G1582" s="912"/>
      <c r="H1582" s="288"/>
      <c r="AL1582" s="242"/>
    </row>
    <row r="1583" spans="1:38">
      <c r="A1583" s="292"/>
      <c r="B1583" s="282"/>
      <c r="C1583" s="282"/>
      <c r="D1583" s="281" t="s">
        <v>563</v>
      </c>
      <c r="E1583" s="282"/>
      <c r="F1583" s="680"/>
      <c r="G1583" s="913"/>
      <c r="H1583" s="284"/>
      <c r="AL1583" s="242"/>
    </row>
    <row r="1584" spans="1:38">
      <c r="A1584" s="300"/>
      <c r="B1584" s="301"/>
      <c r="C1584" s="301"/>
      <c r="D1584" s="302" t="s">
        <v>2046</v>
      </c>
      <c r="E1584" s="301"/>
      <c r="F1584" s="685"/>
      <c r="G1584" s="915"/>
      <c r="H1584" s="303"/>
      <c r="AL1584" s="242"/>
    </row>
    <row r="1585" spans="1:38">
      <c r="A1585" s="265" t="s">
        <v>1143</v>
      </c>
      <c r="B1585" s="266" t="s">
        <v>783</v>
      </c>
      <c r="C1585" s="266"/>
      <c r="D1585" s="266" t="s">
        <v>15</v>
      </c>
      <c r="E1585" s="266">
        <v>1</v>
      </c>
      <c r="F1585" s="692"/>
      <c r="G1585" s="914"/>
      <c r="H1585" s="269">
        <f t="shared" si="20"/>
        <v>0</v>
      </c>
      <c r="AL1585" s="242"/>
    </row>
    <row r="1586" spans="1:38">
      <c r="A1586" s="298"/>
      <c r="B1586" s="276"/>
      <c r="C1586" s="276"/>
      <c r="D1586" s="276" t="s">
        <v>7</v>
      </c>
      <c r="E1586" s="276"/>
      <c r="F1586" s="681"/>
      <c r="G1586" s="911"/>
      <c r="H1586" s="278"/>
      <c r="AL1586" s="242"/>
    </row>
    <row r="1587" spans="1:38">
      <c r="A1587" s="286"/>
      <c r="B1587" s="287"/>
      <c r="C1587" s="287"/>
      <c r="D1587" s="287" t="s">
        <v>703</v>
      </c>
      <c r="E1587" s="287"/>
      <c r="F1587" s="682"/>
      <c r="G1587" s="912"/>
      <c r="H1587" s="288"/>
      <c r="AL1587" s="242"/>
    </row>
    <row r="1588" spans="1:38">
      <c r="A1588" s="286"/>
      <c r="B1588" s="287"/>
      <c r="C1588" s="287"/>
      <c r="D1588" s="287" t="s">
        <v>704</v>
      </c>
      <c r="E1588" s="287"/>
      <c r="F1588" s="682"/>
      <c r="G1588" s="912"/>
      <c r="H1588" s="288"/>
      <c r="AL1588" s="242"/>
    </row>
    <row r="1589" spans="1:38">
      <c r="A1589" s="292"/>
      <c r="B1589" s="282"/>
      <c r="C1589" s="282"/>
      <c r="D1589" s="290" t="s">
        <v>1261</v>
      </c>
      <c r="E1589" s="282"/>
      <c r="F1589" s="680"/>
      <c r="G1589" s="913"/>
      <c r="H1589" s="284"/>
      <c r="AL1589" s="242"/>
    </row>
    <row r="1590" spans="1:38">
      <c r="A1590" s="292"/>
      <c r="B1590" s="282"/>
      <c r="C1590" s="282"/>
      <c r="D1590" s="299" t="s">
        <v>1246</v>
      </c>
      <c r="E1590" s="282"/>
      <c r="F1590" s="680"/>
      <c r="G1590" s="913"/>
      <c r="H1590" s="284"/>
      <c r="AL1590" s="242"/>
    </row>
    <row r="1591" spans="1:38">
      <c r="A1591" s="292"/>
      <c r="B1591" s="282"/>
      <c r="C1591" s="282"/>
      <c r="D1591" s="299" t="s">
        <v>1247</v>
      </c>
      <c r="E1591" s="282"/>
      <c r="F1591" s="680"/>
      <c r="G1591" s="913"/>
      <c r="H1591" s="284"/>
      <c r="AL1591" s="242"/>
    </row>
    <row r="1592" spans="1:38">
      <c r="A1592" s="292"/>
      <c r="B1592" s="282"/>
      <c r="C1592" s="282"/>
      <c r="D1592" s="299" t="s">
        <v>1248</v>
      </c>
      <c r="E1592" s="282"/>
      <c r="F1592" s="680"/>
      <c r="G1592" s="913"/>
      <c r="H1592" s="284"/>
      <c r="AL1592" s="242"/>
    </row>
    <row r="1593" spans="1:38">
      <c r="A1593" s="292"/>
      <c r="B1593" s="280"/>
      <c r="C1593" s="281" t="s">
        <v>784</v>
      </c>
      <c r="D1593" s="282" t="s">
        <v>296</v>
      </c>
      <c r="E1593" s="282"/>
      <c r="F1593" s="680"/>
      <c r="G1593" s="913"/>
      <c r="H1593" s="284"/>
      <c r="AL1593" s="242"/>
    </row>
    <row r="1594" spans="1:38">
      <c r="A1594" s="265" t="s">
        <v>1144</v>
      </c>
      <c r="B1594" s="266" t="s">
        <v>785</v>
      </c>
      <c r="C1594" s="266"/>
      <c r="D1594" s="266" t="s">
        <v>10</v>
      </c>
      <c r="E1594" s="266">
        <v>1</v>
      </c>
      <c r="F1594" s="692"/>
      <c r="G1594" s="914"/>
      <c r="H1594" s="269">
        <f t="shared" si="20"/>
        <v>0</v>
      </c>
      <c r="AL1594" s="242"/>
    </row>
    <row r="1595" spans="1:38">
      <c r="A1595" s="298"/>
      <c r="B1595" s="276"/>
      <c r="C1595" s="276"/>
      <c r="D1595" s="276" t="s">
        <v>786</v>
      </c>
      <c r="E1595" s="276"/>
      <c r="F1595" s="681"/>
      <c r="G1595" s="911"/>
      <c r="H1595" s="278"/>
      <c r="AL1595" s="242"/>
    </row>
    <row r="1596" spans="1:38">
      <c r="A1596" s="286"/>
      <c r="B1596" s="287"/>
      <c r="C1596" s="287"/>
      <c r="D1596" s="287" t="s">
        <v>1</v>
      </c>
      <c r="E1596" s="287"/>
      <c r="F1596" s="682"/>
      <c r="G1596" s="912"/>
      <c r="H1596" s="288"/>
      <c r="AL1596" s="242"/>
    </row>
    <row r="1597" spans="1:38">
      <c r="A1597" s="286"/>
      <c r="B1597" s="287"/>
      <c r="C1597" s="287"/>
      <c r="D1597" s="287" t="s">
        <v>2</v>
      </c>
      <c r="E1597" s="287"/>
      <c r="F1597" s="682"/>
      <c r="G1597" s="912"/>
      <c r="H1597" s="288"/>
      <c r="AL1597" s="242"/>
    </row>
    <row r="1598" spans="1:38">
      <c r="A1598" s="286"/>
      <c r="B1598" s="287"/>
      <c r="C1598" s="287"/>
      <c r="D1598" s="290" t="s">
        <v>2043</v>
      </c>
      <c r="E1598" s="287"/>
      <c r="F1598" s="682"/>
      <c r="G1598" s="912"/>
      <c r="H1598" s="288"/>
      <c r="AL1598" s="242"/>
    </row>
    <row r="1599" spans="1:38">
      <c r="A1599" s="286"/>
      <c r="B1599" s="287"/>
      <c r="C1599" s="287"/>
      <c r="D1599" s="290" t="s">
        <v>6</v>
      </c>
      <c r="E1599" s="287"/>
      <c r="F1599" s="682"/>
      <c r="G1599" s="912"/>
      <c r="H1599" s="288"/>
      <c r="AL1599" s="242"/>
    </row>
    <row r="1600" spans="1:38">
      <c r="A1600" s="286"/>
      <c r="B1600" s="287"/>
      <c r="C1600" s="287"/>
      <c r="D1600" s="290" t="s">
        <v>204</v>
      </c>
      <c r="E1600" s="287"/>
      <c r="F1600" s="682"/>
      <c r="G1600" s="912"/>
      <c r="H1600" s="288"/>
      <c r="AL1600" s="242"/>
    </row>
    <row r="1601" spans="1:38">
      <c r="A1601" s="286"/>
      <c r="B1601" s="287"/>
      <c r="C1601" s="287"/>
      <c r="D1601" s="287" t="s">
        <v>25</v>
      </c>
      <c r="E1601" s="287"/>
      <c r="F1601" s="682"/>
      <c r="G1601" s="912"/>
      <c r="H1601" s="288"/>
      <c r="AL1601" s="242"/>
    </row>
    <row r="1602" spans="1:38">
      <c r="A1602" s="286"/>
      <c r="B1602" s="287"/>
      <c r="C1602" s="287"/>
      <c r="D1602" s="291" t="s">
        <v>591</v>
      </c>
      <c r="E1602" s="287"/>
      <c r="F1602" s="682"/>
      <c r="G1602" s="912"/>
      <c r="H1602" s="288"/>
      <c r="AL1602" s="242"/>
    </row>
    <row r="1603" spans="1:38">
      <c r="A1603" s="286"/>
      <c r="B1603" s="287"/>
      <c r="C1603" s="287"/>
      <c r="D1603" s="291" t="s">
        <v>787</v>
      </c>
      <c r="E1603" s="287"/>
      <c r="F1603" s="682"/>
      <c r="G1603" s="912"/>
      <c r="H1603" s="288"/>
      <c r="AL1603" s="242"/>
    </row>
    <row r="1604" spans="1:38">
      <c r="A1604" s="286"/>
      <c r="B1604" s="287"/>
      <c r="C1604" s="287"/>
      <c r="D1604" s="291" t="s">
        <v>788</v>
      </c>
      <c r="E1604" s="287"/>
      <c r="F1604" s="682"/>
      <c r="G1604" s="912"/>
      <c r="H1604" s="288"/>
      <c r="AL1604" s="242"/>
    </row>
    <row r="1605" spans="1:38">
      <c r="A1605" s="292"/>
      <c r="B1605" s="282"/>
      <c r="C1605" s="282"/>
      <c r="D1605" s="282" t="s">
        <v>27</v>
      </c>
      <c r="E1605" s="282"/>
      <c r="F1605" s="680"/>
      <c r="G1605" s="913"/>
      <c r="H1605" s="284"/>
      <c r="AL1605" s="242"/>
    </row>
    <row r="1606" spans="1:38">
      <c r="A1606" s="265" t="s">
        <v>1145</v>
      </c>
      <c r="B1606" s="266" t="s">
        <v>789</v>
      </c>
      <c r="C1606" s="266"/>
      <c r="D1606" s="266" t="s">
        <v>10</v>
      </c>
      <c r="E1606" s="266">
        <v>1</v>
      </c>
      <c r="F1606" s="692"/>
      <c r="G1606" s="914"/>
      <c r="H1606" s="269">
        <f t="shared" si="20"/>
        <v>0</v>
      </c>
      <c r="AL1606" s="242"/>
    </row>
    <row r="1607" spans="1:38">
      <c r="A1607" s="298"/>
      <c r="B1607" s="276"/>
      <c r="C1607" s="276"/>
      <c r="D1607" s="276" t="s">
        <v>7</v>
      </c>
      <c r="E1607" s="276"/>
      <c r="F1607" s="681"/>
      <c r="G1607" s="911"/>
      <c r="H1607" s="278"/>
      <c r="AL1607" s="242"/>
    </row>
    <row r="1608" spans="1:38">
      <c r="A1608" s="286"/>
      <c r="B1608" s="287"/>
      <c r="C1608" s="287"/>
      <c r="D1608" s="287" t="s">
        <v>1</v>
      </c>
      <c r="E1608" s="287"/>
      <c r="F1608" s="682"/>
      <c r="G1608" s="912"/>
      <c r="H1608" s="288"/>
      <c r="AL1608" s="242"/>
    </row>
    <row r="1609" spans="1:38">
      <c r="A1609" s="286"/>
      <c r="B1609" s="287"/>
      <c r="C1609" s="287"/>
      <c r="D1609" s="287" t="s">
        <v>2</v>
      </c>
      <c r="E1609" s="287"/>
      <c r="F1609" s="682"/>
      <c r="G1609" s="912"/>
      <c r="H1609" s="288"/>
      <c r="AL1609" s="242"/>
    </row>
    <row r="1610" spans="1:38">
      <c r="A1610" s="286"/>
      <c r="B1610" s="287"/>
      <c r="C1610" s="287"/>
      <c r="D1610" s="290" t="s">
        <v>2043</v>
      </c>
      <c r="E1610" s="287"/>
      <c r="F1610" s="682"/>
      <c r="G1610" s="912"/>
      <c r="H1610" s="288"/>
      <c r="AL1610" s="242"/>
    </row>
    <row r="1611" spans="1:38">
      <c r="A1611" s="286"/>
      <c r="B1611" s="287"/>
      <c r="C1611" s="287"/>
      <c r="D1611" s="290" t="s">
        <v>6</v>
      </c>
      <c r="E1611" s="287"/>
      <c r="F1611" s="682"/>
      <c r="G1611" s="912"/>
      <c r="H1611" s="288"/>
      <c r="AL1611" s="242"/>
    </row>
    <row r="1612" spans="1:38">
      <c r="A1612" s="286"/>
      <c r="B1612" s="287"/>
      <c r="C1612" s="287"/>
      <c r="D1612" s="290" t="s">
        <v>573</v>
      </c>
      <c r="E1612" s="287"/>
      <c r="F1612" s="682"/>
      <c r="G1612" s="912"/>
      <c r="H1612" s="288"/>
      <c r="AL1612" s="242"/>
    </row>
    <row r="1613" spans="1:38">
      <c r="A1613" s="292"/>
      <c r="B1613" s="280"/>
      <c r="C1613" s="281" t="s">
        <v>790</v>
      </c>
      <c r="D1613" s="282" t="s">
        <v>74</v>
      </c>
      <c r="E1613" s="282"/>
      <c r="F1613" s="680"/>
      <c r="G1613" s="913"/>
      <c r="H1613" s="284"/>
      <c r="AL1613" s="242"/>
    </row>
    <row r="1614" spans="1:38">
      <c r="A1614" s="265" t="s">
        <v>1146</v>
      </c>
      <c r="B1614" s="266" t="s">
        <v>791</v>
      </c>
      <c r="C1614" s="266"/>
      <c r="D1614" s="266" t="s">
        <v>792</v>
      </c>
      <c r="E1614" s="266">
        <v>1</v>
      </c>
      <c r="F1614" s="692"/>
      <c r="G1614" s="914"/>
      <c r="H1614" s="269">
        <f t="shared" si="20"/>
        <v>0</v>
      </c>
      <c r="AL1614" s="242"/>
    </row>
    <row r="1615" spans="1:38">
      <c r="A1615" s="298"/>
      <c r="B1615" s="276"/>
      <c r="C1615" s="276"/>
      <c r="D1615" s="276" t="s">
        <v>165</v>
      </c>
      <c r="E1615" s="276"/>
      <c r="F1615" s="681"/>
      <c r="G1615" s="911"/>
      <c r="H1615" s="278"/>
      <c r="AL1615" s="242"/>
    </row>
    <row r="1616" spans="1:38">
      <c r="A1616" s="286"/>
      <c r="B1616" s="287"/>
      <c r="C1616" s="287"/>
      <c r="D1616" s="287" t="s">
        <v>1</v>
      </c>
      <c r="E1616" s="287"/>
      <c r="F1616" s="682"/>
      <c r="G1616" s="912"/>
      <c r="H1616" s="288"/>
      <c r="AL1616" s="242"/>
    </row>
    <row r="1617" spans="1:38">
      <c r="A1617" s="286"/>
      <c r="B1617" s="287"/>
      <c r="C1617" s="287"/>
      <c r="D1617" s="287" t="s">
        <v>2</v>
      </c>
      <c r="E1617" s="287"/>
      <c r="F1617" s="682"/>
      <c r="G1617" s="912"/>
      <c r="H1617" s="288"/>
      <c r="AL1617" s="242"/>
    </row>
    <row r="1618" spans="1:38">
      <c r="A1618" s="286"/>
      <c r="B1618" s="287"/>
      <c r="C1618" s="287"/>
      <c r="D1618" s="290" t="s">
        <v>2043</v>
      </c>
      <c r="E1618" s="287"/>
      <c r="F1618" s="682"/>
      <c r="G1618" s="912"/>
      <c r="H1618" s="288"/>
      <c r="AL1618" s="242"/>
    </row>
    <row r="1619" spans="1:38">
      <c r="A1619" s="286"/>
      <c r="B1619" s="287"/>
      <c r="C1619" s="287"/>
      <c r="D1619" s="290" t="s">
        <v>6</v>
      </c>
      <c r="E1619" s="287"/>
      <c r="F1619" s="682"/>
      <c r="G1619" s="912"/>
      <c r="H1619" s="288"/>
      <c r="AL1619" s="242"/>
    </row>
    <row r="1620" spans="1:38">
      <c r="A1620" s="286"/>
      <c r="B1620" s="287"/>
      <c r="C1620" s="287"/>
      <c r="D1620" s="291" t="s">
        <v>793</v>
      </c>
      <c r="E1620" s="287"/>
      <c r="F1620" s="682"/>
      <c r="G1620" s="912"/>
      <c r="H1620" s="288"/>
      <c r="AL1620" s="242"/>
    </row>
    <row r="1621" spans="1:38">
      <c r="A1621" s="286"/>
      <c r="B1621" s="287"/>
      <c r="C1621" s="287"/>
      <c r="D1621" s="287" t="s">
        <v>25</v>
      </c>
      <c r="E1621" s="287"/>
      <c r="F1621" s="682"/>
      <c r="G1621" s="912"/>
      <c r="H1621" s="288"/>
      <c r="AL1621" s="242"/>
    </row>
    <row r="1622" spans="1:38">
      <c r="A1622" s="286"/>
      <c r="B1622" s="287"/>
      <c r="C1622" s="287"/>
      <c r="D1622" s="291" t="s">
        <v>577</v>
      </c>
      <c r="E1622" s="287"/>
      <c r="F1622" s="682"/>
      <c r="G1622" s="912"/>
      <c r="H1622" s="288"/>
      <c r="AL1622" s="242"/>
    </row>
    <row r="1623" spans="1:38">
      <c r="A1623" s="286"/>
      <c r="B1623" s="287"/>
      <c r="C1623" s="287"/>
      <c r="D1623" s="287" t="s">
        <v>27</v>
      </c>
      <c r="E1623" s="287"/>
      <c r="F1623" s="682"/>
      <c r="G1623" s="912"/>
      <c r="H1623" s="288"/>
      <c r="AL1623" s="242"/>
    </row>
    <row r="1624" spans="1:38">
      <c r="A1624" s="292"/>
      <c r="B1624" s="280"/>
      <c r="C1624" s="281" t="s">
        <v>794</v>
      </c>
      <c r="D1624" s="281" t="s">
        <v>795</v>
      </c>
      <c r="E1624" s="305"/>
      <c r="F1624" s="680"/>
      <c r="G1624" s="913"/>
      <c r="H1624" s="284"/>
      <c r="AL1624" s="242"/>
    </row>
    <row r="1625" spans="1:38">
      <c r="A1625" s="265" t="s">
        <v>1147</v>
      </c>
      <c r="B1625" s="266" t="s">
        <v>796</v>
      </c>
      <c r="C1625" s="266"/>
      <c r="D1625" s="267" t="s">
        <v>23</v>
      </c>
      <c r="E1625" s="266">
        <v>1</v>
      </c>
      <c r="F1625" s="692"/>
      <c r="G1625" s="914"/>
      <c r="H1625" s="269">
        <f t="shared" si="20"/>
        <v>0</v>
      </c>
      <c r="AL1625" s="242"/>
    </row>
    <row r="1626" spans="1:38">
      <c r="A1626" s="298"/>
      <c r="B1626" s="276"/>
      <c r="C1626" s="328"/>
      <c r="D1626" s="276" t="s">
        <v>797</v>
      </c>
      <c r="E1626" s="329"/>
      <c r="F1626" s="681"/>
      <c r="G1626" s="911"/>
      <c r="H1626" s="278"/>
      <c r="AL1626" s="242"/>
    </row>
    <row r="1627" spans="1:38">
      <c r="A1627" s="286"/>
      <c r="B1627" s="287"/>
      <c r="C1627" s="330"/>
      <c r="D1627" s="287" t="s">
        <v>1</v>
      </c>
      <c r="E1627" s="331"/>
      <c r="F1627" s="682"/>
      <c r="G1627" s="912"/>
      <c r="H1627" s="288"/>
      <c r="AL1627" s="242"/>
    </row>
    <row r="1628" spans="1:38">
      <c r="A1628" s="286"/>
      <c r="B1628" s="287"/>
      <c r="C1628" s="330"/>
      <c r="D1628" s="287" t="s">
        <v>8</v>
      </c>
      <c r="E1628" s="331"/>
      <c r="F1628" s="682"/>
      <c r="G1628" s="912"/>
      <c r="H1628" s="288"/>
      <c r="AL1628" s="242"/>
    </row>
    <row r="1629" spans="1:38">
      <c r="A1629" s="286"/>
      <c r="B1629" s="287"/>
      <c r="C1629" s="330"/>
      <c r="D1629" s="290" t="s">
        <v>2043</v>
      </c>
      <c r="E1629" s="331"/>
      <c r="F1629" s="682"/>
      <c r="G1629" s="912"/>
      <c r="H1629" s="288"/>
      <c r="AL1629" s="242"/>
    </row>
    <row r="1630" spans="1:38">
      <c r="A1630" s="286"/>
      <c r="B1630" s="287"/>
      <c r="C1630" s="330"/>
      <c r="D1630" s="290" t="s">
        <v>6</v>
      </c>
      <c r="E1630" s="331"/>
      <c r="F1630" s="682"/>
      <c r="G1630" s="912"/>
      <c r="H1630" s="288"/>
      <c r="AL1630" s="242"/>
    </row>
    <row r="1631" spans="1:38">
      <c r="A1631" s="286"/>
      <c r="B1631" s="287"/>
      <c r="C1631" s="330"/>
      <c r="D1631" s="291" t="s">
        <v>679</v>
      </c>
      <c r="E1631" s="331"/>
      <c r="F1631" s="682"/>
      <c r="G1631" s="912"/>
      <c r="H1631" s="288"/>
      <c r="AL1631" s="242"/>
    </row>
    <row r="1632" spans="1:38">
      <c r="A1632" s="286"/>
      <c r="B1632" s="287"/>
      <c r="C1632" s="330"/>
      <c r="D1632" s="287" t="s">
        <v>24</v>
      </c>
      <c r="E1632" s="331"/>
      <c r="F1632" s="682"/>
      <c r="G1632" s="912"/>
      <c r="H1632" s="288"/>
      <c r="AL1632" s="242"/>
    </row>
    <row r="1633" spans="1:38">
      <c r="A1633" s="292"/>
      <c r="B1633" s="282"/>
      <c r="C1633" s="335"/>
      <c r="D1633" s="281" t="s">
        <v>627</v>
      </c>
      <c r="E1633" s="327"/>
      <c r="F1633" s="680"/>
      <c r="G1633" s="913"/>
      <c r="H1633" s="284"/>
      <c r="AL1633" s="242"/>
    </row>
    <row r="1634" spans="1:38">
      <c r="A1634" s="265" t="s">
        <v>1148</v>
      </c>
      <c r="B1634" s="266" t="s">
        <v>798</v>
      </c>
      <c r="C1634" s="266"/>
      <c r="D1634" s="267" t="s">
        <v>15</v>
      </c>
      <c r="E1634" s="346">
        <v>1</v>
      </c>
      <c r="F1634" s="692"/>
      <c r="G1634" s="914"/>
      <c r="H1634" s="269">
        <f t="shared" si="20"/>
        <v>0</v>
      </c>
      <c r="AL1634" s="242"/>
    </row>
    <row r="1635" spans="1:38">
      <c r="A1635" s="298"/>
      <c r="B1635" s="276"/>
      <c r="C1635" s="328"/>
      <c r="D1635" s="277" t="s">
        <v>799</v>
      </c>
      <c r="E1635" s="329"/>
      <c r="F1635" s="681"/>
      <c r="G1635" s="911"/>
      <c r="H1635" s="278"/>
      <c r="AL1635" s="242"/>
    </row>
    <row r="1636" spans="1:38">
      <c r="A1636" s="286"/>
      <c r="B1636" s="287"/>
      <c r="C1636" s="330"/>
      <c r="D1636" s="291" t="s">
        <v>800</v>
      </c>
      <c r="E1636" s="331"/>
      <c r="F1636" s="682"/>
      <c r="G1636" s="912"/>
      <c r="H1636" s="288"/>
      <c r="AL1636" s="242"/>
    </row>
    <row r="1637" spans="1:38">
      <c r="A1637" s="292"/>
      <c r="B1637" s="280"/>
      <c r="C1637" s="281" t="s">
        <v>801</v>
      </c>
      <c r="D1637" s="282" t="s">
        <v>802</v>
      </c>
      <c r="E1637" s="352"/>
      <c r="F1637" s="680"/>
      <c r="G1637" s="913"/>
      <c r="H1637" s="284"/>
      <c r="AL1637" s="242"/>
    </row>
    <row r="1638" spans="1:38">
      <c r="A1638" s="265" t="s">
        <v>1149</v>
      </c>
      <c r="B1638" s="266" t="s">
        <v>803</v>
      </c>
      <c r="C1638" s="266"/>
      <c r="D1638" s="266" t="s">
        <v>15</v>
      </c>
      <c r="E1638" s="266">
        <v>2</v>
      </c>
      <c r="F1638" s="692"/>
      <c r="G1638" s="914"/>
      <c r="H1638" s="269">
        <f t="shared" ref="H1638:H1685" si="21">E1638*G1638</f>
        <v>0</v>
      </c>
      <c r="AL1638" s="242"/>
    </row>
    <row r="1639" spans="1:38">
      <c r="A1639" s="311"/>
      <c r="B1639" s="312"/>
      <c r="C1639" s="312"/>
      <c r="D1639" s="312" t="s">
        <v>138</v>
      </c>
      <c r="E1639" s="312"/>
      <c r="F1639" s="696"/>
      <c r="G1639" s="916"/>
      <c r="H1639" s="313"/>
      <c r="AL1639" s="242"/>
    </row>
    <row r="1640" spans="1:38">
      <c r="A1640" s="286"/>
      <c r="B1640" s="287"/>
      <c r="C1640" s="287"/>
      <c r="D1640" s="290" t="s">
        <v>1245</v>
      </c>
      <c r="E1640" s="287"/>
      <c r="F1640" s="682"/>
      <c r="G1640" s="912"/>
      <c r="H1640" s="288"/>
      <c r="AL1640" s="242"/>
    </row>
    <row r="1641" spans="1:38">
      <c r="A1641" s="286"/>
      <c r="B1641" s="287"/>
      <c r="C1641" s="287"/>
      <c r="D1641" s="299" t="s">
        <v>1246</v>
      </c>
      <c r="E1641" s="287"/>
      <c r="F1641" s="682"/>
      <c r="G1641" s="912"/>
      <c r="H1641" s="288"/>
      <c r="AL1641" s="242"/>
    </row>
    <row r="1642" spans="1:38">
      <c r="A1642" s="286"/>
      <c r="B1642" s="287"/>
      <c r="C1642" s="287"/>
      <c r="D1642" s="299" t="s">
        <v>1247</v>
      </c>
      <c r="E1642" s="287"/>
      <c r="F1642" s="682"/>
      <c r="G1642" s="912"/>
      <c r="H1642" s="288"/>
      <c r="AL1642" s="242"/>
    </row>
    <row r="1643" spans="1:38">
      <c r="A1643" s="286"/>
      <c r="B1643" s="287"/>
      <c r="C1643" s="287"/>
      <c r="D1643" s="299" t="s">
        <v>1248</v>
      </c>
      <c r="E1643" s="287"/>
      <c r="F1643" s="682"/>
      <c r="G1643" s="912"/>
      <c r="H1643" s="288"/>
      <c r="AL1643" s="242"/>
    </row>
    <row r="1644" spans="1:38">
      <c r="A1644" s="286"/>
      <c r="B1644" s="287"/>
      <c r="C1644" s="287"/>
      <c r="D1644" s="291" t="s">
        <v>1251</v>
      </c>
      <c r="E1644" s="287"/>
      <c r="F1644" s="682"/>
      <c r="G1644" s="912"/>
      <c r="H1644" s="288"/>
      <c r="AL1644" s="242"/>
    </row>
    <row r="1645" spans="1:38">
      <c r="A1645" s="292"/>
      <c r="B1645" s="280"/>
      <c r="C1645" s="281" t="s">
        <v>804</v>
      </c>
      <c r="D1645" s="282" t="s">
        <v>805</v>
      </c>
      <c r="E1645" s="352"/>
      <c r="F1645" s="680"/>
      <c r="G1645" s="913"/>
      <c r="H1645" s="284"/>
      <c r="AL1645" s="242"/>
    </row>
    <row r="1646" spans="1:38">
      <c r="A1646" s="265" t="s">
        <v>1150</v>
      </c>
      <c r="B1646" s="266" t="s">
        <v>806</v>
      </c>
      <c r="C1646" s="266"/>
      <c r="D1646" s="265" t="s">
        <v>22</v>
      </c>
      <c r="E1646" s="265">
        <v>1</v>
      </c>
      <c r="F1646" s="692"/>
      <c r="G1646" s="914"/>
      <c r="H1646" s="269">
        <f t="shared" si="21"/>
        <v>0</v>
      </c>
      <c r="AL1646" s="242"/>
    </row>
    <row r="1647" spans="1:38">
      <c r="A1647" s="298"/>
      <c r="B1647" s="298"/>
      <c r="C1647" s="353"/>
      <c r="D1647" s="276" t="s">
        <v>807</v>
      </c>
      <c r="E1647" s="275"/>
      <c r="F1647" s="681"/>
      <c r="G1647" s="911"/>
      <c r="H1647" s="278"/>
      <c r="AL1647" s="242"/>
    </row>
    <row r="1648" spans="1:38">
      <c r="A1648" s="286"/>
      <c r="B1648" s="286"/>
      <c r="C1648" s="354"/>
      <c r="D1648" s="287" t="s">
        <v>1</v>
      </c>
      <c r="E1648" s="295"/>
      <c r="F1648" s="682"/>
      <c r="G1648" s="912"/>
      <c r="H1648" s="288"/>
      <c r="AL1648" s="242"/>
    </row>
    <row r="1649" spans="1:38">
      <c r="A1649" s="286"/>
      <c r="B1649" s="286"/>
      <c r="C1649" s="354"/>
      <c r="D1649" s="287" t="s">
        <v>2</v>
      </c>
      <c r="E1649" s="295"/>
      <c r="F1649" s="682"/>
      <c r="G1649" s="912"/>
      <c r="H1649" s="288"/>
      <c r="AL1649" s="242"/>
    </row>
    <row r="1650" spans="1:38">
      <c r="A1650" s="286"/>
      <c r="B1650" s="286"/>
      <c r="C1650" s="295"/>
      <c r="D1650" s="290" t="s">
        <v>2043</v>
      </c>
      <c r="E1650" s="295"/>
      <c r="F1650" s="682"/>
      <c r="G1650" s="912"/>
      <c r="H1650" s="288"/>
      <c r="AL1650" s="242"/>
    </row>
    <row r="1651" spans="1:38">
      <c r="A1651" s="286"/>
      <c r="B1651" s="286"/>
      <c r="C1651" s="295"/>
      <c r="D1651" s="287" t="s">
        <v>808</v>
      </c>
      <c r="E1651" s="295"/>
      <c r="F1651" s="682"/>
      <c r="G1651" s="912"/>
      <c r="H1651" s="288"/>
      <c r="AL1651" s="242"/>
    </row>
    <row r="1652" spans="1:38">
      <c r="A1652" s="286"/>
      <c r="B1652" s="286"/>
      <c r="C1652" s="354"/>
      <c r="D1652" s="287" t="s">
        <v>24</v>
      </c>
      <c r="E1652" s="295"/>
      <c r="F1652" s="682"/>
      <c r="G1652" s="912"/>
      <c r="H1652" s="288"/>
      <c r="AL1652" s="242"/>
    </row>
    <row r="1653" spans="1:38">
      <c r="A1653" s="286"/>
      <c r="B1653" s="286"/>
      <c r="C1653" s="295"/>
      <c r="D1653" s="291" t="s">
        <v>809</v>
      </c>
      <c r="E1653" s="295"/>
      <c r="F1653" s="682"/>
      <c r="G1653" s="912"/>
      <c r="H1653" s="288"/>
      <c r="AL1653" s="242"/>
    </row>
    <row r="1654" spans="1:38">
      <c r="A1654" s="286"/>
      <c r="B1654" s="286"/>
      <c r="C1654" s="354"/>
      <c r="D1654" s="291" t="s">
        <v>810</v>
      </c>
      <c r="E1654" s="295"/>
      <c r="F1654" s="682"/>
      <c r="G1654" s="912"/>
      <c r="H1654" s="288"/>
      <c r="AL1654" s="242"/>
    </row>
    <row r="1655" spans="1:38">
      <c r="A1655" s="286"/>
      <c r="B1655" s="286"/>
      <c r="C1655" s="354"/>
      <c r="D1655" s="287" t="s">
        <v>25</v>
      </c>
      <c r="E1655" s="295"/>
      <c r="F1655" s="682"/>
      <c r="G1655" s="912"/>
      <c r="H1655" s="288"/>
      <c r="AL1655" s="242"/>
    </row>
    <row r="1656" spans="1:38">
      <c r="A1656" s="286"/>
      <c r="B1656" s="286"/>
      <c r="C1656" s="354"/>
      <c r="D1656" s="291" t="s">
        <v>1324</v>
      </c>
      <c r="E1656" s="295"/>
      <c r="F1656" s="682"/>
      <c r="G1656" s="912"/>
      <c r="H1656" s="288"/>
      <c r="AL1656" s="242"/>
    </row>
    <row r="1657" spans="1:38">
      <c r="A1657" s="292"/>
      <c r="B1657" s="292"/>
      <c r="C1657" s="355"/>
      <c r="D1657" s="282" t="s">
        <v>27</v>
      </c>
      <c r="E1657" s="279"/>
      <c r="F1657" s="680"/>
      <c r="G1657" s="913"/>
      <c r="H1657" s="284"/>
      <c r="AL1657" s="242"/>
    </row>
    <row r="1658" spans="1:38">
      <c r="A1658" s="300"/>
      <c r="B1658" s="300"/>
      <c r="C1658" s="356"/>
      <c r="D1658" s="302" t="s">
        <v>2048</v>
      </c>
      <c r="E1658" s="321"/>
      <c r="F1658" s="685"/>
      <c r="G1658" s="915"/>
      <c r="H1658" s="303"/>
      <c r="AL1658" s="242"/>
    </row>
    <row r="1659" spans="1:38">
      <c r="A1659" s="265" t="s">
        <v>1151</v>
      </c>
      <c r="B1659" s="266" t="s">
        <v>811</v>
      </c>
      <c r="C1659" s="266"/>
      <c r="D1659" s="265" t="s">
        <v>20</v>
      </c>
      <c r="E1659" s="265">
        <v>1</v>
      </c>
      <c r="F1659" s="692"/>
      <c r="G1659" s="914"/>
      <c r="H1659" s="269">
        <f t="shared" si="21"/>
        <v>0</v>
      </c>
      <c r="AL1659" s="242"/>
    </row>
    <row r="1660" spans="1:38">
      <c r="A1660" s="298"/>
      <c r="B1660" s="298"/>
      <c r="C1660" s="353"/>
      <c r="D1660" s="276" t="s">
        <v>812</v>
      </c>
      <c r="E1660" s="275"/>
      <c r="F1660" s="681"/>
      <c r="G1660" s="911"/>
      <c r="H1660" s="278"/>
      <c r="AL1660" s="242"/>
    </row>
    <row r="1661" spans="1:38">
      <c r="A1661" s="286"/>
      <c r="B1661" s="286"/>
      <c r="C1661" s="295"/>
      <c r="D1661" s="287" t="s">
        <v>813</v>
      </c>
      <c r="E1661" s="295"/>
      <c r="F1661" s="682"/>
      <c r="G1661" s="912"/>
      <c r="H1661" s="288"/>
      <c r="AL1661" s="242"/>
    </row>
    <row r="1662" spans="1:38">
      <c r="A1662" s="286"/>
      <c r="B1662" s="286"/>
      <c r="C1662" s="354"/>
      <c r="D1662" s="291" t="s">
        <v>136</v>
      </c>
      <c r="E1662" s="295"/>
      <c r="F1662" s="682"/>
      <c r="G1662" s="912"/>
      <c r="H1662" s="288"/>
      <c r="AL1662" s="242"/>
    </row>
    <row r="1663" spans="1:38">
      <c r="A1663" s="286"/>
      <c r="B1663" s="286"/>
      <c r="C1663" s="295"/>
      <c r="D1663" s="287" t="s">
        <v>134</v>
      </c>
      <c r="E1663" s="295"/>
      <c r="F1663" s="682"/>
      <c r="G1663" s="912"/>
      <c r="H1663" s="288"/>
      <c r="AL1663" s="242"/>
    </row>
    <row r="1664" spans="1:38">
      <c r="A1664" s="286"/>
      <c r="B1664" s="286"/>
      <c r="C1664" s="295"/>
      <c r="D1664" s="287" t="s">
        <v>814</v>
      </c>
      <c r="E1664" s="295"/>
      <c r="F1664" s="682"/>
      <c r="G1664" s="912"/>
      <c r="H1664" s="288"/>
      <c r="AL1664" s="242"/>
    </row>
    <row r="1665" spans="1:38">
      <c r="A1665" s="286"/>
      <c r="B1665" s="286"/>
      <c r="C1665" s="357"/>
      <c r="D1665" s="287" t="s">
        <v>815</v>
      </c>
      <c r="E1665" s="358"/>
      <c r="F1665" s="682"/>
      <c r="G1665" s="912"/>
      <c r="H1665" s="288"/>
      <c r="AL1665" s="242"/>
    </row>
    <row r="1666" spans="1:38">
      <c r="A1666" s="286"/>
      <c r="B1666" s="286"/>
      <c r="C1666" s="358"/>
      <c r="D1666" s="291" t="s">
        <v>816</v>
      </c>
      <c r="E1666" s="358"/>
      <c r="F1666" s="682"/>
      <c r="G1666" s="912"/>
      <c r="H1666" s="288"/>
      <c r="AL1666" s="242"/>
    </row>
    <row r="1667" spans="1:38">
      <c r="A1667" s="286"/>
      <c r="B1667" s="286"/>
      <c r="C1667" s="358"/>
      <c r="D1667" s="287" t="s">
        <v>817</v>
      </c>
      <c r="E1667" s="358"/>
      <c r="F1667" s="682"/>
      <c r="G1667" s="912"/>
      <c r="H1667" s="288"/>
      <c r="AL1667" s="242"/>
    </row>
    <row r="1668" spans="1:38">
      <c r="A1668" s="286"/>
      <c r="B1668" s="286"/>
      <c r="C1668" s="286"/>
      <c r="D1668" s="291" t="s">
        <v>4</v>
      </c>
      <c r="E1668" s="286"/>
      <c r="F1668" s="682"/>
      <c r="G1668" s="912"/>
      <c r="H1668" s="288"/>
      <c r="AL1668" s="242"/>
    </row>
    <row r="1669" spans="1:38">
      <c r="A1669" s="286"/>
      <c r="B1669" s="286"/>
      <c r="C1669" s="286"/>
      <c r="D1669" s="291" t="s">
        <v>818</v>
      </c>
      <c r="E1669" s="286"/>
      <c r="F1669" s="682"/>
      <c r="G1669" s="912"/>
      <c r="H1669" s="288"/>
      <c r="AL1669" s="242"/>
    </row>
    <row r="1670" spans="1:38">
      <c r="A1670" s="286"/>
      <c r="B1670" s="286"/>
      <c r="C1670" s="286"/>
      <c r="D1670" s="291" t="s">
        <v>819</v>
      </c>
      <c r="E1670" s="286"/>
      <c r="F1670" s="682"/>
      <c r="G1670" s="912"/>
      <c r="H1670" s="288"/>
      <c r="AL1670" s="242"/>
    </row>
    <row r="1671" spans="1:38">
      <c r="A1671" s="286"/>
      <c r="B1671" s="286"/>
      <c r="C1671" s="286"/>
      <c r="D1671" s="291" t="s">
        <v>820</v>
      </c>
      <c r="E1671" s="286"/>
      <c r="F1671" s="682"/>
      <c r="G1671" s="912"/>
      <c r="H1671" s="288"/>
      <c r="AL1671" s="242"/>
    </row>
    <row r="1672" spans="1:38">
      <c r="A1672" s="286"/>
      <c r="B1672" s="286"/>
      <c r="C1672" s="286"/>
      <c r="D1672" s="291" t="s">
        <v>821</v>
      </c>
      <c r="E1672" s="286"/>
      <c r="F1672" s="682"/>
      <c r="G1672" s="912"/>
      <c r="H1672" s="288"/>
      <c r="AL1672" s="242"/>
    </row>
    <row r="1673" spans="1:38">
      <c r="A1673" s="286"/>
      <c r="B1673" s="286"/>
      <c r="C1673" s="286"/>
      <c r="D1673" s="291" t="s">
        <v>822</v>
      </c>
      <c r="E1673" s="286"/>
      <c r="F1673" s="682"/>
      <c r="G1673" s="912"/>
      <c r="H1673" s="288"/>
      <c r="AL1673" s="242"/>
    </row>
    <row r="1674" spans="1:38">
      <c r="A1674" s="286"/>
      <c r="B1674" s="286"/>
      <c r="C1674" s="286"/>
      <c r="D1674" s="291" t="s">
        <v>823</v>
      </c>
      <c r="E1674" s="286"/>
      <c r="F1674" s="682"/>
      <c r="G1674" s="912"/>
      <c r="H1674" s="288"/>
      <c r="AL1674" s="242"/>
    </row>
    <row r="1675" spans="1:38">
      <c r="A1675" s="286"/>
      <c r="B1675" s="286"/>
      <c r="C1675" s="286"/>
      <c r="D1675" s="287" t="s">
        <v>824</v>
      </c>
      <c r="E1675" s="286"/>
      <c r="F1675" s="682"/>
      <c r="G1675" s="912"/>
      <c r="H1675" s="288"/>
      <c r="AL1675" s="242"/>
    </row>
    <row r="1676" spans="1:38">
      <c r="A1676" s="286"/>
      <c r="B1676" s="286"/>
      <c r="C1676" s="286"/>
      <c r="D1676" s="291" t="s">
        <v>2049</v>
      </c>
      <c r="E1676" s="286"/>
      <c r="F1676" s="682"/>
      <c r="G1676" s="912"/>
      <c r="H1676" s="288"/>
      <c r="AL1676" s="242"/>
    </row>
    <row r="1677" spans="1:38">
      <c r="A1677" s="286"/>
      <c r="B1677" s="286"/>
      <c r="C1677" s="286"/>
      <c r="D1677" s="291" t="s">
        <v>131</v>
      </c>
      <c r="E1677" s="286"/>
      <c r="F1677" s="682"/>
      <c r="G1677" s="912"/>
      <c r="H1677" s="288"/>
      <c r="AL1677" s="242"/>
    </row>
    <row r="1678" spans="1:38">
      <c r="A1678" s="286"/>
      <c r="B1678" s="286"/>
      <c r="C1678" s="286"/>
      <c r="D1678" s="290" t="s">
        <v>2043</v>
      </c>
      <c r="E1678" s="286"/>
      <c r="F1678" s="682"/>
      <c r="G1678" s="912"/>
      <c r="H1678" s="288"/>
      <c r="AL1678" s="242"/>
    </row>
    <row r="1679" spans="1:38">
      <c r="A1679" s="286"/>
      <c r="B1679" s="286"/>
      <c r="C1679" s="286"/>
      <c r="D1679" s="291" t="s">
        <v>825</v>
      </c>
      <c r="E1679" s="286"/>
      <c r="F1679" s="682"/>
      <c r="G1679" s="912"/>
      <c r="H1679" s="288"/>
      <c r="AL1679" s="242"/>
    </row>
    <row r="1680" spans="1:38">
      <c r="A1680" s="286"/>
      <c r="B1680" s="286"/>
      <c r="C1680" s="286"/>
      <c r="D1680" s="287" t="s">
        <v>132</v>
      </c>
      <c r="E1680" s="286"/>
      <c r="F1680" s="682"/>
      <c r="G1680" s="912"/>
      <c r="H1680" s="288"/>
      <c r="AL1680" s="242"/>
    </row>
    <row r="1681" spans="1:38">
      <c r="A1681" s="286"/>
      <c r="B1681" s="286"/>
      <c r="C1681" s="286"/>
      <c r="D1681" s="291" t="s">
        <v>826</v>
      </c>
      <c r="E1681" s="286"/>
      <c r="F1681" s="682"/>
      <c r="G1681" s="912"/>
      <c r="H1681" s="288"/>
      <c r="AL1681" s="242"/>
    </row>
    <row r="1682" spans="1:38">
      <c r="A1682" s="286"/>
      <c r="B1682" s="286"/>
      <c r="C1682" s="286"/>
      <c r="D1682" s="291" t="s">
        <v>827</v>
      </c>
      <c r="E1682" s="286"/>
      <c r="F1682" s="682"/>
      <c r="G1682" s="912"/>
      <c r="H1682" s="288"/>
      <c r="AL1682" s="242"/>
    </row>
    <row r="1683" spans="1:38">
      <c r="A1683" s="286"/>
      <c r="B1683" s="286"/>
      <c r="C1683" s="286"/>
      <c r="D1683" s="291" t="s">
        <v>828</v>
      </c>
      <c r="E1683" s="286"/>
      <c r="F1683" s="682"/>
      <c r="G1683" s="912"/>
      <c r="H1683" s="288"/>
      <c r="AL1683" s="242"/>
    </row>
    <row r="1684" spans="1:38">
      <c r="A1684" s="292"/>
      <c r="B1684" s="280"/>
      <c r="C1684" s="281" t="s">
        <v>829</v>
      </c>
      <c r="D1684" s="282" t="s">
        <v>830</v>
      </c>
      <c r="E1684" s="315"/>
      <c r="F1684" s="680"/>
      <c r="G1684" s="913"/>
      <c r="H1684" s="284"/>
      <c r="AL1684" s="242"/>
    </row>
    <row r="1685" spans="1:38">
      <c r="A1685" s="265" t="s">
        <v>1152</v>
      </c>
      <c r="B1685" s="266" t="s">
        <v>831</v>
      </c>
      <c r="C1685" s="266"/>
      <c r="D1685" s="266" t="s">
        <v>10</v>
      </c>
      <c r="E1685" s="266">
        <v>1</v>
      </c>
      <c r="F1685" s="692"/>
      <c r="G1685" s="914"/>
      <c r="H1685" s="269">
        <f t="shared" si="21"/>
        <v>0</v>
      </c>
      <c r="AL1685" s="242"/>
    </row>
    <row r="1686" spans="1:38">
      <c r="A1686" s="298"/>
      <c r="B1686" s="298"/>
      <c r="C1686" s="298"/>
      <c r="D1686" s="276" t="s">
        <v>754</v>
      </c>
      <c r="E1686" s="276"/>
      <c r="F1686" s="681"/>
      <c r="G1686" s="911"/>
      <c r="H1686" s="278"/>
      <c r="AL1686" s="242"/>
    </row>
    <row r="1687" spans="1:38">
      <c r="A1687" s="286"/>
      <c r="B1687" s="286"/>
      <c r="C1687" s="286"/>
      <c r="D1687" s="287" t="s">
        <v>9</v>
      </c>
      <c r="E1687" s="287"/>
      <c r="F1687" s="682"/>
      <c r="G1687" s="912"/>
      <c r="H1687" s="288"/>
      <c r="AL1687" s="242"/>
    </row>
    <row r="1688" spans="1:38">
      <c r="A1688" s="286"/>
      <c r="B1688" s="286"/>
      <c r="C1688" s="286"/>
      <c r="D1688" s="287" t="s">
        <v>2</v>
      </c>
      <c r="E1688" s="287"/>
      <c r="F1688" s="682"/>
      <c r="G1688" s="912"/>
      <c r="H1688" s="288"/>
      <c r="AL1688" s="242"/>
    </row>
    <row r="1689" spans="1:38">
      <c r="A1689" s="286"/>
      <c r="B1689" s="286"/>
      <c r="C1689" s="286"/>
      <c r="D1689" s="290" t="s">
        <v>2043</v>
      </c>
      <c r="E1689" s="287"/>
      <c r="F1689" s="682"/>
      <c r="G1689" s="912"/>
      <c r="H1689" s="288"/>
      <c r="AL1689" s="242"/>
    </row>
    <row r="1690" spans="1:38">
      <c r="A1690" s="286"/>
      <c r="B1690" s="286"/>
      <c r="C1690" s="286"/>
      <c r="D1690" s="287" t="s">
        <v>832</v>
      </c>
      <c r="E1690" s="287"/>
      <c r="F1690" s="682"/>
      <c r="G1690" s="912"/>
      <c r="H1690" s="288"/>
      <c r="AL1690" s="242"/>
    </row>
    <row r="1691" spans="1:38">
      <c r="A1691" s="286"/>
      <c r="B1691" s="286"/>
      <c r="C1691" s="286"/>
      <c r="D1691" s="287" t="s">
        <v>24</v>
      </c>
      <c r="E1691" s="287"/>
      <c r="F1691" s="682"/>
      <c r="G1691" s="912"/>
      <c r="H1691" s="288"/>
      <c r="AL1691" s="242"/>
    </row>
    <row r="1692" spans="1:38">
      <c r="A1692" s="286"/>
      <c r="B1692" s="286"/>
      <c r="C1692" s="286"/>
      <c r="D1692" s="291" t="s">
        <v>833</v>
      </c>
      <c r="E1692" s="287"/>
      <c r="F1692" s="682"/>
      <c r="G1692" s="912"/>
      <c r="H1692" s="288"/>
      <c r="AL1692" s="242"/>
    </row>
    <row r="1693" spans="1:38">
      <c r="A1693" s="286"/>
      <c r="B1693" s="286"/>
      <c r="C1693" s="286"/>
      <c r="D1693" s="291" t="s">
        <v>687</v>
      </c>
      <c r="E1693" s="287"/>
      <c r="F1693" s="682"/>
      <c r="G1693" s="912"/>
      <c r="H1693" s="288"/>
      <c r="AL1693" s="242"/>
    </row>
    <row r="1694" spans="1:38">
      <c r="A1694" s="286"/>
      <c r="B1694" s="286"/>
      <c r="C1694" s="286"/>
      <c r="D1694" s="287" t="s">
        <v>25</v>
      </c>
      <c r="E1694" s="287"/>
      <c r="F1694" s="682"/>
      <c r="G1694" s="912"/>
      <c r="H1694" s="288"/>
      <c r="AL1694" s="242"/>
    </row>
    <row r="1695" spans="1:38">
      <c r="A1695" s="286"/>
      <c r="B1695" s="286"/>
      <c r="C1695" s="286"/>
      <c r="D1695" s="291" t="s">
        <v>1316</v>
      </c>
      <c r="E1695" s="287"/>
      <c r="F1695" s="682"/>
      <c r="G1695" s="912"/>
      <c r="H1695" s="288"/>
      <c r="AL1695" s="242"/>
    </row>
    <row r="1696" spans="1:38">
      <c r="A1696" s="286"/>
      <c r="B1696" s="286"/>
      <c r="C1696" s="286"/>
      <c r="D1696" s="287" t="s">
        <v>27</v>
      </c>
      <c r="E1696" s="287"/>
      <c r="F1696" s="682"/>
      <c r="G1696" s="912"/>
      <c r="H1696" s="288"/>
      <c r="AL1696" s="242"/>
    </row>
    <row r="1697" spans="1:38">
      <c r="A1697" s="286"/>
      <c r="B1697" s="286"/>
      <c r="C1697" s="286"/>
      <c r="D1697" s="291" t="s">
        <v>33</v>
      </c>
      <c r="E1697" s="331"/>
      <c r="F1697" s="682"/>
      <c r="G1697" s="912"/>
      <c r="H1697" s="288"/>
      <c r="AL1697" s="242"/>
    </row>
    <row r="1698" spans="1:38">
      <c r="A1698" s="286"/>
      <c r="B1698" s="286"/>
      <c r="C1698" s="286"/>
      <c r="D1698" s="287" t="s">
        <v>27</v>
      </c>
      <c r="E1698" s="331"/>
      <c r="F1698" s="682"/>
      <c r="G1698" s="912"/>
      <c r="H1698" s="288"/>
      <c r="AL1698" s="242"/>
    </row>
    <row r="1699" spans="1:38">
      <c r="A1699" s="292"/>
      <c r="B1699" s="292"/>
      <c r="C1699" s="292"/>
      <c r="D1699" s="291" t="s">
        <v>1317</v>
      </c>
      <c r="E1699" s="327"/>
      <c r="F1699" s="680"/>
      <c r="G1699" s="913"/>
      <c r="H1699" s="284"/>
      <c r="AL1699" s="242"/>
    </row>
    <row r="1700" spans="1:38">
      <c r="A1700" s="292"/>
      <c r="B1700" s="292"/>
      <c r="C1700" s="292"/>
      <c r="D1700" s="287" t="s">
        <v>27</v>
      </c>
      <c r="E1700" s="327"/>
      <c r="F1700" s="680"/>
      <c r="G1700" s="913"/>
      <c r="H1700" s="284"/>
      <c r="AL1700" s="242"/>
    </row>
    <row r="1701" spans="1:38">
      <c r="A1701" s="292"/>
      <c r="B1701" s="292"/>
      <c r="C1701" s="292"/>
      <c r="D1701" s="4" t="s">
        <v>2050</v>
      </c>
      <c r="E1701" s="327"/>
      <c r="F1701" s="680"/>
      <c r="G1701" s="913"/>
      <c r="H1701" s="284"/>
      <c r="AL1701" s="242"/>
    </row>
    <row r="1702" spans="1:38">
      <c r="A1702" s="292"/>
      <c r="B1702" s="292"/>
      <c r="C1702" s="292"/>
      <c r="D1702" s="4" t="s">
        <v>1310</v>
      </c>
      <c r="E1702" s="327"/>
      <c r="F1702" s="680"/>
      <c r="G1702" s="913"/>
      <c r="H1702" s="284"/>
      <c r="AL1702" s="242"/>
    </row>
    <row r="1703" spans="1:38">
      <c r="A1703" s="292"/>
      <c r="B1703" s="280"/>
      <c r="C1703" s="281" t="s">
        <v>834</v>
      </c>
      <c r="D1703" s="282" t="s">
        <v>835</v>
      </c>
      <c r="E1703" s="279"/>
      <c r="F1703" s="680"/>
      <c r="G1703" s="913"/>
      <c r="H1703" s="284"/>
      <c r="AL1703" s="242"/>
    </row>
    <row r="1704" spans="1:38">
      <c r="A1704" s="265" t="s">
        <v>1153</v>
      </c>
      <c r="B1704" s="266" t="s">
        <v>836</v>
      </c>
      <c r="C1704" s="266"/>
      <c r="D1704" s="266" t="s">
        <v>22</v>
      </c>
      <c r="E1704" s="266">
        <v>1</v>
      </c>
      <c r="F1704" s="692"/>
      <c r="G1704" s="914"/>
      <c r="H1704" s="269">
        <f t="shared" ref="H1704:H1761" si="22">E1704*G1704</f>
        <v>0</v>
      </c>
      <c r="AL1704" s="242"/>
    </row>
    <row r="1705" spans="1:38">
      <c r="A1705" s="298"/>
      <c r="B1705" s="298"/>
      <c r="C1705" s="298"/>
      <c r="D1705" s="276" t="s">
        <v>754</v>
      </c>
      <c r="E1705" s="276"/>
      <c r="F1705" s="681"/>
      <c r="G1705" s="911"/>
      <c r="H1705" s="278"/>
      <c r="AL1705" s="242"/>
    </row>
    <row r="1706" spans="1:38">
      <c r="A1706" s="286"/>
      <c r="B1706" s="286"/>
      <c r="C1706" s="286"/>
      <c r="D1706" s="287" t="s">
        <v>9</v>
      </c>
      <c r="E1706" s="287"/>
      <c r="F1706" s="682"/>
      <c r="G1706" s="912"/>
      <c r="H1706" s="288"/>
      <c r="AL1706" s="242"/>
    </row>
    <row r="1707" spans="1:38">
      <c r="A1707" s="286"/>
      <c r="B1707" s="286"/>
      <c r="C1707" s="286"/>
      <c r="D1707" s="287" t="s">
        <v>2</v>
      </c>
      <c r="E1707" s="287"/>
      <c r="F1707" s="682"/>
      <c r="G1707" s="912"/>
      <c r="H1707" s="288"/>
      <c r="AL1707" s="242"/>
    </row>
    <row r="1708" spans="1:38">
      <c r="A1708" s="286"/>
      <c r="B1708" s="286"/>
      <c r="C1708" s="286"/>
      <c r="D1708" s="290" t="s">
        <v>2043</v>
      </c>
      <c r="E1708" s="287"/>
      <c r="F1708" s="682"/>
      <c r="G1708" s="912"/>
      <c r="H1708" s="288"/>
      <c r="AL1708" s="242"/>
    </row>
    <row r="1709" spans="1:38">
      <c r="A1709" s="286"/>
      <c r="B1709" s="286"/>
      <c r="C1709" s="286"/>
      <c r="D1709" s="291" t="s">
        <v>131</v>
      </c>
      <c r="E1709" s="287"/>
      <c r="F1709" s="682"/>
      <c r="G1709" s="912"/>
      <c r="H1709" s="288"/>
      <c r="AL1709" s="242"/>
    </row>
    <row r="1710" spans="1:38">
      <c r="A1710" s="286"/>
      <c r="B1710" s="286"/>
      <c r="C1710" s="286"/>
      <c r="D1710" s="287" t="s">
        <v>808</v>
      </c>
      <c r="E1710" s="287"/>
      <c r="F1710" s="682"/>
      <c r="G1710" s="912"/>
      <c r="H1710" s="288"/>
      <c r="AL1710" s="242"/>
    </row>
    <row r="1711" spans="1:38">
      <c r="A1711" s="286"/>
      <c r="B1711" s="286"/>
      <c r="C1711" s="286"/>
      <c r="D1711" s="287" t="s">
        <v>24</v>
      </c>
      <c r="E1711" s="287"/>
      <c r="F1711" s="682"/>
      <c r="G1711" s="912"/>
      <c r="H1711" s="288"/>
      <c r="AL1711" s="242"/>
    </row>
    <row r="1712" spans="1:38">
      <c r="A1712" s="286"/>
      <c r="B1712" s="286"/>
      <c r="C1712" s="286"/>
      <c r="D1712" s="291" t="s">
        <v>838</v>
      </c>
      <c r="E1712" s="287"/>
      <c r="F1712" s="682"/>
      <c r="G1712" s="912"/>
      <c r="H1712" s="288"/>
      <c r="AL1712" s="242"/>
    </row>
    <row r="1713" spans="1:38">
      <c r="A1713" s="286"/>
      <c r="B1713" s="286"/>
      <c r="C1713" s="286"/>
      <c r="D1713" s="291" t="s">
        <v>687</v>
      </c>
      <c r="E1713" s="287"/>
      <c r="F1713" s="682"/>
      <c r="G1713" s="912"/>
      <c r="H1713" s="288"/>
      <c r="AL1713" s="242"/>
    </row>
    <row r="1714" spans="1:38">
      <c r="A1714" s="286"/>
      <c r="B1714" s="286"/>
      <c r="C1714" s="286"/>
      <c r="D1714" s="287" t="s">
        <v>25</v>
      </c>
      <c r="E1714" s="287"/>
      <c r="F1714" s="682"/>
      <c r="G1714" s="912"/>
      <c r="H1714" s="288"/>
      <c r="AL1714" s="242"/>
    </row>
    <row r="1715" spans="1:38">
      <c r="A1715" s="286"/>
      <c r="B1715" s="286"/>
      <c r="C1715" s="286"/>
      <c r="D1715" s="291" t="s">
        <v>1313</v>
      </c>
      <c r="E1715" s="287"/>
      <c r="F1715" s="682"/>
      <c r="G1715" s="912"/>
      <c r="H1715" s="288"/>
      <c r="AL1715" s="242"/>
    </row>
    <row r="1716" spans="1:38">
      <c r="A1716" s="286"/>
      <c r="B1716" s="286"/>
      <c r="C1716" s="286"/>
      <c r="D1716" s="287" t="s">
        <v>27</v>
      </c>
      <c r="E1716" s="287"/>
      <c r="F1716" s="682"/>
      <c r="G1716" s="912"/>
      <c r="H1716" s="288"/>
      <c r="AL1716" s="242"/>
    </row>
    <row r="1717" spans="1:38">
      <c r="A1717" s="292"/>
      <c r="B1717" s="292"/>
      <c r="C1717" s="292"/>
      <c r="D1717" s="4" t="s">
        <v>2051</v>
      </c>
      <c r="E1717" s="282"/>
      <c r="F1717" s="680"/>
      <c r="G1717" s="913"/>
      <c r="H1717" s="284"/>
      <c r="AL1717" s="242"/>
    </row>
    <row r="1718" spans="1:38">
      <c r="A1718" s="292"/>
      <c r="B1718" s="280"/>
      <c r="C1718" s="281" t="s">
        <v>839</v>
      </c>
      <c r="D1718" s="281" t="s">
        <v>840</v>
      </c>
      <c r="E1718" s="279"/>
      <c r="F1718" s="680"/>
      <c r="G1718" s="913"/>
      <c r="H1718" s="284"/>
      <c r="AL1718" s="242"/>
    </row>
    <row r="1719" spans="1:38">
      <c r="A1719" s="265" t="s">
        <v>1154</v>
      </c>
      <c r="B1719" s="266" t="s">
        <v>841</v>
      </c>
      <c r="C1719" s="266"/>
      <c r="D1719" s="359" t="s">
        <v>10</v>
      </c>
      <c r="E1719" s="265">
        <v>1</v>
      </c>
      <c r="F1719" s="692"/>
      <c r="G1719" s="914"/>
      <c r="H1719" s="269">
        <f t="shared" si="22"/>
        <v>0</v>
      </c>
      <c r="AL1719" s="242"/>
    </row>
    <row r="1720" spans="1:38">
      <c r="A1720" s="298"/>
      <c r="B1720" s="298"/>
      <c r="C1720" s="298"/>
      <c r="D1720" s="276" t="s">
        <v>105</v>
      </c>
      <c r="E1720" s="276"/>
      <c r="F1720" s="681"/>
      <c r="G1720" s="911"/>
      <c r="H1720" s="278"/>
      <c r="AL1720" s="242"/>
    </row>
    <row r="1721" spans="1:38">
      <c r="A1721" s="286"/>
      <c r="B1721" s="286"/>
      <c r="C1721" s="286"/>
      <c r="D1721" s="287" t="s">
        <v>9</v>
      </c>
      <c r="E1721" s="287"/>
      <c r="F1721" s="682"/>
      <c r="G1721" s="912"/>
      <c r="H1721" s="288"/>
      <c r="AL1721" s="242"/>
    </row>
    <row r="1722" spans="1:38">
      <c r="A1722" s="286"/>
      <c r="B1722" s="286"/>
      <c r="C1722" s="286"/>
      <c r="D1722" s="287" t="s">
        <v>2</v>
      </c>
      <c r="E1722" s="287"/>
      <c r="F1722" s="682"/>
      <c r="G1722" s="912"/>
      <c r="H1722" s="288"/>
      <c r="AL1722" s="242"/>
    </row>
    <row r="1723" spans="1:38">
      <c r="A1723" s="286"/>
      <c r="B1723" s="286"/>
      <c r="C1723" s="286"/>
      <c r="D1723" s="290" t="s">
        <v>2043</v>
      </c>
      <c r="E1723" s="287"/>
      <c r="F1723" s="682"/>
      <c r="G1723" s="912"/>
      <c r="H1723" s="288"/>
      <c r="AL1723" s="242"/>
    </row>
    <row r="1724" spans="1:38">
      <c r="A1724" s="286"/>
      <c r="B1724" s="286"/>
      <c r="C1724" s="286"/>
      <c r="D1724" s="291" t="s">
        <v>131</v>
      </c>
      <c r="E1724" s="287"/>
      <c r="F1724" s="682"/>
      <c r="G1724" s="912"/>
      <c r="H1724" s="288"/>
      <c r="AL1724" s="242"/>
    </row>
    <row r="1725" spans="1:38">
      <c r="A1725" s="286"/>
      <c r="B1725" s="286"/>
      <c r="C1725" s="286"/>
      <c r="D1725" s="287" t="s">
        <v>842</v>
      </c>
      <c r="E1725" s="287"/>
      <c r="F1725" s="682"/>
      <c r="G1725" s="912"/>
      <c r="H1725" s="288"/>
      <c r="AL1725" s="242"/>
    </row>
    <row r="1726" spans="1:38">
      <c r="A1726" s="286"/>
      <c r="B1726" s="286"/>
      <c r="C1726" s="286"/>
      <c r="D1726" s="287" t="s">
        <v>24</v>
      </c>
      <c r="E1726" s="287"/>
      <c r="F1726" s="682"/>
      <c r="G1726" s="912"/>
      <c r="H1726" s="288"/>
      <c r="AL1726" s="242"/>
    </row>
    <row r="1727" spans="1:38">
      <c r="A1727" s="286"/>
      <c r="B1727" s="286"/>
      <c r="C1727" s="286"/>
      <c r="D1727" s="291" t="s">
        <v>838</v>
      </c>
      <c r="E1727" s="287"/>
      <c r="F1727" s="682"/>
      <c r="G1727" s="912"/>
      <c r="H1727" s="288"/>
      <c r="AL1727" s="242"/>
    </row>
    <row r="1728" spans="1:38">
      <c r="A1728" s="286"/>
      <c r="B1728" s="286"/>
      <c r="C1728" s="286"/>
      <c r="D1728" s="291" t="s">
        <v>1305</v>
      </c>
      <c r="E1728" s="287"/>
      <c r="F1728" s="682"/>
      <c r="G1728" s="912"/>
      <c r="H1728" s="288"/>
      <c r="AL1728" s="242"/>
    </row>
    <row r="1729" spans="1:38">
      <c r="A1729" s="286"/>
      <c r="B1729" s="286"/>
      <c r="C1729" s="286"/>
      <c r="D1729" s="287" t="s">
        <v>25</v>
      </c>
      <c r="E1729" s="287"/>
      <c r="F1729" s="682"/>
      <c r="G1729" s="912"/>
      <c r="H1729" s="288"/>
      <c r="AL1729" s="242"/>
    </row>
    <row r="1730" spans="1:38">
      <c r="A1730" s="286"/>
      <c r="B1730" s="286"/>
      <c r="C1730" s="286"/>
      <c r="D1730" s="291" t="s">
        <v>28</v>
      </c>
      <c r="E1730" s="287"/>
      <c r="F1730" s="682"/>
      <c r="G1730" s="912"/>
      <c r="H1730" s="288"/>
      <c r="AL1730" s="242"/>
    </row>
    <row r="1731" spans="1:38">
      <c r="A1731" s="292"/>
      <c r="B1731" s="292"/>
      <c r="C1731" s="292"/>
      <c r="D1731" s="282" t="s">
        <v>27</v>
      </c>
      <c r="E1731" s="282"/>
      <c r="F1731" s="680"/>
      <c r="G1731" s="913"/>
      <c r="H1731" s="284"/>
      <c r="AL1731" s="242"/>
    </row>
    <row r="1732" spans="1:38">
      <c r="A1732" s="286"/>
      <c r="B1732" s="286"/>
      <c r="C1732" s="286"/>
      <c r="D1732" s="291" t="s">
        <v>1325</v>
      </c>
      <c r="E1732" s="287"/>
      <c r="F1732" s="682"/>
      <c r="G1732" s="912"/>
      <c r="H1732" s="288"/>
      <c r="AL1732" s="242"/>
    </row>
    <row r="1733" spans="1:38">
      <c r="A1733" s="286"/>
      <c r="B1733" s="286"/>
      <c r="C1733" s="286"/>
      <c r="D1733" s="287" t="s">
        <v>27</v>
      </c>
      <c r="E1733" s="287"/>
      <c r="F1733" s="682"/>
      <c r="G1733" s="912"/>
      <c r="H1733" s="288"/>
      <c r="AL1733" s="242"/>
    </row>
    <row r="1734" spans="1:38">
      <c r="A1734" s="286"/>
      <c r="B1734" s="286"/>
      <c r="C1734" s="286"/>
      <c r="D1734" s="291" t="s">
        <v>2052</v>
      </c>
      <c r="E1734" s="287"/>
      <c r="F1734" s="682"/>
      <c r="G1734" s="912"/>
      <c r="H1734" s="288"/>
      <c r="AL1734" s="242"/>
    </row>
    <row r="1735" spans="1:38">
      <c r="A1735" s="300"/>
      <c r="B1735" s="300"/>
      <c r="C1735" s="300"/>
      <c r="D1735" s="302" t="s">
        <v>1311</v>
      </c>
      <c r="E1735" s="301"/>
      <c r="F1735" s="685"/>
      <c r="G1735" s="915"/>
      <c r="H1735" s="303"/>
      <c r="AL1735" s="242"/>
    </row>
    <row r="1736" spans="1:38">
      <c r="A1736" s="265" t="s">
        <v>1155</v>
      </c>
      <c r="B1736" s="266" t="s">
        <v>843</v>
      </c>
      <c r="C1736" s="266"/>
      <c r="D1736" s="267" t="s">
        <v>10</v>
      </c>
      <c r="E1736" s="265">
        <v>1</v>
      </c>
      <c r="F1736" s="692"/>
      <c r="G1736" s="914"/>
      <c r="H1736" s="269">
        <f t="shared" si="22"/>
        <v>0</v>
      </c>
      <c r="AL1736" s="242"/>
    </row>
    <row r="1737" spans="1:38">
      <c r="A1737" s="298"/>
      <c r="B1737" s="275"/>
      <c r="C1737" s="275"/>
      <c r="D1737" s="276" t="s">
        <v>844</v>
      </c>
      <c r="E1737" s="275"/>
      <c r="F1737" s="681"/>
      <c r="G1737" s="911"/>
      <c r="H1737" s="278"/>
      <c r="AL1737" s="242"/>
    </row>
    <row r="1738" spans="1:38">
      <c r="A1738" s="286"/>
      <c r="B1738" s="295"/>
      <c r="C1738" s="295"/>
      <c r="D1738" s="287" t="s">
        <v>1</v>
      </c>
      <c r="E1738" s="295"/>
      <c r="F1738" s="682"/>
      <c r="G1738" s="912"/>
      <c r="H1738" s="288"/>
      <c r="AL1738" s="242"/>
    </row>
    <row r="1739" spans="1:38">
      <c r="A1739" s="286"/>
      <c r="B1739" s="295"/>
      <c r="C1739" s="295"/>
      <c r="D1739" s="287" t="s">
        <v>2</v>
      </c>
      <c r="E1739" s="295"/>
      <c r="F1739" s="682"/>
      <c r="G1739" s="912"/>
      <c r="H1739" s="288"/>
      <c r="AL1739" s="242"/>
    </row>
    <row r="1740" spans="1:38">
      <c r="A1740" s="286"/>
      <c r="B1740" s="295"/>
      <c r="C1740" s="295"/>
      <c r="D1740" s="290" t="s">
        <v>2043</v>
      </c>
      <c r="E1740" s="295"/>
      <c r="F1740" s="682"/>
      <c r="G1740" s="912"/>
      <c r="H1740" s="288"/>
      <c r="AL1740" s="242"/>
    </row>
    <row r="1741" spans="1:38">
      <c r="A1741" s="286"/>
      <c r="B1741" s="295"/>
      <c r="C1741" s="295"/>
      <c r="D1741" s="291" t="s">
        <v>131</v>
      </c>
      <c r="E1741" s="295"/>
      <c r="F1741" s="682"/>
      <c r="G1741" s="912"/>
      <c r="H1741" s="288"/>
      <c r="AL1741" s="242"/>
    </row>
    <row r="1742" spans="1:38">
      <c r="A1742" s="286"/>
      <c r="B1742" s="295"/>
      <c r="C1742" s="295"/>
      <c r="D1742" s="287" t="s">
        <v>845</v>
      </c>
      <c r="E1742" s="295"/>
      <c r="F1742" s="682"/>
      <c r="G1742" s="912"/>
      <c r="H1742" s="288"/>
      <c r="AL1742" s="242"/>
    </row>
    <row r="1743" spans="1:38">
      <c r="A1743" s="286"/>
      <c r="B1743" s="295"/>
      <c r="C1743" s="295"/>
      <c r="D1743" s="287" t="s">
        <v>25</v>
      </c>
      <c r="E1743" s="304"/>
      <c r="F1743" s="682"/>
      <c r="G1743" s="912"/>
      <c r="H1743" s="288"/>
      <c r="AL1743" s="242"/>
    </row>
    <row r="1744" spans="1:38">
      <c r="A1744" s="286"/>
      <c r="B1744" s="295"/>
      <c r="C1744" s="295"/>
      <c r="D1744" s="291" t="s">
        <v>40</v>
      </c>
      <c r="E1744" s="304"/>
      <c r="F1744" s="682"/>
      <c r="G1744" s="912"/>
      <c r="H1744" s="288"/>
      <c r="AL1744" s="242"/>
    </row>
    <row r="1745" spans="1:38">
      <c r="A1745" s="292"/>
      <c r="B1745" s="279"/>
      <c r="C1745" s="279"/>
      <c r="D1745" s="282" t="s">
        <v>27</v>
      </c>
      <c r="E1745" s="305"/>
      <c r="F1745" s="680"/>
      <c r="G1745" s="913"/>
      <c r="H1745" s="284"/>
      <c r="AL1745" s="242"/>
    </row>
    <row r="1746" spans="1:38">
      <c r="A1746" s="286"/>
      <c r="B1746" s="295"/>
      <c r="C1746" s="295"/>
      <c r="D1746" s="291" t="s">
        <v>1326</v>
      </c>
      <c r="E1746" s="304"/>
      <c r="F1746" s="682"/>
      <c r="G1746" s="912"/>
      <c r="H1746" s="288"/>
      <c r="AL1746" s="242"/>
    </row>
    <row r="1747" spans="1:38">
      <c r="A1747" s="286"/>
      <c r="B1747" s="295"/>
      <c r="C1747" s="295"/>
      <c r="D1747" s="287" t="s">
        <v>27</v>
      </c>
      <c r="E1747" s="304"/>
      <c r="F1747" s="682"/>
      <c r="G1747" s="912"/>
      <c r="H1747" s="288"/>
      <c r="AL1747" s="242"/>
    </row>
    <row r="1748" spans="1:38">
      <c r="A1748" s="286"/>
      <c r="B1748" s="295"/>
      <c r="C1748" s="295"/>
      <c r="D1748" s="291" t="s">
        <v>2053</v>
      </c>
      <c r="E1748" s="304"/>
      <c r="F1748" s="682"/>
      <c r="G1748" s="912"/>
      <c r="H1748" s="288"/>
      <c r="AL1748" s="242"/>
    </row>
    <row r="1749" spans="1:38">
      <c r="A1749" s="300"/>
      <c r="B1749" s="321"/>
      <c r="C1749" s="321"/>
      <c r="D1749" s="302" t="s">
        <v>1310</v>
      </c>
      <c r="E1749" s="360"/>
      <c r="F1749" s="685"/>
      <c r="G1749" s="915"/>
      <c r="H1749" s="303"/>
      <c r="AL1749" s="242"/>
    </row>
    <row r="1750" spans="1:38">
      <c r="A1750" s="265" t="s">
        <v>1156</v>
      </c>
      <c r="B1750" s="266" t="s">
        <v>846</v>
      </c>
      <c r="C1750" s="266"/>
      <c r="D1750" s="359" t="s">
        <v>10</v>
      </c>
      <c r="E1750" s="265">
        <v>1</v>
      </c>
      <c r="F1750" s="692"/>
      <c r="G1750" s="914"/>
      <c r="H1750" s="269">
        <f t="shared" si="22"/>
        <v>0</v>
      </c>
      <c r="AL1750" s="242"/>
    </row>
    <row r="1751" spans="1:38">
      <c r="A1751" s="298"/>
      <c r="B1751" s="275"/>
      <c r="C1751" s="275"/>
      <c r="D1751" s="276" t="s">
        <v>14</v>
      </c>
      <c r="E1751" s="275"/>
      <c r="F1751" s="681"/>
      <c r="G1751" s="911"/>
      <c r="H1751" s="278"/>
      <c r="AL1751" s="242"/>
    </row>
    <row r="1752" spans="1:38">
      <c r="A1752" s="286"/>
      <c r="B1752" s="286"/>
      <c r="C1752" s="286"/>
      <c r="D1752" s="287" t="s">
        <v>1</v>
      </c>
      <c r="E1752" s="295"/>
      <c r="F1752" s="682"/>
      <c r="G1752" s="912"/>
      <c r="H1752" s="288"/>
      <c r="AL1752" s="242"/>
    </row>
    <row r="1753" spans="1:38">
      <c r="A1753" s="286"/>
      <c r="B1753" s="286"/>
      <c r="C1753" s="286"/>
      <c r="D1753" s="287" t="s">
        <v>2</v>
      </c>
      <c r="E1753" s="295"/>
      <c r="F1753" s="682"/>
      <c r="G1753" s="912"/>
      <c r="H1753" s="288"/>
      <c r="AL1753" s="242"/>
    </row>
    <row r="1754" spans="1:38">
      <c r="A1754" s="286"/>
      <c r="B1754" s="286"/>
      <c r="C1754" s="286"/>
      <c r="D1754" s="290" t="s">
        <v>2043</v>
      </c>
      <c r="E1754" s="295"/>
      <c r="F1754" s="682"/>
      <c r="G1754" s="912"/>
      <c r="H1754" s="288"/>
      <c r="AL1754" s="242"/>
    </row>
    <row r="1755" spans="1:38">
      <c r="A1755" s="286"/>
      <c r="B1755" s="286"/>
      <c r="C1755" s="286"/>
      <c r="D1755" s="291" t="s">
        <v>131</v>
      </c>
      <c r="E1755" s="295"/>
      <c r="F1755" s="682"/>
      <c r="G1755" s="912"/>
      <c r="H1755" s="288"/>
      <c r="AL1755" s="242"/>
    </row>
    <row r="1756" spans="1:38">
      <c r="A1756" s="286"/>
      <c r="B1756" s="286"/>
      <c r="C1756" s="286"/>
      <c r="D1756" s="287" t="s">
        <v>847</v>
      </c>
      <c r="E1756" s="295"/>
      <c r="F1756" s="682"/>
      <c r="G1756" s="912"/>
      <c r="H1756" s="288"/>
      <c r="AL1756" s="242"/>
    </row>
    <row r="1757" spans="1:38">
      <c r="A1757" s="286"/>
      <c r="B1757" s="286"/>
      <c r="C1757" s="286"/>
      <c r="D1757" s="287" t="s">
        <v>24</v>
      </c>
      <c r="E1757" s="287"/>
      <c r="F1757" s="682"/>
      <c r="G1757" s="912"/>
      <c r="H1757" s="288"/>
      <c r="AL1757" s="242"/>
    </row>
    <row r="1758" spans="1:38">
      <c r="A1758" s="286"/>
      <c r="B1758" s="286"/>
      <c r="C1758" s="286"/>
      <c r="D1758" s="291" t="s">
        <v>810</v>
      </c>
      <c r="E1758" s="287"/>
      <c r="F1758" s="682"/>
      <c r="G1758" s="912"/>
      <c r="H1758" s="288"/>
      <c r="AL1758" s="242"/>
    </row>
    <row r="1759" spans="1:38">
      <c r="A1759" s="286"/>
      <c r="B1759" s="286"/>
      <c r="C1759" s="286"/>
      <c r="D1759" s="291" t="s">
        <v>1305</v>
      </c>
      <c r="E1759" s="287"/>
      <c r="F1759" s="682"/>
      <c r="G1759" s="912"/>
      <c r="H1759" s="288"/>
      <c r="AL1759" s="242"/>
    </row>
    <row r="1760" spans="1:38">
      <c r="A1760" s="292"/>
      <c r="B1760" s="318"/>
      <c r="C1760" s="282" t="s">
        <v>848</v>
      </c>
      <c r="D1760" s="282" t="s">
        <v>849</v>
      </c>
      <c r="E1760" s="279"/>
      <c r="F1760" s="680"/>
      <c r="G1760" s="913"/>
      <c r="H1760" s="284"/>
      <c r="AL1760" s="242"/>
    </row>
    <row r="1761" spans="1:38">
      <c r="A1761" s="265" t="s">
        <v>1157</v>
      </c>
      <c r="B1761" s="266" t="s">
        <v>850</v>
      </c>
      <c r="C1761" s="266"/>
      <c r="D1761" s="266" t="s">
        <v>22</v>
      </c>
      <c r="E1761" s="266">
        <v>1</v>
      </c>
      <c r="F1761" s="692"/>
      <c r="G1761" s="914"/>
      <c r="H1761" s="269">
        <f t="shared" si="22"/>
        <v>0</v>
      </c>
      <c r="AL1761" s="242"/>
    </row>
    <row r="1762" spans="1:38">
      <c r="A1762" s="298"/>
      <c r="B1762" s="275"/>
      <c r="C1762" s="298"/>
      <c r="D1762" s="276" t="s">
        <v>851</v>
      </c>
      <c r="E1762" s="276"/>
      <c r="F1762" s="681"/>
      <c r="G1762" s="911"/>
      <c r="H1762" s="278"/>
      <c r="AL1762" s="242"/>
    </row>
    <row r="1763" spans="1:38">
      <c r="A1763" s="286"/>
      <c r="B1763" s="295"/>
      <c r="C1763" s="286"/>
      <c r="D1763" s="287" t="s">
        <v>9</v>
      </c>
      <c r="E1763" s="287"/>
      <c r="F1763" s="682"/>
      <c r="G1763" s="912"/>
      <c r="H1763" s="288"/>
      <c r="AL1763" s="242"/>
    </row>
    <row r="1764" spans="1:38">
      <c r="A1764" s="286"/>
      <c r="B1764" s="295"/>
      <c r="C1764" s="286"/>
      <c r="D1764" s="287" t="s">
        <v>2</v>
      </c>
      <c r="E1764" s="287"/>
      <c r="F1764" s="682"/>
      <c r="G1764" s="912"/>
      <c r="H1764" s="288"/>
      <c r="AL1764" s="242"/>
    </row>
    <row r="1765" spans="1:38">
      <c r="A1765" s="286"/>
      <c r="B1765" s="295"/>
      <c r="C1765" s="286"/>
      <c r="D1765" s="290" t="s">
        <v>2043</v>
      </c>
      <c r="E1765" s="287"/>
      <c r="F1765" s="682"/>
      <c r="G1765" s="912"/>
      <c r="H1765" s="288"/>
      <c r="AL1765" s="242"/>
    </row>
    <row r="1766" spans="1:38">
      <c r="A1766" s="286"/>
      <c r="B1766" s="295"/>
      <c r="C1766" s="286"/>
      <c r="D1766" s="291" t="s">
        <v>131</v>
      </c>
      <c r="E1766" s="287"/>
      <c r="F1766" s="682"/>
      <c r="G1766" s="912"/>
      <c r="H1766" s="288"/>
      <c r="AL1766" s="242"/>
    </row>
    <row r="1767" spans="1:38">
      <c r="A1767" s="286"/>
      <c r="B1767" s="295"/>
      <c r="C1767" s="286"/>
      <c r="D1767" s="287" t="s">
        <v>852</v>
      </c>
      <c r="E1767" s="287"/>
      <c r="F1767" s="682"/>
      <c r="G1767" s="912"/>
      <c r="H1767" s="288"/>
      <c r="AL1767" s="242"/>
    </row>
    <row r="1768" spans="1:38">
      <c r="A1768" s="286"/>
      <c r="B1768" s="295"/>
      <c r="C1768" s="286"/>
      <c r="D1768" s="287" t="s">
        <v>24</v>
      </c>
      <c r="E1768" s="287"/>
      <c r="F1768" s="682"/>
      <c r="G1768" s="912"/>
      <c r="H1768" s="288"/>
      <c r="AL1768" s="242"/>
    </row>
    <row r="1769" spans="1:38">
      <c r="A1769" s="286"/>
      <c r="B1769" s="295"/>
      <c r="C1769" s="286"/>
      <c r="D1769" s="291" t="s">
        <v>838</v>
      </c>
      <c r="E1769" s="287"/>
      <c r="F1769" s="682"/>
      <c r="G1769" s="912"/>
      <c r="H1769" s="288"/>
      <c r="AL1769" s="242"/>
    </row>
    <row r="1770" spans="1:38">
      <c r="A1770" s="286"/>
      <c r="B1770" s="295"/>
      <c r="C1770" s="286"/>
      <c r="D1770" s="291" t="s">
        <v>1306</v>
      </c>
      <c r="E1770" s="287"/>
      <c r="F1770" s="682"/>
      <c r="G1770" s="912"/>
      <c r="H1770" s="288"/>
      <c r="AL1770" s="242"/>
    </row>
    <row r="1771" spans="1:38">
      <c r="A1771" s="286"/>
      <c r="B1771" s="295"/>
      <c r="C1771" s="286"/>
      <c r="D1771" s="287" t="s">
        <v>25</v>
      </c>
      <c r="E1771" s="287"/>
      <c r="F1771" s="682"/>
      <c r="G1771" s="912"/>
      <c r="H1771" s="288"/>
      <c r="AL1771" s="242"/>
    </row>
    <row r="1772" spans="1:38">
      <c r="A1772" s="286"/>
      <c r="B1772" s="295"/>
      <c r="C1772" s="286"/>
      <c r="D1772" s="291" t="s">
        <v>1318</v>
      </c>
      <c r="E1772" s="287"/>
      <c r="F1772" s="682"/>
      <c r="G1772" s="912"/>
      <c r="H1772" s="288"/>
      <c r="AL1772" s="242"/>
    </row>
    <row r="1773" spans="1:38">
      <c r="A1773" s="286"/>
      <c r="B1773" s="295"/>
      <c r="C1773" s="286"/>
      <c r="D1773" s="287" t="s">
        <v>27</v>
      </c>
      <c r="E1773" s="287"/>
      <c r="F1773" s="682"/>
      <c r="G1773" s="912"/>
      <c r="H1773" s="288"/>
      <c r="AL1773" s="242"/>
    </row>
    <row r="1774" spans="1:38">
      <c r="A1774" s="292"/>
      <c r="B1774" s="279"/>
      <c r="C1774" s="292"/>
      <c r="D1774" s="4" t="s">
        <v>2054</v>
      </c>
      <c r="E1774" s="282"/>
      <c r="F1774" s="680"/>
      <c r="G1774" s="913"/>
      <c r="H1774" s="284"/>
      <c r="AL1774" s="242"/>
    </row>
    <row r="1775" spans="1:38">
      <c r="A1775" s="292"/>
      <c r="B1775" s="280"/>
      <c r="C1775" s="281" t="s">
        <v>853</v>
      </c>
      <c r="D1775" s="282" t="s">
        <v>854</v>
      </c>
      <c r="E1775" s="282"/>
      <c r="F1775" s="680"/>
      <c r="G1775" s="913"/>
      <c r="H1775" s="284"/>
      <c r="AL1775" s="242"/>
    </row>
    <row r="1776" spans="1:38">
      <c r="A1776" s="265" t="s">
        <v>1158</v>
      </c>
      <c r="B1776" s="265" t="s">
        <v>855</v>
      </c>
      <c r="C1776" s="265"/>
      <c r="D1776" s="266" t="s">
        <v>22</v>
      </c>
      <c r="E1776" s="266">
        <v>1</v>
      </c>
      <c r="F1776" s="692"/>
      <c r="G1776" s="914"/>
      <c r="H1776" s="269">
        <f t="shared" ref="H1776:H1831" si="23">E1776*G1776</f>
        <v>0</v>
      </c>
      <c r="AL1776" s="242"/>
    </row>
    <row r="1777" spans="1:38">
      <c r="A1777" s="298"/>
      <c r="B1777" s="361"/>
      <c r="C1777" s="328"/>
      <c r="D1777" s="276" t="s">
        <v>856</v>
      </c>
      <c r="E1777" s="276"/>
      <c r="F1777" s="681"/>
      <c r="G1777" s="911"/>
      <c r="H1777" s="278"/>
      <c r="AL1777" s="242"/>
    </row>
    <row r="1778" spans="1:38">
      <c r="A1778" s="286"/>
      <c r="B1778" s="333"/>
      <c r="C1778" s="330"/>
      <c r="D1778" s="287" t="s">
        <v>1</v>
      </c>
      <c r="E1778" s="287"/>
      <c r="F1778" s="682"/>
      <c r="G1778" s="912"/>
      <c r="H1778" s="288"/>
      <c r="AL1778" s="242"/>
    </row>
    <row r="1779" spans="1:38">
      <c r="A1779" s="286"/>
      <c r="B1779" s="333"/>
      <c r="C1779" s="330"/>
      <c r="D1779" s="287" t="s">
        <v>2</v>
      </c>
      <c r="E1779" s="287"/>
      <c r="F1779" s="682"/>
      <c r="G1779" s="912"/>
      <c r="H1779" s="288"/>
      <c r="AL1779" s="242"/>
    </row>
    <row r="1780" spans="1:38">
      <c r="A1780" s="286"/>
      <c r="B1780" s="333"/>
      <c r="C1780" s="330"/>
      <c r="D1780" s="290" t="s">
        <v>2043</v>
      </c>
      <c r="E1780" s="287"/>
      <c r="F1780" s="682"/>
      <c r="G1780" s="912"/>
      <c r="H1780" s="288"/>
      <c r="AL1780" s="242"/>
    </row>
    <row r="1781" spans="1:38">
      <c r="A1781" s="286"/>
      <c r="B1781" s="333"/>
      <c r="C1781" s="330"/>
      <c r="D1781" s="291" t="s">
        <v>131</v>
      </c>
      <c r="E1781" s="287"/>
      <c r="F1781" s="682"/>
      <c r="G1781" s="912"/>
      <c r="H1781" s="288"/>
      <c r="AL1781" s="242"/>
    </row>
    <row r="1782" spans="1:38">
      <c r="A1782" s="286"/>
      <c r="B1782" s="333"/>
      <c r="C1782" s="330"/>
      <c r="D1782" s="287" t="s">
        <v>837</v>
      </c>
      <c r="E1782" s="287"/>
      <c r="F1782" s="682"/>
      <c r="G1782" s="912"/>
      <c r="H1782" s="288"/>
      <c r="AL1782" s="242"/>
    </row>
    <row r="1783" spans="1:38">
      <c r="A1783" s="286"/>
      <c r="B1783" s="333"/>
      <c r="C1783" s="330"/>
      <c r="D1783" s="287" t="s">
        <v>24</v>
      </c>
      <c r="E1783" s="287"/>
      <c r="F1783" s="682"/>
      <c r="G1783" s="912"/>
      <c r="H1783" s="288"/>
      <c r="AL1783" s="242"/>
    </row>
    <row r="1784" spans="1:38">
      <c r="A1784" s="286"/>
      <c r="B1784" s="333"/>
      <c r="C1784" s="330"/>
      <c r="D1784" s="291" t="s">
        <v>810</v>
      </c>
      <c r="E1784" s="287"/>
      <c r="F1784" s="682"/>
      <c r="G1784" s="912"/>
      <c r="H1784" s="288"/>
      <c r="AL1784" s="242"/>
    </row>
    <row r="1785" spans="1:38">
      <c r="A1785" s="286"/>
      <c r="B1785" s="333"/>
      <c r="C1785" s="330"/>
      <c r="D1785" s="291" t="s">
        <v>857</v>
      </c>
      <c r="E1785" s="287"/>
      <c r="F1785" s="682"/>
      <c r="G1785" s="912"/>
      <c r="H1785" s="288"/>
      <c r="AL1785" s="242"/>
    </row>
    <row r="1786" spans="1:38">
      <c r="A1786" s="286"/>
      <c r="B1786" s="333"/>
      <c r="C1786" s="330"/>
      <c r="D1786" s="291" t="s">
        <v>1305</v>
      </c>
      <c r="E1786" s="287"/>
      <c r="F1786" s="682"/>
      <c r="G1786" s="912"/>
      <c r="H1786" s="288"/>
      <c r="AL1786" s="242"/>
    </row>
    <row r="1787" spans="1:38">
      <c r="A1787" s="286"/>
      <c r="B1787" s="333"/>
      <c r="C1787" s="330"/>
      <c r="D1787" s="287" t="s">
        <v>25</v>
      </c>
      <c r="E1787" s="287"/>
      <c r="F1787" s="682"/>
      <c r="G1787" s="912"/>
      <c r="H1787" s="288"/>
      <c r="AL1787" s="242"/>
    </row>
    <row r="1788" spans="1:38">
      <c r="A1788" s="286"/>
      <c r="B1788" s="333"/>
      <c r="C1788" s="330"/>
      <c r="D1788" s="291" t="s">
        <v>1327</v>
      </c>
      <c r="E1788" s="287"/>
      <c r="F1788" s="682"/>
      <c r="G1788" s="912"/>
      <c r="H1788" s="288"/>
      <c r="AL1788" s="242"/>
    </row>
    <row r="1789" spans="1:38">
      <c r="A1789" s="286"/>
      <c r="B1789" s="333"/>
      <c r="C1789" s="330"/>
      <c r="D1789" s="287" t="s">
        <v>27</v>
      </c>
      <c r="E1789" s="287"/>
      <c r="F1789" s="682"/>
      <c r="G1789" s="912"/>
      <c r="H1789" s="288"/>
      <c r="AL1789" s="242"/>
    </row>
    <row r="1790" spans="1:38">
      <c r="A1790" s="300"/>
      <c r="B1790" s="362"/>
      <c r="C1790" s="363"/>
      <c r="D1790" s="302" t="s">
        <v>2054</v>
      </c>
      <c r="E1790" s="301"/>
      <c r="F1790" s="685"/>
      <c r="G1790" s="915"/>
      <c r="H1790" s="303"/>
      <c r="AL1790" s="242"/>
    </row>
    <row r="1791" spans="1:38">
      <c r="A1791" s="265" t="s">
        <v>1159</v>
      </c>
      <c r="B1791" s="265" t="s">
        <v>858</v>
      </c>
      <c r="C1791" s="265"/>
      <c r="D1791" s="267" t="s">
        <v>10</v>
      </c>
      <c r="E1791" s="265">
        <v>1</v>
      </c>
      <c r="F1791" s="692"/>
      <c r="G1791" s="914"/>
      <c r="H1791" s="269">
        <f t="shared" si="23"/>
        <v>0</v>
      </c>
      <c r="AL1791" s="242"/>
    </row>
    <row r="1792" spans="1:38">
      <c r="A1792" s="298"/>
      <c r="B1792" s="364"/>
      <c r="C1792" s="275"/>
      <c r="D1792" s="276" t="s">
        <v>16</v>
      </c>
      <c r="E1792" s="275"/>
      <c r="F1792" s="681"/>
      <c r="G1792" s="911"/>
      <c r="H1792" s="278"/>
      <c r="AL1792" s="242"/>
    </row>
    <row r="1793" spans="1:38">
      <c r="A1793" s="286"/>
      <c r="B1793" s="365"/>
      <c r="C1793" s="286"/>
      <c r="D1793" s="287" t="s">
        <v>1</v>
      </c>
      <c r="E1793" s="295"/>
      <c r="F1793" s="682"/>
      <c r="G1793" s="912"/>
      <c r="H1793" s="288"/>
      <c r="AL1793" s="242"/>
    </row>
    <row r="1794" spans="1:38">
      <c r="A1794" s="286"/>
      <c r="B1794" s="365"/>
      <c r="C1794" s="286"/>
      <c r="D1794" s="287" t="s">
        <v>2</v>
      </c>
      <c r="E1794" s="295"/>
      <c r="F1794" s="682"/>
      <c r="G1794" s="912"/>
      <c r="H1794" s="288"/>
      <c r="AL1794" s="242"/>
    </row>
    <row r="1795" spans="1:38">
      <c r="A1795" s="286"/>
      <c r="B1795" s="365"/>
      <c r="C1795" s="286"/>
      <c r="D1795" s="290" t="s">
        <v>2043</v>
      </c>
      <c r="E1795" s="295"/>
      <c r="F1795" s="682"/>
      <c r="G1795" s="912"/>
      <c r="H1795" s="288"/>
      <c r="AL1795" s="242"/>
    </row>
    <row r="1796" spans="1:38">
      <c r="A1796" s="286"/>
      <c r="B1796" s="365"/>
      <c r="C1796" s="286"/>
      <c r="D1796" s="291" t="s">
        <v>131</v>
      </c>
      <c r="E1796" s="295"/>
      <c r="F1796" s="682"/>
      <c r="G1796" s="912"/>
      <c r="H1796" s="288"/>
      <c r="AL1796" s="242"/>
    </row>
    <row r="1797" spans="1:38">
      <c r="A1797" s="286"/>
      <c r="B1797" s="365"/>
      <c r="C1797" s="286"/>
      <c r="D1797" s="287" t="s">
        <v>859</v>
      </c>
      <c r="E1797" s="295"/>
      <c r="F1797" s="682"/>
      <c r="G1797" s="912"/>
      <c r="H1797" s="288"/>
      <c r="AL1797" s="242"/>
    </row>
    <row r="1798" spans="1:38">
      <c r="A1798" s="286"/>
      <c r="B1798" s="365"/>
      <c r="C1798" s="286"/>
      <c r="D1798" s="287" t="s">
        <v>24</v>
      </c>
      <c r="E1798" s="287"/>
      <c r="F1798" s="682"/>
      <c r="G1798" s="912"/>
      <c r="H1798" s="288"/>
      <c r="AL1798" s="242"/>
    </row>
    <row r="1799" spans="1:38">
      <c r="A1799" s="286"/>
      <c r="B1799" s="365"/>
      <c r="C1799" s="286"/>
      <c r="D1799" s="291" t="s">
        <v>1306</v>
      </c>
      <c r="E1799" s="287"/>
      <c r="F1799" s="682"/>
      <c r="G1799" s="912"/>
      <c r="H1799" s="288"/>
      <c r="AL1799" s="242"/>
    </row>
    <row r="1800" spans="1:38">
      <c r="A1800" s="286"/>
      <c r="B1800" s="365"/>
      <c r="C1800" s="366"/>
      <c r="D1800" s="287" t="s">
        <v>25</v>
      </c>
      <c r="E1800" s="287"/>
      <c r="F1800" s="682"/>
      <c r="G1800" s="912"/>
      <c r="H1800" s="288"/>
      <c r="AL1800" s="242"/>
    </row>
    <row r="1801" spans="1:38">
      <c r="A1801" s="286"/>
      <c r="B1801" s="365"/>
      <c r="C1801" s="366"/>
      <c r="D1801" s="291" t="s">
        <v>28</v>
      </c>
      <c r="E1801" s="287"/>
      <c r="F1801" s="682"/>
      <c r="G1801" s="912"/>
      <c r="H1801" s="288"/>
      <c r="AL1801" s="242"/>
    </row>
    <row r="1802" spans="1:38">
      <c r="A1802" s="286"/>
      <c r="B1802" s="365"/>
      <c r="C1802" s="366"/>
      <c r="D1802" s="287" t="s">
        <v>27</v>
      </c>
      <c r="E1802" s="287"/>
      <c r="F1802" s="682"/>
      <c r="G1802" s="912"/>
      <c r="H1802" s="288"/>
      <c r="AL1802" s="242"/>
    </row>
    <row r="1803" spans="1:38">
      <c r="A1803" s="292"/>
      <c r="B1803" s="367"/>
      <c r="C1803" s="368"/>
      <c r="D1803" s="4" t="s">
        <v>2055</v>
      </c>
      <c r="E1803" s="282"/>
      <c r="F1803" s="680"/>
      <c r="G1803" s="913"/>
      <c r="H1803" s="284"/>
      <c r="AL1803" s="242"/>
    </row>
    <row r="1804" spans="1:38">
      <c r="A1804" s="292"/>
      <c r="B1804" s="280"/>
      <c r="C1804" s="281" t="s">
        <v>860</v>
      </c>
      <c r="D1804" s="282" t="s">
        <v>861</v>
      </c>
      <c r="E1804" s="282"/>
      <c r="F1804" s="680"/>
      <c r="G1804" s="913"/>
      <c r="H1804" s="284"/>
      <c r="AL1804" s="242"/>
    </row>
    <row r="1805" spans="1:38">
      <c r="A1805" s="265" t="s">
        <v>1160</v>
      </c>
      <c r="B1805" s="265" t="s">
        <v>862</v>
      </c>
      <c r="C1805" s="265"/>
      <c r="D1805" s="359" t="s">
        <v>10</v>
      </c>
      <c r="E1805" s="265">
        <v>1</v>
      </c>
      <c r="F1805" s="692"/>
      <c r="G1805" s="914"/>
      <c r="H1805" s="269">
        <f t="shared" si="23"/>
        <v>0</v>
      </c>
      <c r="AL1805" s="242"/>
    </row>
    <row r="1806" spans="1:38">
      <c r="A1806" s="298"/>
      <c r="B1806" s="277"/>
      <c r="C1806" s="275"/>
      <c r="D1806" s="276" t="s">
        <v>863</v>
      </c>
      <c r="E1806" s="275"/>
      <c r="F1806" s="681"/>
      <c r="G1806" s="911"/>
      <c r="H1806" s="278"/>
      <c r="AL1806" s="242"/>
    </row>
    <row r="1807" spans="1:38">
      <c r="A1807" s="286"/>
      <c r="B1807" s="291"/>
      <c r="C1807" s="286"/>
      <c r="D1807" s="287" t="s">
        <v>1</v>
      </c>
      <c r="E1807" s="295"/>
      <c r="F1807" s="682"/>
      <c r="G1807" s="912"/>
      <c r="H1807" s="288"/>
      <c r="AL1807" s="242"/>
    </row>
    <row r="1808" spans="1:38">
      <c r="A1808" s="286"/>
      <c r="B1808" s="291"/>
      <c r="C1808" s="286"/>
      <c r="D1808" s="287" t="s">
        <v>2</v>
      </c>
      <c r="E1808" s="295"/>
      <c r="F1808" s="682"/>
      <c r="G1808" s="912"/>
      <c r="H1808" s="288"/>
      <c r="AL1808" s="242"/>
    </row>
    <row r="1809" spans="1:38">
      <c r="A1809" s="286"/>
      <c r="B1809" s="291"/>
      <c r="C1809" s="286"/>
      <c r="D1809" s="290" t="s">
        <v>2043</v>
      </c>
      <c r="E1809" s="295"/>
      <c r="F1809" s="682"/>
      <c r="G1809" s="912"/>
      <c r="H1809" s="288"/>
      <c r="AL1809" s="242"/>
    </row>
    <row r="1810" spans="1:38">
      <c r="A1810" s="286"/>
      <c r="B1810" s="291"/>
      <c r="C1810" s="286"/>
      <c r="D1810" s="291" t="s">
        <v>131</v>
      </c>
      <c r="E1810" s="295"/>
      <c r="F1810" s="682"/>
      <c r="G1810" s="912"/>
      <c r="H1810" s="288"/>
      <c r="AL1810" s="242"/>
    </row>
    <row r="1811" spans="1:38">
      <c r="A1811" s="286"/>
      <c r="B1811" s="291"/>
      <c r="C1811" s="286"/>
      <c r="D1811" s="287" t="s">
        <v>864</v>
      </c>
      <c r="E1811" s="295"/>
      <c r="F1811" s="682"/>
      <c r="G1811" s="912"/>
      <c r="H1811" s="288"/>
      <c r="AL1811" s="242"/>
    </row>
    <row r="1812" spans="1:38">
      <c r="A1812" s="286"/>
      <c r="B1812" s="291"/>
      <c r="C1812" s="286"/>
      <c r="D1812" s="287" t="s">
        <v>24</v>
      </c>
      <c r="E1812" s="287"/>
      <c r="F1812" s="682"/>
      <c r="G1812" s="912"/>
      <c r="H1812" s="288"/>
      <c r="AL1812" s="242"/>
    </row>
    <row r="1813" spans="1:38">
      <c r="A1813" s="286"/>
      <c r="B1813" s="291"/>
      <c r="C1813" s="286"/>
      <c r="D1813" s="291" t="s">
        <v>809</v>
      </c>
      <c r="E1813" s="287"/>
      <c r="F1813" s="682"/>
      <c r="G1813" s="912"/>
      <c r="H1813" s="288"/>
      <c r="AL1813" s="242"/>
    </row>
    <row r="1814" spans="1:38">
      <c r="A1814" s="286"/>
      <c r="B1814" s="291"/>
      <c r="C1814" s="286"/>
      <c r="D1814" s="291" t="s">
        <v>810</v>
      </c>
      <c r="E1814" s="287"/>
      <c r="F1814" s="682"/>
      <c r="G1814" s="912"/>
      <c r="H1814" s="288"/>
      <c r="AL1814" s="242"/>
    </row>
    <row r="1815" spans="1:38">
      <c r="A1815" s="286"/>
      <c r="B1815" s="291"/>
      <c r="C1815" s="287"/>
      <c r="D1815" s="287" t="s">
        <v>25</v>
      </c>
      <c r="E1815" s="287"/>
      <c r="F1815" s="682"/>
      <c r="G1815" s="912"/>
      <c r="H1815" s="288"/>
      <c r="AL1815" s="242"/>
    </row>
    <row r="1816" spans="1:38">
      <c r="A1816" s="286"/>
      <c r="B1816" s="291"/>
      <c r="C1816" s="287"/>
      <c r="D1816" s="291" t="s">
        <v>40</v>
      </c>
      <c r="E1816" s="287"/>
      <c r="F1816" s="682"/>
      <c r="G1816" s="912"/>
      <c r="H1816" s="288"/>
      <c r="AL1816" s="242"/>
    </row>
    <row r="1817" spans="1:38">
      <c r="A1817" s="292"/>
      <c r="B1817" s="281"/>
      <c r="C1817" s="282"/>
      <c r="D1817" s="282" t="s">
        <v>27</v>
      </c>
      <c r="E1817" s="282"/>
      <c r="F1817" s="680"/>
      <c r="G1817" s="913"/>
      <c r="H1817" s="284"/>
      <c r="AL1817" s="242"/>
    </row>
    <row r="1818" spans="1:38">
      <c r="A1818" s="265" t="s">
        <v>1161</v>
      </c>
      <c r="B1818" s="265" t="s">
        <v>865</v>
      </c>
      <c r="C1818" s="265"/>
      <c r="D1818" s="267" t="s">
        <v>10</v>
      </c>
      <c r="E1818" s="265">
        <v>1</v>
      </c>
      <c r="F1818" s="692"/>
      <c r="G1818" s="914"/>
      <c r="H1818" s="269">
        <f t="shared" si="23"/>
        <v>0</v>
      </c>
      <c r="AL1818" s="242"/>
    </row>
    <row r="1819" spans="1:38">
      <c r="A1819" s="298"/>
      <c r="B1819" s="277"/>
      <c r="C1819" s="275"/>
      <c r="D1819" s="276" t="s">
        <v>16</v>
      </c>
      <c r="E1819" s="275"/>
      <c r="F1819" s="681"/>
      <c r="G1819" s="911"/>
      <c r="H1819" s="278"/>
      <c r="AL1819" s="242"/>
    </row>
    <row r="1820" spans="1:38">
      <c r="A1820" s="286"/>
      <c r="B1820" s="291"/>
      <c r="C1820" s="286"/>
      <c r="D1820" s="287" t="s">
        <v>9</v>
      </c>
      <c r="E1820" s="295"/>
      <c r="F1820" s="682"/>
      <c r="G1820" s="912"/>
      <c r="H1820" s="288"/>
      <c r="AL1820" s="242"/>
    </row>
    <row r="1821" spans="1:38">
      <c r="A1821" s="286"/>
      <c r="B1821" s="291"/>
      <c r="C1821" s="286"/>
      <c r="D1821" s="287" t="s">
        <v>2</v>
      </c>
      <c r="E1821" s="295"/>
      <c r="F1821" s="682"/>
      <c r="G1821" s="912"/>
      <c r="H1821" s="288"/>
      <c r="AL1821" s="242"/>
    </row>
    <row r="1822" spans="1:38">
      <c r="A1822" s="286"/>
      <c r="B1822" s="291"/>
      <c r="C1822" s="286"/>
      <c r="D1822" s="290" t="s">
        <v>2043</v>
      </c>
      <c r="E1822" s="295"/>
      <c r="F1822" s="682"/>
      <c r="G1822" s="912"/>
      <c r="H1822" s="288"/>
      <c r="AL1822" s="242"/>
    </row>
    <row r="1823" spans="1:38">
      <c r="A1823" s="286"/>
      <c r="B1823" s="291"/>
      <c r="C1823" s="286"/>
      <c r="D1823" s="291" t="s">
        <v>131</v>
      </c>
      <c r="E1823" s="295"/>
      <c r="F1823" s="682"/>
      <c r="G1823" s="912"/>
      <c r="H1823" s="288"/>
      <c r="AL1823" s="242"/>
    </row>
    <row r="1824" spans="1:38">
      <c r="A1824" s="286"/>
      <c r="B1824" s="291"/>
      <c r="C1824" s="286"/>
      <c r="D1824" s="287" t="s">
        <v>859</v>
      </c>
      <c r="E1824" s="295"/>
      <c r="F1824" s="682"/>
      <c r="G1824" s="912"/>
      <c r="H1824" s="288"/>
      <c r="AL1824" s="242"/>
    </row>
    <row r="1825" spans="1:38">
      <c r="A1825" s="286"/>
      <c r="B1825" s="291"/>
      <c r="C1825" s="286"/>
      <c r="D1825" s="287" t="s">
        <v>24</v>
      </c>
      <c r="E1825" s="287"/>
      <c r="F1825" s="682"/>
      <c r="G1825" s="912"/>
      <c r="H1825" s="288"/>
      <c r="AL1825" s="242"/>
    </row>
    <row r="1826" spans="1:38">
      <c r="A1826" s="286"/>
      <c r="B1826" s="291"/>
      <c r="C1826" s="286"/>
      <c r="D1826" s="291" t="s">
        <v>1306</v>
      </c>
      <c r="E1826" s="287"/>
      <c r="F1826" s="682"/>
      <c r="G1826" s="912"/>
      <c r="H1826" s="288"/>
      <c r="AL1826" s="242"/>
    </row>
    <row r="1827" spans="1:38">
      <c r="A1827" s="286"/>
      <c r="B1827" s="291"/>
      <c r="C1827" s="366"/>
      <c r="D1827" s="287" t="s">
        <v>25</v>
      </c>
      <c r="E1827" s="287"/>
      <c r="F1827" s="682"/>
      <c r="G1827" s="912"/>
      <c r="H1827" s="288"/>
      <c r="AL1827" s="242"/>
    </row>
    <row r="1828" spans="1:38">
      <c r="A1828" s="286"/>
      <c r="B1828" s="291"/>
      <c r="C1828" s="366"/>
      <c r="D1828" s="291" t="s">
        <v>28</v>
      </c>
      <c r="E1828" s="287"/>
      <c r="F1828" s="682"/>
      <c r="G1828" s="912"/>
      <c r="H1828" s="288"/>
      <c r="AL1828" s="242"/>
    </row>
    <row r="1829" spans="1:38">
      <c r="A1829" s="292"/>
      <c r="B1829" s="281"/>
      <c r="C1829" s="368"/>
      <c r="D1829" s="282" t="s">
        <v>27</v>
      </c>
      <c r="E1829" s="282"/>
      <c r="F1829" s="680"/>
      <c r="G1829" s="913"/>
      <c r="H1829" s="284"/>
      <c r="AL1829" s="242"/>
    </row>
    <row r="1830" spans="1:38">
      <c r="A1830" s="300"/>
      <c r="B1830" s="302"/>
      <c r="C1830" s="369"/>
      <c r="D1830" s="302" t="s">
        <v>1328</v>
      </c>
      <c r="E1830" s="301"/>
      <c r="F1830" s="685"/>
      <c r="G1830" s="915"/>
      <c r="H1830" s="303"/>
      <c r="AL1830" s="242"/>
    </row>
    <row r="1831" spans="1:38">
      <c r="A1831" s="265" t="s">
        <v>1162</v>
      </c>
      <c r="B1831" s="265" t="s">
        <v>866</v>
      </c>
      <c r="C1831" s="265"/>
      <c r="D1831" s="266" t="s">
        <v>0</v>
      </c>
      <c r="E1831" s="266">
        <v>1</v>
      </c>
      <c r="F1831" s="692"/>
      <c r="G1831" s="914"/>
      <c r="H1831" s="269">
        <f t="shared" si="23"/>
        <v>0</v>
      </c>
      <c r="AL1831" s="242"/>
    </row>
    <row r="1832" spans="1:38">
      <c r="A1832" s="298"/>
      <c r="B1832" s="277"/>
      <c r="C1832" s="276"/>
      <c r="D1832" s="276" t="s">
        <v>7</v>
      </c>
      <c r="E1832" s="276"/>
      <c r="F1832" s="681"/>
      <c r="G1832" s="911"/>
      <c r="H1832" s="278"/>
      <c r="AL1832" s="242"/>
    </row>
    <row r="1833" spans="1:38">
      <c r="A1833" s="286"/>
      <c r="B1833" s="291"/>
      <c r="C1833" s="287"/>
      <c r="D1833" s="287" t="s">
        <v>9</v>
      </c>
      <c r="E1833" s="287"/>
      <c r="F1833" s="682"/>
      <c r="G1833" s="912"/>
      <c r="H1833" s="288"/>
      <c r="AL1833" s="242"/>
    </row>
    <row r="1834" spans="1:38">
      <c r="A1834" s="286"/>
      <c r="B1834" s="291"/>
      <c r="C1834" s="287"/>
      <c r="D1834" s="287" t="s">
        <v>2</v>
      </c>
      <c r="E1834" s="287"/>
      <c r="F1834" s="682"/>
      <c r="G1834" s="912"/>
      <c r="H1834" s="288"/>
      <c r="AL1834" s="242"/>
    </row>
    <row r="1835" spans="1:38">
      <c r="A1835" s="286"/>
      <c r="B1835" s="291"/>
      <c r="C1835" s="287"/>
      <c r="D1835" s="287" t="s">
        <v>666</v>
      </c>
      <c r="E1835" s="287"/>
      <c r="F1835" s="682"/>
      <c r="G1835" s="912"/>
      <c r="H1835" s="288"/>
      <c r="AL1835" s="242"/>
    </row>
    <row r="1836" spans="1:38">
      <c r="A1836" s="286"/>
      <c r="B1836" s="291"/>
      <c r="C1836" s="287"/>
      <c r="D1836" s="287" t="s">
        <v>61</v>
      </c>
      <c r="E1836" s="287"/>
      <c r="F1836" s="682"/>
      <c r="G1836" s="912"/>
      <c r="H1836" s="288"/>
      <c r="AL1836" s="242"/>
    </row>
    <row r="1837" spans="1:38">
      <c r="A1837" s="286"/>
      <c r="B1837" s="291"/>
      <c r="C1837" s="287"/>
      <c r="D1837" s="287" t="s">
        <v>566</v>
      </c>
      <c r="E1837" s="287"/>
      <c r="F1837" s="682"/>
      <c r="G1837" s="912"/>
      <c r="H1837" s="288"/>
      <c r="AL1837" s="242"/>
    </row>
    <row r="1838" spans="1:38">
      <c r="A1838" s="286"/>
      <c r="B1838" s="291"/>
      <c r="C1838" s="287"/>
      <c r="D1838" s="291" t="s">
        <v>667</v>
      </c>
      <c r="E1838" s="287"/>
      <c r="F1838" s="682"/>
      <c r="G1838" s="912"/>
      <c r="H1838" s="288"/>
      <c r="AL1838" s="242"/>
    </row>
    <row r="1839" spans="1:38">
      <c r="A1839" s="286"/>
      <c r="B1839" s="291"/>
      <c r="C1839" s="287"/>
      <c r="D1839" s="291" t="s">
        <v>4</v>
      </c>
      <c r="E1839" s="287"/>
      <c r="F1839" s="682"/>
      <c r="G1839" s="912"/>
      <c r="H1839" s="288"/>
      <c r="AL1839" s="242"/>
    </row>
    <row r="1840" spans="1:38">
      <c r="A1840" s="286"/>
      <c r="B1840" s="291"/>
      <c r="C1840" s="287"/>
      <c r="D1840" s="291" t="s">
        <v>5</v>
      </c>
      <c r="E1840" s="287"/>
      <c r="F1840" s="682"/>
      <c r="G1840" s="912"/>
      <c r="H1840" s="288"/>
      <c r="AL1840" s="242"/>
    </row>
    <row r="1841" spans="1:38">
      <c r="A1841" s="286"/>
      <c r="B1841" s="291"/>
      <c r="C1841" s="287"/>
      <c r="D1841" s="291" t="s">
        <v>47</v>
      </c>
      <c r="E1841" s="287"/>
      <c r="F1841" s="682"/>
      <c r="G1841" s="912"/>
      <c r="H1841" s="288"/>
      <c r="AL1841" s="242"/>
    </row>
    <row r="1842" spans="1:38">
      <c r="A1842" s="286"/>
      <c r="B1842" s="291"/>
      <c r="C1842" s="287"/>
      <c r="D1842" s="291" t="s">
        <v>366</v>
      </c>
      <c r="E1842" s="287"/>
      <c r="F1842" s="682"/>
      <c r="G1842" s="912"/>
      <c r="H1842" s="288"/>
      <c r="AL1842" s="242"/>
    </row>
    <row r="1843" spans="1:38">
      <c r="A1843" s="286"/>
      <c r="B1843" s="291"/>
      <c r="C1843" s="287"/>
      <c r="D1843" s="287" t="s">
        <v>24</v>
      </c>
      <c r="E1843" s="287"/>
      <c r="F1843" s="682"/>
      <c r="G1843" s="912"/>
      <c r="H1843" s="288"/>
      <c r="AL1843" s="242"/>
    </row>
    <row r="1844" spans="1:38">
      <c r="A1844" s="286"/>
      <c r="B1844" s="291"/>
      <c r="C1844" s="287"/>
      <c r="D1844" s="291" t="s">
        <v>867</v>
      </c>
      <c r="E1844" s="287"/>
      <c r="F1844" s="682"/>
      <c r="G1844" s="912"/>
      <c r="H1844" s="288"/>
      <c r="AL1844" s="242"/>
    </row>
    <row r="1845" spans="1:38">
      <c r="A1845" s="286"/>
      <c r="B1845" s="291"/>
      <c r="C1845" s="287"/>
      <c r="D1845" s="287" t="s">
        <v>25</v>
      </c>
      <c r="E1845" s="287"/>
      <c r="F1845" s="682"/>
      <c r="G1845" s="912"/>
      <c r="H1845" s="288"/>
      <c r="AL1845" s="242"/>
    </row>
    <row r="1846" spans="1:38">
      <c r="A1846" s="286"/>
      <c r="B1846" s="291"/>
      <c r="C1846" s="287"/>
      <c r="D1846" s="291" t="s">
        <v>40</v>
      </c>
      <c r="E1846" s="287"/>
      <c r="F1846" s="682"/>
      <c r="G1846" s="912"/>
      <c r="H1846" s="288"/>
      <c r="AL1846" s="242"/>
    </row>
    <row r="1847" spans="1:38">
      <c r="A1847" s="286"/>
      <c r="B1847" s="291"/>
      <c r="C1847" s="287"/>
      <c r="D1847" s="287" t="s">
        <v>27</v>
      </c>
      <c r="E1847" s="287"/>
      <c r="F1847" s="682"/>
      <c r="G1847" s="912"/>
      <c r="H1847" s="288"/>
      <c r="AL1847" s="242"/>
    </row>
    <row r="1848" spans="1:38">
      <c r="A1848" s="300"/>
      <c r="B1848" s="302"/>
      <c r="C1848" s="301"/>
      <c r="D1848" s="302" t="s">
        <v>2056</v>
      </c>
      <c r="E1848" s="301"/>
      <c r="F1848" s="685"/>
      <c r="G1848" s="915"/>
      <c r="H1848" s="303"/>
      <c r="AL1848" s="242"/>
    </row>
    <row r="1849" spans="1:38">
      <c r="A1849" s="265" t="s">
        <v>1163</v>
      </c>
      <c r="B1849" s="265" t="s">
        <v>868</v>
      </c>
      <c r="C1849" s="265"/>
      <c r="D1849" s="359" t="s">
        <v>10</v>
      </c>
      <c r="E1849" s="265">
        <v>1</v>
      </c>
      <c r="F1849" s="692"/>
      <c r="G1849" s="914"/>
      <c r="H1849" s="269">
        <f t="shared" ref="H1849:H1901" si="24">E1849*G1849</f>
        <v>0</v>
      </c>
      <c r="AL1849" s="242"/>
    </row>
    <row r="1850" spans="1:38">
      <c r="A1850" s="298"/>
      <c r="B1850" s="277"/>
      <c r="C1850" s="276"/>
      <c r="D1850" s="276" t="s">
        <v>869</v>
      </c>
      <c r="E1850" s="275"/>
      <c r="F1850" s="681"/>
      <c r="G1850" s="911"/>
      <c r="H1850" s="278"/>
      <c r="AL1850" s="242"/>
    </row>
    <row r="1851" spans="1:38">
      <c r="A1851" s="286"/>
      <c r="B1851" s="291"/>
      <c r="C1851" s="287"/>
      <c r="D1851" s="287" t="s">
        <v>9</v>
      </c>
      <c r="E1851" s="295"/>
      <c r="F1851" s="682"/>
      <c r="G1851" s="912"/>
      <c r="H1851" s="288"/>
      <c r="AL1851" s="242"/>
    </row>
    <row r="1852" spans="1:38">
      <c r="A1852" s="286"/>
      <c r="B1852" s="291"/>
      <c r="C1852" s="287"/>
      <c r="D1852" s="287" t="s">
        <v>2</v>
      </c>
      <c r="E1852" s="295"/>
      <c r="F1852" s="682"/>
      <c r="G1852" s="912"/>
      <c r="H1852" s="288"/>
      <c r="AL1852" s="242"/>
    </row>
    <row r="1853" spans="1:38">
      <c r="A1853" s="286"/>
      <c r="B1853" s="291"/>
      <c r="C1853" s="287"/>
      <c r="D1853" s="290" t="s">
        <v>2043</v>
      </c>
      <c r="E1853" s="295"/>
      <c r="F1853" s="682"/>
      <c r="G1853" s="912"/>
      <c r="H1853" s="288"/>
      <c r="AL1853" s="242"/>
    </row>
    <row r="1854" spans="1:38">
      <c r="A1854" s="286"/>
      <c r="B1854" s="291"/>
      <c r="C1854" s="287"/>
      <c r="D1854" s="291" t="s">
        <v>131</v>
      </c>
      <c r="E1854" s="295"/>
      <c r="F1854" s="682"/>
      <c r="G1854" s="912"/>
      <c r="H1854" s="288"/>
      <c r="AL1854" s="242"/>
    </row>
    <row r="1855" spans="1:38">
      <c r="A1855" s="286"/>
      <c r="B1855" s="291"/>
      <c r="C1855" s="287"/>
      <c r="D1855" s="287" t="s">
        <v>859</v>
      </c>
      <c r="E1855" s="295"/>
      <c r="F1855" s="682"/>
      <c r="G1855" s="912"/>
      <c r="H1855" s="288"/>
      <c r="AL1855" s="242"/>
    </row>
    <row r="1856" spans="1:38">
      <c r="A1856" s="286"/>
      <c r="B1856" s="291"/>
      <c r="C1856" s="287"/>
      <c r="D1856" s="287" t="s">
        <v>24</v>
      </c>
      <c r="E1856" s="287"/>
      <c r="F1856" s="682"/>
      <c r="G1856" s="912"/>
      <c r="H1856" s="288"/>
      <c r="AL1856" s="242"/>
    </row>
    <row r="1857" spans="1:38">
      <c r="A1857" s="286"/>
      <c r="B1857" s="291"/>
      <c r="C1857" s="287"/>
      <c r="D1857" s="291" t="s">
        <v>857</v>
      </c>
      <c r="E1857" s="287"/>
      <c r="F1857" s="682"/>
      <c r="G1857" s="912"/>
      <c r="H1857" s="288"/>
      <c r="AL1857" s="242"/>
    </row>
    <row r="1858" spans="1:38">
      <c r="A1858" s="292"/>
      <c r="B1858" s="344"/>
      <c r="C1858" s="282" t="s">
        <v>870</v>
      </c>
      <c r="D1858" s="282" t="s">
        <v>871</v>
      </c>
      <c r="E1858" s="282"/>
      <c r="F1858" s="680"/>
      <c r="G1858" s="913"/>
      <c r="H1858" s="284"/>
      <c r="AL1858" s="242"/>
    </row>
    <row r="1859" spans="1:38">
      <c r="A1859" s="265" t="s">
        <v>1164</v>
      </c>
      <c r="B1859" s="265" t="s">
        <v>872</v>
      </c>
      <c r="C1859" s="265"/>
      <c r="D1859" s="266" t="s">
        <v>10</v>
      </c>
      <c r="E1859" s="266">
        <v>1</v>
      </c>
      <c r="F1859" s="692"/>
      <c r="G1859" s="914"/>
      <c r="H1859" s="269">
        <f t="shared" si="24"/>
        <v>0</v>
      </c>
      <c r="AL1859" s="242"/>
    </row>
    <row r="1860" spans="1:38">
      <c r="A1860" s="298"/>
      <c r="B1860" s="276"/>
      <c r="C1860" s="276"/>
      <c r="D1860" s="276" t="s">
        <v>44</v>
      </c>
      <c r="E1860" s="276"/>
      <c r="F1860" s="681"/>
      <c r="G1860" s="911"/>
      <c r="H1860" s="278"/>
      <c r="AL1860" s="242"/>
    </row>
    <row r="1861" spans="1:38">
      <c r="A1861" s="286"/>
      <c r="B1861" s="287"/>
      <c r="C1861" s="287"/>
      <c r="D1861" s="287" t="s">
        <v>1</v>
      </c>
      <c r="E1861" s="287"/>
      <c r="F1861" s="682"/>
      <c r="G1861" s="912"/>
      <c r="H1861" s="288"/>
      <c r="AL1861" s="242"/>
    </row>
    <row r="1862" spans="1:38">
      <c r="A1862" s="286"/>
      <c r="B1862" s="287"/>
      <c r="C1862" s="287"/>
      <c r="D1862" s="287" t="s">
        <v>873</v>
      </c>
      <c r="E1862" s="287"/>
      <c r="F1862" s="682"/>
      <c r="G1862" s="912"/>
      <c r="H1862" s="288"/>
      <c r="AL1862" s="242"/>
    </row>
    <row r="1863" spans="1:38">
      <c r="A1863" s="286"/>
      <c r="B1863" s="287"/>
      <c r="C1863" s="287"/>
      <c r="D1863" s="287" t="s">
        <v>2043</v>
      </c>
      <c r="E1863" s="287"/>
      <c r="F1863" s="682"/>
      <c r="G1863" s="912"/>
      <c r="H1863" s="288"/>
      <c r="AL1863" s="242"/>
    </row>
    <row r="1864" spans="1:38">
      <c r="A1864" s="292"/>
      <c r="B1864" s="282"/>
      <c r="C1864" s="282"/>
      <c r="D1864" s="283" t="s">
        <v>125</v>
      </c>
      <c r="E1864" s="282"/>
      <c r="F1864" s="680"/>
      <c r="G1864" s="913"/>
      <c r="H1864" s="284"/>
      <c r="AL1864" s="242"/>
    </row>
    <row r="1865" spans="1:38">
      <c r="A1865" s="265" t="s">
        <v>1165</v>
      </c>
      <c r="B1865" s="266" t="s">
        <v>1299</v>
      </c>
      <c r="C1865" s="266"/>
      <c r="D1865" s="268" t="s">
        <v>195</v>
      </c>
      <c r="E1865" s="266">
        <v>1</v>
      </c>
      <c r="F1865" s="692"/>
      <c r="G1865" s="914"/>
      <c r="H1865" s="269">
        <f>+G1865*E1865</f>
        <v>0</v>
      </c>
      <c r="AL1865" s="242"/>
    </row>
    <row r="1866" spans="1:38">
      <c r="A1866" s="322"/>
      <c r="B1866" s="271"/>
      <c r="C1866" s="271"/>
      <c r="D1866" s="277" t="s">
        <v>40</v>
      </c>
      <c r="E1866" s="271"/>
      <c r="F1866" s="697"/>
      <c r="G1866" s="919"/>
      <c r="H1866" s="274"/>
      <c r="AL1866" s="242"/>
    </row>
    <row r="1867" spans="1:38">
      <c r="A1867" s="292"/>
      <c r="B1867" s="282"/>
      <c r="C1867" s="282"/>
      <c r="D1867" s="282" t="s">
        <v>27</v>
      </c>
      <c r="E1867" s="282"/>
      <c r="F1867" s="680"/>
      <c r="G1867" s="913"/>
      <c r="H1867" s="284"/>
      <c r="AL1867" s="242"/>
    </row>
    <row r="1868" spans="1:38">
      <c r="A1868" s="292"/>
      <c r="B1868" s="349"/>
      <c r="C1868" s="281" t="s">
        <v>874</v>
      </c>
      <c r="D1868" s="282" t="s">
        <v>875</v>
      </c>
      <c r="E1868" s="327"/>
      <c r="F1868" s="680"/>
      <c r="G1868" s="913"/>
      <c r="H1868" s="284"/>
      <c r="AL1868" s="242"/>
    </row>
    <row r="1869" spans="1:38">
      <c r="A1869" s="265" t="s">
        <v>1166</v>
      </c>
      <c r="B1869" s="265" t="s">
        <v>876</v>
      </c>
      <c r="C1869" s="265"/>
      <c r="D1869" s="266" t="s">
        <v>10</v>
      </c>
      <c r="E1869" s="266">
        <v>1</v>
      </c>
      <c r="F1869" s="692"/>
      <c r="G1869" s="914"/>
      <c r="H1869" s="269">
        <f t="shared" si="24"/>
        <v>0</v>
      </c>
      <c r="AL1869" s="242"/>
    </row>
    <row r="1870" spans="1:38">
      <c r="A1870" s="298"/>
      <c r="B1870" s="307"/>
      <c r="C1870" s="276"/>
      <c r="D1870" s="276" t="s">
        <v>877</v>
      </c>
      <c r="E1870" s="276"/>
      <c r="F1870" s="681"/>
      <c r="G1870" s="911"/>
      <c r="H1870" s="278"/>
      <c r="AL1870" s="242"/>
    </row>
    <row r="1871" spans="1:38">
      <c r="A1871" s="286"/>
      <c r="B1871" s="308"/>
      <c r="C1871" s="287"/>
      <c r="D1871" s="287" t="s">
        <v>1</v>
      </c>
      <c r="E1871" s="287"/>
      <c r="F1871" s="682"/>
      <c r="G1871" s="912"/>
      <c r="H1871" s="288"/>
      <c r="AL1871" s="242"/>
    </row>
    <row r="1872" spans="1:38">
      <c r="A1872" s="286"/>
      <c r="B1872" s="308"/>
      <c r="C1872" s="287"/>
      <c r="D1872" s="287" t="s">
        <v>2</v>
      </c>
      <c r="E1872" s="287"/>
      <c r="F1872" s="682"/>
      <c r="G1872" s="912"/>
      <c r="H1872" s="288"/>
      <c r="AL1872" s="242"/>
    </row>
    <row r="1873" spans="1:38">
      <c r="A1873" s="286"/>
      <c r="B1873" s="308"/>
      <c r="C1873" s="287"/>
      <c r="D1873" s="290" t="s">
        <v>2043</v>
      </c>
      <c r="E1873" s="287"/>
      <c r="F1873" s="682"/>
      <c r="G1873" s="912"/>
      <c r="H1873" s="288"/>
      <c r="AL1873" s="242"/>
    </row>
    <row r="1874" spans="1:38">
      <c r="A1874" s="286"/>
      <c r="B1874" s="308"/>
      <c r="C1874" s="287"/>
      <c r="D1874" s="290" t="s">
        <v>6</v>
      </c>
      <c r="E1874" s="287"/>
      <c r="F1874" s="682"/>
      <c r="G1874" s="912"/>
      <c r="H1874" s="288"/>
      <c r="AL1874" s="242"/>
    </row>
    <row r="1875" spans="1:38">
      <c r="A1875" s="286"/>
      <c r="B1875" s="308"/>
      <c r="C1875" s="287"/>
      <c r="D1875" s="291" t="s">
        <v>209</v>
      </c>
      <c r="E1875" s="287"/>
      <c r="F1875" s="682"/>
      <c r="G1875" s="912"/>
      <c r="H1875" s="288"/>
      <c r="AL1875" s="242"/>
    </row>
    <row r="1876" spans="1:38">
      <c r="A1876" s="286"/>
      <c r="B1876" s="308"/>
      <c r="C1876" s="287"/>
      <c r="D1876" s="287" t="s">
        <v>24</v>
      </c>
      <c r="E1876" s="287"/>
      <c r="F1876" s="682"/>
      <c r="G1876" s="912"/>
      <c r="H1876" s="288"/>
      <c r="AL1876" s="242"/>
    </row>
    <row r="1877" spans="1:38">
      <c r="A1877" s="286"/>
      <c r="B1877" s="308"/>
      <c r="C1877" s="287"/>
      <c r="D1877" s="291" t="s">
        <v>627</v>
      </c>
      <c r="E1877" s="287"/>
      <c r="F1877" s="682"/>
      <c r="G1877" s="912"/>
      <c r="H1877" s="288"/>
      <c r="AL1877" s="242"/>
    </row>
    <row r="1878" spans="1:38">
      <c r="A1878" s="292"/>
      <c r="B1878" s="344"/>
      <c r="C1878" s="282"/>
      <c r="D1878" s="281" t="s">
        <v>1307</v>
      </c>
      <c r="E1878" s="282"/>
      <c r="F1878" s="680"/>
      <c r="G1878" s="913"/>
      <c r="H1878" s="284"/>
      <c r="AL1878" s="242"/>
    </row>
    <row r="1879" spans="1:38">
      <c r="A1879" s="265" t="s">
        <v>1167</v>
      </c>
      <c r="B1879" s="266" t="s">
        <v>878</v>
      </c>
      <c r="C1879" s="266"/>
      <c r="D1879" s="266" t="s">
        <v>10</v>
      </c>
      <c r="E1879" s="266">
        <v>1</v>
      </c>
      <c r="F1879" s="692"/>
      <c r="G1879" s="914"/>
      <c r="H1879" s="269">
        <f t="shared" si="24"/>
        <v>0</v>
      </c>
      <c r="AL1879" s="242"/>
    </row>
    <row r="1880" spans="1:38">
      <c r="A1880" s="298"/>
      <c r="B1880" s="307"/>
      <c r="C1880" s="276"/>
      <c r="D1880" s="276" t="s">
        <v>879</v>
      </c>
      <c r="E1880" s="276"/>
      <c r="F1880" s="681"/>
      <c r="G1880" s="911"/>
      <c r="H1880" s="278"/>
      <c r="AL1880" s="242"/>
    </row>
    <row r="1881" spans="1:38">
      <c r="A1881" s="286"/>
      <c r="B1881" s="308"/>
      <c r="C1881" s="287"/>
      <c r="D1881" s="287" t="s">
        <v>1</v>
      </c>
      <c r="E1881" s="287"/>
      <c r="F1881" s="682"/>
      <c r="G1881" s="912"/>
      <c r="H1881" s="288"/>
      <c r="AL1881" s="242"/>
    </row>
    <row r="1882" spans="1:38">
      <c r="A1882" s="286"/>
      <c r="B1882" s="308"/>
      <c r="C1882" s="287"/>
      <c r="D1882" s="287" t="s">
        <v>2</v>
      </c>
      <c r="E1882" s="287"/>
      <c r="F1882" s="682"/>
      <c r="G1882" s="912"/>
      <c r="H1882" s="288"/>
      <c r="AL1882" s="242"/>
    </row>
    <row r="1883" spans="1:38">
      <c r="A1883" s="286"/>
      <c r="B1883" s="308"/>
      <c r="C1883" s="287"/>
      <c r="D1883" s="290" t="s">
        <v>2043</v>
      </c>
      <c r="E1883" s="287"/>
      <c r="F1883" s="682"/>
      <c r="G1883" s="912"/>
      <c r="H1883" s="288"/>
      <c r="AL1883" s="242"/>
    </row>
    <row r="1884" spans="1:38">
      <c r="A1884" s="286"/>
      <c r="B1884" s="308"/>
      <c r="C1884" s="287"/>
      <c r="D1884" s="290" t="s">
        <v>6</v>
      </c>
      <c r="E1884" s="287"/>
      <c r="F1884" s="682"/>
      <c r="G1884" s="912"/>
      <c r="H1884" s="288"/>
      <c r="AL1884" s="242"/>
    </row>
    <row r="1885" spans="1:38">
      <c r="A1885" s="286"/>
      <c r="B1885" s="308"/>
      <c r="C1885" s="287"/>
      <c r="D1885" s="291" t="s">
        <v>13</v>
      </c>
      <c r="E1885" s="287"/>
      <c r="F1885" s="682"/>
      <c r="G1885" s="912"/>
      <c r="H1885" s="288"/>
      <c r="AL1885" s="242"/>
    </row>
    <row r="1886" spans="1:38">
      <c r="A1886" s="286"/>
      <c r="B1886" s="308"/>
      <c r="C1886" s="287"/>
      <c r="D1886" s="287" t="s">
        <v>24</v>
      </c>
      <c r="E1886" s="287"/>
      <c r="F1886" s="682"/>
      <c r="G1886" s="912"/>
      <c r="H1886" s="288"/>
      <c r="AL1886" s="242"/>
    </row>
    <row r="1887" spans="1:38">
      <c r="A1887" s="286"/>
      <c r="B1887" s="308"/>
      <c r="C1887" s="287"/>
      <c r="D1887" s="291" t="s">
        <v>627</v>
      </c>
      <c r="E1887" s="287"/>
      <c r="F1887" s="682"/>
      <c r="G1887" s="912"/>
      <c r="H1887" s="288"/>
      <c r="AL1887" s="242"/>
    </row>
    <row r="1888" spans="1:38">
      <c r="A1888" s="286"/>
      <c r="B1888" s="308"/>
      <c r="C1888" s="287"/>
      <c r="D1888" s="291" t="s">
        <v>1308</v>
      </c>
      <c r="E1888" s="287"/>
      <c r="F1888" s="682"/>
      <c r="G1888" s="912"/>
      <c r="H1888" s="288"/>
      <c r="AL1888" s="242"/>
    </row>
    <row r="1889" spans="1:38">
      <c r="A1889" s="286"/>
      <c r="B1889" s="348"/>
      <c r="C1889" s="287"/>
      <c r="D1889" s="370" t="s">
        <v>1006</v>
      </c>
      <c r="E1889" s="287"/>
      <c r="F1889" s="682"/>
      <c r="G1889" s="912"/>
      <c r="H1889" s="288"/>
      <c r="AL1889" s="242"/>
    </row>
    <row r="1890" spans="1:38">
      <c r="A1890" s="292"/>
      <c r="B1890" s="280"/>
      <c r="C1890" s="281" t="s">
        <v>278</v>
      </c>
      <c r="D1890" s="282" t="s">
        <v>319</v>
      </c>
      <c r="E1890" s="282"/>
      <c r="F1890" s="675"/>
      <c r="G1890" s="909"/>
      <c r="H1890" s="284"/>
      <c r="AL1890" s="242"/>
    </row>
    <row r="1891" spans="1:38" s="242" customFormat="1">
      <c r="A1891" s="265" t="s">
        <v>1168</v>
      </c>
      <c r="B1891" s="371" t="s">
        <v>475</v>
      </c>
      <c r="C1891" s="371"/>
      <c r="D1891" s="266" t="s">
        <v>10</v>
      </c>
      <c r="E1891" s="266">
        <v>1</v>
      </c>
      <c r="F1891" s="672"/>
      <c r="G1891" s="906"/>
      <c r="H1891" s="269">
        <f t="shared" si="24"/>
        <v>0</v>
      </c>
      <c r="K1891" s="218"/>
      <c r="L1891" s="218"/>
      <c r="M1891" s="218"/>
      <c r="N1891" s="218"/>
      <c r="AH1891" s="218"/>
      <c r="AI1891" s="243"/>
    </row>
    <row r="1892" spans="1:38">
      <c r="A1892" s="298"/>
      <c r="B1892" s="328"/>
      <c r="C1892" s="372"/>
      <c r="D1892" s="276" t="s">
        <v>7</v>
      </c>
      <c r="E1892" s="276"/>
      <c r="F1892" s="698"/>
      <c r="G1892" s="908"/>
      <c r="H1892" s="278"/>
      <c r="AL1892" s="242"/>
    </row>
    <row r="1893" spans="1:38">
      <c r="A1893" s="286"/>
      <c r="B1893" s="287"/>
      <c r="C1893" s="373"/>
      <c r="D1893" s="287" t="s">
        <v>1</v>
      </c>
      <c r="E1893" s="287"/>
      <c r="F1893" s="683"/>
      <c r="G1893" s="910"/>
      <c r="H1893" s="288"/>
      <c r="AL1893" s="242"/>
    </row>
    <row r="1894" spans="1:38">
      <c r="A1894" s="286"/>
      <c r="B1894" s="287"/>
      <c r="C1894" s="373"/>
      <c r="D1894" s="287" t="s">
        <v>2</v>
      </c>
      <c r="E1894" s="287"/>
      <c r="F1894" s="683"/>
      <c r="G1894" s="910"/>
      <c r="H1894" s="288"/>
      <c r="AL1894" s="242"/>
    </row>
    <row r="1895" spans="1:38">
      <c r="A1895" s="286"/>
      <c r="B1895" s="287"/>
      <c r="C1895" s="373"/>
      <c r="D1895" s="290" t="s">
        <v>2043</v>
      </c>
      <c r="E1895" s="287"/>
      <c r="F1895" s="683"/>
      <c r="G1895" s="910"/>
      <c r="H1895" s="288"/>
      <c r="AL1895" s="242"/>
    </row>
    <row r="1896" spans="1:38">
      <c r="A1896" s="286"/>
      <c r="B1896" s="287"/>
      <c r="C1896" s="373"/>
      <c r="D1896" s="290" t="s">
        <v>6</v>
      </c>
      <c r="E1896" s="287"/>
      <c r="F1896" s="683"/>
      <c r="G1896" s="910"/>
      <c r="H1896" s="288"/>
      <c r="AL1896" s="242"/>
    </row>
    <row r="1897" spans="1:38">
      <c r="A1897" s="286"/>
      <c r="B1897" s="287"/>
      <c r="C1897" s="373"/>
      <c r="D1897" s="291" t="s">
        <v>88</v>
      </c>
      <c r="E1897" s="287"/>
      <c r="F1897" s="683"/>
      <c r="G1897" s="910"/>
      <c r="H1897" s="288"/>
      <c r="AL1897" s="242"/>
    </row>
    <row r="1898" spans="1:38">
      <c r="A1898" s="286"/>
      <c r="B1898" s="287"/>
      <c r="C1898" s="373"/>
      <c r="D1898" s="291" t="s">
        <v>25</v>
      </c>
      <c r="E1898" s="287"/>
      <c r="F1898" s="683"/>
      <c r="G1898" s="910"/>
      <c r="H1898" s="288"/>
      <c r="AL1898" s="242"/>
    </row>
    <row r="1899" spans="1:38">
      <c r="A1899" s="286"/>
      <c r="B1899" s="287"/>
      <c r="C1899" s="373"/>
      <c r="D1899" s="291" t="s">
        <v>40</v>
      </c>
      <c r="E1899" s="287"/>
      <c r="F1899" s="683"/>
      <c r="G1899" s="910"/>
      <c r="H1899" s="288"/>
      <c r="AL1899" s="242"/>
    </row>
    <row r="1900" spans="1:38">
      <c r="A1900" s="292"/>
      <c r="B1900" s="282"/>
      <c r="C1900" s="374"/>
      <c r="D1900" s="282" t="s">
        <v>27</v>
      </c>
      <c r="E1900" s="282"/>
      <c r="F1900" s="675"/>
      <c r="G1900" s="909"/>
      <c r="H1900" s="284"/>
      <c r="AL1900" s="242"/>
    </row>
    <row r="1901" spans="1:38">
      <c r="A1901" s="265" t="s">
        <v>1169</v>
      </c>
      <c r="B1901" s="371" t="s">
        <v>476</v>
      </c>
      <c r="C1901" s="371"/>
      <c r="D1901" s="267" t="s">
        <v>23</v>
      </c>
      <c r="E1901" s="266">
        <v>1</v>
      </c>
      <c r="F1901" s="672"/>
      <c r="G1901" s="906"/>
      <c r="H1901" s="269">
        <f t="shared" si="24"/>
        <v>0</v>
      </c>
      <c r="AL1901" s="242"/>
    </row>
    <row r="1902" spans="1:38">
      <c r="A1902" s="298"/>
      <c r="B1902" s="276"/>
      <c r="C1902" s="276"/>
      <c r="D1902" s="276" t="s">
        <v>351</v>
      </c>
      <c r="E1902" s="276"/>
      <c r="F1902" s="674"/>
      <c r="G1902" s="908"/>
      <c r="H1902" s="278"/>
      <c r="AL1902" s="242"/>
    </row>
    <row r="1903" spans="1:38">
      <c r="A1903" s="286"/>
      <c r="B1903" s="287"/>
      <c r="C1903" s="287"/>
      <c r="D1903" s="287" t="s">
        <v>1</v>
      </c>
      <c r="E1903" s="287"/>
      <c r="F1903" s="683"/>
      <c r="G1903" s="910"/>
      <c r="H1903" s="288"/>
      <c r="AL1903" s="242"/>
    </row>
    <row r="1904" spans="1:38">
      <c r="A1904" s="286"/>
      <c r="B1904" s="287"/>
      <c r="C1904" s="287"/>
      <c r="D1904" s="287" t="s">
        <v>2</v>
      </c>
      <c r="E1904" s="287"/>
      <c r="F1904" s="683"/>
      <c r="G1904" s="910"/>
      <c r="H1904" s="288"/>
      <c r="AL1904" s="242"/>
    </row>
    <row r="1905" spans="1:38">
      <c r="A1905" s="286"/>
      <c r="B1905" s="287"/>
      <c r="C1905" s="287"/>
      <c r="D1905" s="290" t="s">
        <v>2043</v>
      </c>
      <c r="E1905" s="287"/>
      <c r="F1905" s="683"/>
      <c r="G1905" s="910"/>
      <c r="H1905" s="288"/>
      <c r="AL1905" s="242"/>
    </row>
    <row r="1906" spans="1:38">
      <c r="A1906" s="286"/>
      <c r="B1906" s="308"/>
      <c r="C1906" s="287"/>
      <c r="D1906" s="290" t="s">
        <v>6</v>
      </c>
      <c r="E1906" s="287"/>
      <c r="F1906" s="683"/>
      <c r="G1906" s="910"/>
      <c r="H1906" s="288"/>
      <c r="AL1906" s="242"/>
    </row>
    <row r="1907" spans="1:38">
      <c r="A1907" s="286"/>
      <c r="B1907" s="308"/>
      <c r="C1907" s="287"/>
      <c r="D1907" s="291" t="s">
        <v>160</v>
      </c>
      <c r="E1907" s="287"/>
      <c r="F1907" s="683"/>
      <c r="G1907" s="910"/>
      <c r="H1907" s="288"/>
      <c r="AL1907" s="242"/>
    </row>
    <row r="1908" spans="1:38">
      <c r="A1908" s="286"/>
      <c r="B1908" s="308"/>
      <c r="C1908" s="373"/>
      <c r="D1908" s="287" t="s">
        <v>24</v>
      </c>
      <c r="E1908" s="287"/>
      <c r="F1908" s="683"/>
      <c r="G1908" s="910"/>
      <c r="H1908" s="288"/>
      <c r="AL1908" s="242"/>
    </row>
    <row r="1909" spans="1:38">
      <c r="A1909" s="286"/>
      <c r="B1909" s="308"/>
      <c r="C1909" s="375"/>
      <c r="D1909" s="291" t="s">
        <v>94</v>
      </c>
      <c r="E1909" s="287"/>
      <c r="F1909" s="683"/>
      <c r="G1909" s="910"/>
      <c r="H1909" s="288"/>
      <c r="AL1909" s="242"/>
    </row>
    <row r="1910" spans="1:38">
      <c r="A1910" s="286"/>
      <c r="B1910" s="308"/>
      <c r="C1910" s="375"/>
      <c r="D1910" s="291" t="s">
        <v>25</v>
      </c>
      <c r="E1910" s="287"/>
      <c r="F1910" s="683"/>
      <c r="G1910" s="910"/>
      <c r="H1910" s="288"/>
      <c r="AL1910" s="242"/>
    </row>
    <row r="1911" spans="1:38">
      <c r="A1911" s="286"/>
      <c r="B1911" s="287"/>
      <c r="C1911" s="375"/>
      <c r="D1911" s="291" t="s">
        <v>139</v>
      </c>
      <c r="E1911" s="287"/>
      <c r="F1911" s="683"/>
      <c r="G1911" s="910"/>
      <c r="H1911" s="288"/>
      <c r="AL1911" s="242"/>
    </row>
    <row r="1912" spans="1:38">
      <c r="A1912" s="292"/>
      <c r="B1912" s="282"/>
      <c r="C1912" s="376"/>
      <c r="D1912" s="282" t="s">
        <v>27</v>
      </c>
      <c r="E1912" s="282"/>
      <c r="F1912" s="675"/>
      <c r="G1912" s="909"/>
      <c r="H1912" s="284"/>
      <c r="AL1912" s="242"/>
    </row>
    <row r="1913" spans="1:38">
      <c r="A1913" s="265" t="s">
        <v>1170</v>
      </c>
      <c r="B1913" s="371" t="s">
        <v>477</v>
      </c>
      <c r="C1913" s="371"/>
      <c r="D1913" s="266" t="s">
        <v>10</v>
      </c>
      <c r="E1913" s="266">
        <v>1</v>
      </c>
      <c r="F1913" s="672"/>
      <c r="G1913" s="906"/>
      <c r="H1913" s="269">
        <f t="shared" ref="H1913:H1962" si="25">E1913*G1913</f>
        <v>0</v>
      </c>
      <c r="AL1913" s="242"/>
    </row>
    <row r="1914" spans="1:38">
      <c r="A1914" s="298"/>
      <c r="B1914" s="276"/>
      <c r="C1914" s="377"/>
      <c r="D1914" s="276" t="s">
        <v>16</v>
      </c>
      <c r="E1914" s="276"/>
      <c r="F1914" s="674"/>
      <c r="G1914" s="908"/>
      <c r="H1914" s="278"/>
      <c r="AL1914" s="242"/>
    </row>
    <row r="1915" spans="1:38">
      <c r="A1915" s="286"/>
      <c r="B1915" s="287"/>
      <c r="C1915" s="378"/>
      <c r="D1915" s="287" t="s">
        <v>1</v>
      </c>
      <c r="E1915" s="287"/>
      <c r="F1915" s="683"/>
      <c r="G1915" s="910"/>
      <c r="H1915" s="288"/>
      <c r="AL1915" s="242"/>
    </row>
    <row r="1916" spans="1:38">
      <c r="A1916" s="286"/>
      <c r="B1916" s="287"/>
      <c r="C1916" s="378"/>
      <c r="D1916" s="287" t="s">
        <v>2</v>
      </c>
      <c r="E1916" s="287"/>
      <c r="F1916" s="683"/>
      <c r="G1916" s="910"/>
      <c r="H1916" s="288"/>
      <c r="AL1916" s="242"/>
    </row>
    <row r="1917" spans="1:38">
      <c r="A1917" s="286"/>
      <c r="B1917" s="287"/>
      <c r="C1917" s="378"/>
      <c r="D1917" s="290" t="s">
        <v>2043</v>
      </c>
      <c r="E1917" s="287"/>
      <c r="F1917" s="683"/>
      <c r="G1917" s="910"/>
      <c r="H1917" s="288"/>
      <c r="AL1917" s="242"/>
    </row>
    <row r="1918" spans="1:38">
      <c r="A1918" s="286"/>
      <c r="B1918" s="287"/>
      <c r="C1918" s="378"/>
      <c r="D1918" s="290" t="s">
        <v>6</v>
      </c>
      <c r="E1918" s="287"/>
      <c r="F1918" s="683"/>
      <c r="G1918" s="910"/>
      <c r="H1918" s="288"/>
      <c r="AL1918" s="242"/>
    </row>
    <row r="1919" spans="1:38">
      <c r="A1919" s="286"/>
      <c r="B1919" s="287"/>
      <c r="C1919" s="378"/>
      <c r="D1919" s="291" t="s">
        <v>551</v>
      </c>
      <c r="E1919" s="287"/>
      <c r="F1919" s="683"/>
      <c r="G1919" s="910"/>
      <c r="H1919" s="288"/>
      <c r="AL1919" s="242"/>
    </row>
    <row r="1920" spans="1:38">
      <c r="A1920" s="286"/>
      <c r="B1920" s="287"/>
      <c r="C1920" s="378"/>
      <c r="D1920" s="291" t="s">
        <v>25</v>
      </c>
      <c r="E1920" s="287"/>
      <c r="F1920" s="683"/>
      <c r="G1920" s="910"/>
      <c r="H1920" s="288"/>
      <c r="AL1920" s="242"/>
    </row>
    <row r="1921" spans="1:38">
      <c r="A1921" s="286"/>
      <c r="B1921" s="287"/>
      <c r="C1921" s="378"/>
      <c r="D1921" s="291" t="s">
        <v>28</v>
      </c>
      <c r="E1921" s="287"/>
      <c r="F1921" s="683"/>
      <c r="G1921" s="910"/>
      <c r="H1921" s="288"/>
      <c r="AL1921" s="242"/>
    </row>
    <row r="1922" spans="1:38">
      <c r="A1922" s="292"/>
      <c r="B1922" s="282"/>
      <c r="C1922" s="379"/>
      <c r="D1922" s="282" t="s">
        <v>27</v>
      </c>
      <c r="E1922" s="282"/>
      <c r="F1922" s="675"/>
      <c r="G1922" s="909"/>
      <c r="H1922" s="284"/>
      <c r="AL1922" s="242"/>
    </row>
    <row r="1923" spans="1:38">
      <c r="A1923" s="265" t="s">
        <v>1171</v>
      </c>
      <c r="B1923" s="371" t="s">
        <v>478</v>
      </c>
      <c r="C1923" s="371"/>
      <c r="D1923" s="266" t="s">
        <v>369</v>
      </c>
      <c r="E1923" s="266">
        <v>1</v>
      </c>
      <c r="F1923" s="672"/>
      <c r="G1923" s="906"/>
      <c r="H1923" s="269">
        <f t="shared" si="25"/>
        <v>0</v>
      </c>
      <c r="AL1923" s="242"/>
    </row>
    <row r="1924" spans="1:38" s="242" customFormat="1">
      <c r="A1924" s="298"/>
      <c r="B1924" s="276"/>
      <c r="C1924" s="276"/>
      <c r="D1924" s="276" t="s">
        <v>16</v>
      </c>
      <c r="E1924" s="276"/>
      <c r="F1924" s="674"/>
      <c r="G1924" s="908"/>
      <c r="H1924" s="278"/>
      <c r="K1924" s="218"/>
      <c r="L1924" s="218"/>
      <c r="M1924" s="218"/>
      <c r="N1924" s="218"/>
      <c r="AH1924" s="218"/>
      <c r="AI1924" s="243"/>
    </row>
    <row r="1925" spans="1:38">
      <c r="A1925" s="286"/>
      <c r="B1925" s="287"/>
      <c r="C1925" s="287"/>
      <c r="D1925" s="287" t="s">
        <v>1</v>
      </c>
      <c r="E1925" s="287"/>
      <c r="F1925" s="683"/>
      <c r="G1925" s="910"/>
      <c r="H1925" s="288"/>
      <c r="AL1925" s="242"/>
    </row>
    <row r="1926" spans="1:38">
      <c r="A1926" s="286"/>
      <c r="B1926" s="287"/>
      <c r="C1926" s="287"/>
      <c r="D1926" s="287" t="s">
        <v>2</v>
      </c>
      <c r="E1926" s="287"/>
      <c r="F1926" s="683"/>
      <c r="G1926" s="910"/>
      <c r="H1926" s="288"/>
      <c r="AL1926" s="242"/>
    </row>
    <row r="1927" spans="1:38">
      <c r="A1927" s="286"/>
      <c r="B1927" s="287"/>
      <c r="C1927" s="287"/>
      <c r="D1927" s="287" t="s">
        <v>162</v>
      </c>
      <c r="E1927" s="287"/>
      <c r="F1927" s="683"/>
      <c r="G1927" s="910"/>
      <c r="H1927" s="288"/>
      <c r="AL1927" s="242"/>
    </row>
    <row r="1928" spans="1:38">
      <c r="A1928" s="286"/>
      <c r="B1928" s="287"/>
      <c r="C1928" s="287"/>
      <c r="D1928" s="287" t="s">
        <v>163</v>
      </c>
      <c r="E1928" s="287"/>
      <c r="F1928" s="683"/>
      <c r="G1928" s="910"/>
      <c r="H1928" s="288"/>
      <c r="AL1928" s="242"/>
    </row>
    <row r="1929" spans="1:38">
      <c r="A1929" s="286"/>
      <c r="B1929" s="287"/>
      <c r="C1929" s="287"/>
      <c r="D1929" s="287" t="s">
        <v>566</v>
      </c>
      <c r="E1929" s="287"/>
      <c r="F1929" s="683"/>
      <c r="G1929" s="910"/>
      <c r="H1929" s="288"/>
      <c r="AL1929" s="242"/>
    </row>
    <row r="1930" spans="1:38">
      <c r="A1930" s="286"/>
      <c r="B1930" s="287"/>
      <c r="C1930" s="287"/>
      <c r="D1930" s="291" t="s">
        <v>164</v>
      </c>
      <c r="E1930" s="287"/>
      <c r="F1930" s="683"/>
      <c r="G1930" s="910"/>
      <c r="H1930" s="288"/>
      <c r="AL1930" s="242"/>
    </row>
    <row r="1931" spans="1:38">
      <c r="A1931" s="286"/>
      <c r="B1931" s="287"/>
      <c r="C1931" s="287"/>
      <c r="D1931" s="291" t="s">
        <v>155</v>
      </c>
      <c r="E1931" s="287"/>
      <c r="F1931" s="683"/>
      <c r="G1931" s="910"/>
      <c r="H1931" s="288"/>
      <c r="AL1931" s="242"/>
    </row>
    <row r="1932" spans="1:38">
      <c r="A1932" s="286"/>
      <c r="B1932" s="287"/>
      <c r="C1932" s="287"/>
      <c r="D1932" s="291" t="s">
        <v>1337</v>
      </c>
      <c r="E1932" s="287"/>
      <c r="F1932" s="683"/>
      <c r="G1932" s="910"/>
      <c r="H1932" s="288"/>
      <c r="AL1932" s="242"/>
    </row>
    <row r="1933" spans="1:38">
      <c r="A1933" s="286"/>
      <c r="B1933" s="287"/>
      <c r="C1933" s="287"/>
      <c r="D1933" s="291" t="s">
        <v>1338</v>
      </c>
      <c r="E1933" s="287"/>
      <c r="F1933" s="683"/>
      <c r="G1933" s="910"/>
      <c r="H1933" s="288"/>
      <c r="AL1933" s="242"/>
    </row>
    <row r="1934" spans="1:38">
      <c r="A1934" s="286"/>
      <c r="B1934" s="287"/>
      <c r="C1934" s="287"/>
      <c r="D1934" s="291" t="s">
        <v>47</v>
      </c>
      <c r="E1934" s="287"/>
      <c r="F1934" s="683"/>
      <c r="G1934" s="910"/>
      <c r="H1934" s="288"/>
      <c r="AL1934" s="242"/>
    </row>
    <row r="1935" spans="1:38">
      <c r="A1935" s="286"/>
      <c r="B1935" s="287"/>
      <c r="C1935" s="287"/>
      <c r="D1935" s="291" t="s">
        <v>46</v>
      </c>
      <c r="E1935" s="287"/>
      <c r="F1935" s="683"/>
      <c r="G1935" s="910"/>
      <c r="H1935" s="288"/>
      <c r="AL1935" s="242"/>
    </row>
    <row r="1936" spans="1:38">
      <c r="A1936" s="286"/>
      <c r="B1936" s="287"/>
      <c r="C1936" s="287"/>
      <c r="D1936" s="287" t="s">
        <v>24</v>
      </c>
      <c r="E1936" s="287"/>
      <c r="F1936" s="683"/>
      <c r="G1936" s="910"/>
      <c r="H1936" s="288"/>
      <c r="AL1936" s="242"/>
    </row>
    <row r="1937" spans="1:38">
      <c r="A1937" s="286"/>
      <c r="B1937" s="287"/>
      <c r="C1937" s="287"/>
      <c r="D1937" s="291" t="s">
        <v>18</v>
      </c>
      <c r="E1937" s="287"/>
      <c r="F1937" s="683"/>
      <c r="G1937" s="910"/>
      <c r="H1937" s="288"/>
      <c r="AL1937" s="242"/>
    </row>
    <row r="1938" spans="1:38">
      <c r="A1938" s="286"/>
      <c r="B1938" s="287"/>
      <c r="C1938" s="287"/>
      <c r="D1938" s="291" t="s">
        <v>25</v>
      </c>
      <c r="E1938" s="287"/>
      <c r="F1938" s="683"/>
      <c r="G1938" s="910"/>
      <c r="H1938" s="288"/>
      <c r="AL1938" s="242"/>
    </row>
    <row r="1939" spans="1:38">
      <c r="A1939" s="286"/>
      <c r="B1939" s="287"/>
      <c r="C1939" s="287"/>
      <c r="D1939" s="291" t="s">
        <v>28</v>
      </c>
      <c r="E1939" s="287"/>
      <c r="F1939" s="683"/>
      <c r="G1939" s="910"/>
      <c r="H1939" s="288"/>
      <c r="AL1939" s="242"/>
    </row>
    <row r="1940" spans="1:38">
      <c r="A1940" s="292"/>
      <c r="B1940" s="282"/>
      <c r="C1940" s="282"/>
      <c r="D1940" s="282" t="s">
        <v>27</v>
      </c>
      <c r="E1940" s="282"/>
      <c r="F1940" s="675"/>
      <c r="G1940" s="909"/>
      <c r="H1940" s="284"/>
      <c r="AL1940" s="242"/>
    </row>
    <row r="1941" spans="1:38">
      <c r="A1941" s="265" t="s">
        <v>1172</v>
      </c>
      <c r="B1941" s="371" t="s">
        <v>479</v>
      </c>
      <c r="C1941" s="371"/>
      <c r="D1941" s="266" t="s">
        <v>10</v>
      </c>
      <c r="E1941" s="266">
        <v>1</v>
      </c>
      <c r="F1941" s="672"/>
      <c r="G1941" s="906"/>
      <c r="H1941" s="269">
        <f t="shared" si="25"/>
        <v>0</v>
      </c>
      <c r="AL1941" s="242"/>
    </row>
    <row r="1942" spans="1:38">
      <c r="A1942" s="298"/>
      <c r="B1942" s="276"/>
      <c r="C1942" s="377"/>
      <c r="D1942" s="276" t="s">
        <v>165</v>
      </c>
      <c r="E1942" s="276"/>
      <c r="F1942" s="674"/>
      <c r="G1942" s="908"/>
      <c r="H1942" s="278"/>
      <c r="AL1942" s="242"/>
    </row>
    <row r="1943" spans="1:38">
      <c r="A1943" s="286"/>
      <c r="B1943" s="287"/>
      <c r="C1943" s="378"/>
      <c r="D1943" s="287" t="s">
        <v>1</v>
      </c>
      <c r="E1943" s="287"/>
      <c r="F1943" s="683"/>
      <c r="G1943" s="910"/>
      <c r="H1943" s="288"/>
      <c r="AL1943" s="242"/>
    </row>
    <row r="1944" spans="1:38">
      <c r="A1944" s="286"/>
      <c r="B1944" s="287"/>
      <c r="C1944" s="378"/>
      <c r="D1944" s="287" t="s">
        <v>2</v>
      </c>
      <c r="E1944" s="287"/>
      <c r="F1944" s="683"/>
      <c r="G1944" s="910"/>
      <c r="H1944" s="288"/>
      <c r="AL1944" s="242"/>
    </row>
    <row r="1945" spans="1:38">
      <c r="A1945" s="286"/>
      <c r="B1945" s="287"/>
      <c r="C1945" s="378"/>
      <c r="D1945" s="290" t="s">
        <v>2043</v>
      </c>
      <c r="E1945" s="287"/>
      <c r="F1945" s="683"/>
      <c r="G1945" s="910"/>
      <c r="H1945" s="288"/>
      <c r="AL1945" s="242"/>
    </row>
    <row r="1946" spans="1:38">
      <c r="A1946" s="286"/>
      <c r="B1946" s="287"/>
      <c r="C1946" s="378"/>
      <c r="D1946" s="290" t="s">
        <v>6</v>
      </c>
      <c r="E1946" s="287"/>
      <c r="F1946" s="683"/>
      <c r="G1946" s="910"/>
      <c r="H1946" s="288"/>
      <c r="AL1946" s="242"/>
    </row>
    <row r="1947" spans="1:38">
      <c r="A1947" s="286"/>
      <c r="B1947" s="287"/>
      <c r="C1947" s="378"/>
      <c r="D1947" s="291" t="s">
        <v>92</v>
      </c>
      <c r="E1947" s="287"/>
      <c r="F1947" s="683"/>
      <c r="G1947" s="910"/>
      <c r="H1947" s="288"/>
      <c r="AL1947" s="242"/>
    </row>
    <row r="1948" spans="1:38">
      <c r="A1948" s="286"/>
      <c r="B1948" s="287"/>
      <c r="C1948" s="378"/>
      <c r="D1948" s="291" t="s">
        <v>25</v>
      </c>
      <c r="E1948" s="287"/>
      <c r="F1948" s="683"/>
      <c r="G1948" s="910"/>
      <c r="H1948" s="288"/>
      <c r="AL1948" s="242"/>
    </row>
    <row r="1949" spans="1:38">
      <c r="A1949" s="286"/>
      <c r="B1949" s="287"/>
      <c r="C1949" s="378"/>
      <c r="D1949" s="291" t="s">
        <v>40</v>
      </c>
      <c r="E1949" s="287"/>
      <c r="F1949" s="683"/>
      <c r="G1949" s="910"/>
      <c r="H1949" s="288"/>
      <c r="AL1949" s="242"/>
    </row>
    <row r="1950" spans="1:38">
      <c r="A1950" s="292"/>
      <c r="B1950" s="282"/>
      <c r="C1950" s="379"/>
      <c r="D1950" s="282" t="s">
        <v>27</v>
      </c>
      <c r="E1950" s="282"/>
      <c r="F1950" s="675"/>
      <c r="G1950" s="909"/>
      <c r="H1950" s="284"/>
      <c r="AL1950" s="242"/>
    </row>
    <row r="1951" spans="1:38">
      <c r="A1951" s="265" t="s">
        <v>1173</v>
      </c>
      <c r="B1951" s="371" t="s">
        <v>480</v>
      </c>
      <c r="C1951" s="371"/>
      <c r="D1951" s="266" t="s">
        <v>10</v>
      </c>
      <c r="E1951" s="266">
        <v>1</v>
      </c>
      <c r="F1951" s="672"/>
      <c r="G1951" s="906"/>
      <c r="H1951" s="269">
        <f t="shared" si="25"/>
        <v>0</v>
      </c>
      <c r="AL1951" s="242"/>
    </row>
    <row r="1952" spans="1:38">
      <c r="A1952" s="298"/>
      <c r="B1952" s="276"/>
      <c r="C1952" s="377"/>
      <c r="D1952" s="276" t="s">
        <v>165</v>
      </c>
      <c r="E1952" s="276"/>
      <c r="F1952" s="674"/>
      <c r="G1952" s="908"/>
      <c r="H1952" s="278"/>
      <c r="AL1952" s="242"/>
    </row>
    <row r="1953" spans="1:38">
      <c r="A1953" s="286"/>
      <c r="B1953" s="287"/>
      <c r="C1953" s="378"/>
      <c r="D1953" s="287" t="s">
        <v>1</v>
      </c>
      <c r="E1953" s="287"/>
      <c r="F1953" s="683"/>
      <c r="G1953" s="910"/>
      <c r="H1953" s="288"/>
      <c r="AL1953" s="242"/>
    </row>
    <row r="1954" spans="1:38">
      <c r="A1954" s="286"/>
      <c r="B1954" s="287"/>
      <c r="C1954" s="378"/>
      <c r="D1954" s="287" t="s">
        <v>2</v>
      </c>
      <c r="E1954" s="287"/>
      <c r="F1954" s="683"/>
      <c r="G1954" s="910"/>
      <c r="H1954" s="288"/>
      <c r="AL1954" s="242"/>
    </row>
    <row r="1955" spans="1:38">
      <c r="A1955" s="286"/>
      <c r="B1955" s="287"/>
      <c r="C1955" s="378"/>
      <c r="D1955" s="290" t="s">
        <v>2043</v>
      </c>
      <c r="E1955" s="287"/>
      <c r="F1955" s="683"/>
      <c r="G1955" s="910"/>
      <c r="H1955" s="288"/>
      <c r="AL1955" s="242"/>
    </row>
    <row r="1956" spans="1:38">
      <c r="A1956" s="286"/>
      <c r="B1956" s="287"/>
      <c r="C1956" s="378"/>
      <c r="D1956" s="290" t="s">
        <v>6</v>
      </c>
      <c r="E1956" s="287"/>
      <c r="F1956" s="683"/>
      <c r="G1956" s="910"/>
      <c r="H1956" s="288"/>
      <c r="AL1956" s="242"/>
    </row>
    <row r="1957" spans="1:38">
      <c r="A1957" s="286"/>
      <c r="B1957" s="287"/>
      <c r="C1957" s="378"/>
      <c r="D1957" s="291" t="s">
        <v>92</v>
      </c>
      <c r="E1957" s="287"/>
      <c r="F1957" s="683"/>
      <c r="G1957" s="910"/>
      <c r="H1957" s="288"/>
      <c r="AL1957" s="242"/>
    </row>
    <row r="1958" spans="1:38">
      <c r="A1958" s="286"/>
      <c r="B1958" s="287"/>
      <c r="C1958" s="378"/>
      <c r="D1958" s="291" t="s">
        <v>25</v>
      </c>
      <c r="E1958" s="287"/>
      <c r="F1958" s="683"/>
      <c r="G1958" s="910"/>
      <c r="H1958" s="288"/>
      <c r="AL1958" s="242"/>
    </row>
    <row r="1959" spans="1:38">
      <c r="A1959" s="286"/>
      <c r="B1959" s="287"/>
      <c r="C1959" s="378"/>
      <c r="D1959" s="291" t="s">
        <v>40</v>
      </c>
      <c r="E1959" s="287"/>
      <c r="F1959" s="683"/>
      <c r="G1959" s="910"/>
      <c r="H1959" s="288"/>
      <c r="AL1959" s="242"/>
    </row>
    <row r="1960" spans="1:38">
      <c r="A1960" s="286"/>
      <c r="B1960" s="287"/>
      <c r="C1960" s="378"/>
      <c r="D1960" s="287" t="s">
        <v>27</v>
      </c>
      <c r="E1960" s="287"/>
      <c r="F1960" s="683"/>
      <c r="G1960" s="910"/>
      <c r="H1960" s="288"/>
      <c r="AL1960" s="242"/>
    </row>
    <row r="1961" spans="1:38">
      <c r="A1961" s="292"/>
      <c r="B1961" s="280"/>
      <c r="C1961" s="281" t="s">
        <v>277</v>
      </c>
      <c r="D1961" s="281" t="s">
        <v>127</v>
      </c>
      <c r="E1961" s="305"/>
      <c r="F1961" s="680"/>
      <c r="G1961" s="913"/>
      <c r="H1961" s="284"/>
      <c r="AL1961" s="242"/>
    </row>
    <row r="1962" spans="1:38" s="242" customFormat="1">
      <c r="A1962" s="265" t="s">
        <v>1174</v>
      </c>
      <c r="B1962" s="371" t="s">
        <v>481</v>
      </c>
      <c r="C1962" s="371"/>
      <c r="D1962" s="267" t="s">
        <v>10</v>
      </c>
      <c r="E1962" s="266">
        <v>1</v>
      </c>
      <c r="F1962" s="679"/>
      <c r="G1962" s="914"/>
      <c r="H1962" s="269">
        <f t="shared" si="25"/>
        <v>0</v>
      </c>
      <c r="K1962" s="218"/>
      <c r="L1962" s="218"/>
      <c r="M1962" s="218"/>
      <c r="N1962" s="218"/>
      <c r="AH1962" s="218"/>
      <c r="AI1962" s="243"/>
    </row>
    <row r="1963" spans="1:38" s="242" customFormat="1">
      <c r="A1963" s="298"/>
      <c r="B1963" s="276"/>
      <c r="C1963" s="276"/>
      <c r="D1963" s="276" t="s">
        <v>14</v>
      </c>
      <c r="E1963" s="276"/>
      <c r="F1963" s="681"/>
      <c r="G1963" s="911"/>
      <c r="H1963" s="278"/>
      <c r="K1963" s="218"/>
      <c r="L1963" s="218"/>
      <c r="M1963" s="218"/>
      <c r="N1963" s="218"/>
      <c r="AH1963" s="218"/>
      <c r="AI1963" s="243"/>
    </row>
    <row r="1964" spans="1:38">
      <c r="A1964" s="286"/>
      <c r="B1964" s="287"/>
      <c r="C1964" s="287"/>
      <c r="D1964" s="287" t="s">
        <v>1</v>
      </c>
      <c r="E1964" s="287"/>
      <c r="F1964" s="682"/>
      <c r="G1964" s="912"/>
      <c r="H1964" s="288"/>
      <c r="AL1964" s="242"/>
    </row>
    <row r="1965" spans="1:38">
      <c r="A1965" s="286"/>
      <c r="B1965" s="287"/>
      <c r="C1965" s="287"/>
      <c r="D1965" s="287" t="s">
        <v>2</v>
      </c>
      <c r="E1965" s="287"/>
      <c r="F1965" s="682"/>
      <c r="G1965" s="912"/>
      <c r="H1965" s="288"/>
      <c r="AL1965" s="242"/>
    </row>
    <row r="1966" spans="1:38">
      <c r="A1966" s="286"/>
      <c r="B1966" s="287"/>
      <c r="C1966" s="287"/>
      <c r="D1966" s="290" t="s">
        <v>2043</v>
      </c>
      <c r="E1966" s="287"/>
      <c r="F1966" s="682"/>
      <c r="G1966" s="912"/>
      <c r="H1966" s="288"/>
      <c r="AL1966" s="242"/>
    </row>
    <row r="1967" spans="1:38">
      <c r="A1967" s="286"/>
      <c r="B1967" s="287"/>
      <c r="C1967" s="287"/>
      <c r="D1967" s="290" t="s">
        <v>6</v>
      </c>
      <c r="E1967" s="287"/>
      <c r="F1967" s="682"/>
      <c r="G1967" s="912"/>
      <c r="H1967" s="288"/>
      <c r="AL1967" s="242"/>
    </row>
    <row r="1968" spans="1:38">
      <c r="A1968" s="286"/>
      <c r="B1968" s="287"/>
      <c r="C1968" s="287"/>
      <c r="D1968" s="291" t="s">
        <v>128</v>
      </c>
      <c r="E1968" s="287"/>
      <c r="F1968" s="682"/>
      <c r="G1968" s="912"/>
      <c r="H1968" s="288"/>
      <c r="AL1968" s="242"/>
    </row>
    <row r="1969" spans="1:38">
      <c r="A1969" s="286"/>
      <c r="B1969" s="287"/>
      <c r="C1969" s="287"/>
      <c r="D1969" s="287" t="s">
        <v>24</v>
      </c>
      <c r="E1969" s="287"/>
      <c r="F1969" s="682"/>
      <c r="G1969" s="912"/>
      <c r="H1969" s="288"/>
      <c r="AL1969" s="242"/>
    </row>
    <row r="1970" spans="1:38">
      <c r="A1970" s="286"/>
      <c r="B1970" s="287"/>
      <c r="C1970" s="287"/>
      <c r="D1970" s="291" t="s">
        <v>1339</v>
      </c>
      <c r="E1970" s="287"/>
      <c r="F1970" s="682"/>
      <c r="G1970" s="912"/>
      <c r="H1970" s="288"/>
      <c r="AL1970" s="242"/>
    </row>
    <row r="1971" spans="1:38">
      <c r="A1971" s="286"/>
      <c r="B1971" s="287"/>
      <c r="C1971" s="287"/>
      <c r="D1971" s="291" t="s">
        <v>2057</v>
      </c>
      <c r="E1971" s="287"/>
      <c r="F1971" s="682"/>
      <c r="G1971" s="912"/>
      <c r="H1971" s="288"/>
      <c r="AL1971" s="242"/>
    </row>
    <row r="1972" spans="1:38">
      <c r="A1972" s="286"/>
      <c r="B1972" s="287"/>
      <c r="C1972" s="287"/>
      <c r="D1972" s="291" t="s">
        <v>25</v>
      </c>
      <c r="E1972" s="287"/>
      <c r="F1972" s="682"/>
      <c r="G1972" s="912"/>
      <c r="H1972" s="288"/>
      <c r="AL1972" s="242"/>
    </row>
    <row r="1973" spans="1:38">
      <c r="A1973" s="286"/>
      <c r="B1973" s="287"/>
      <c r="C1973" s="287"/>
      <c r="D1973" s="291" t="s">
        <v>26</v>
      </c>
      <c r="E1973" s="287"/>
      <c r="F1973" s="682"/>
      <c r="G1973" s="912"/>
      <c r="H1973" s="288"/>
      <c r="AL1973" s="242"/>
    </row>
    <row r="1974" spans="1:38">
      <c r="A1974" s="292"/>
      <c r="B1974" s="282"/>
      <c r="C1974" s="282"/>
      <c r="D1974" s="282" t="s">
        <v>27</v>
      </c>
      <c r="E1974" s="282"/>
      <c r="F1974" s="680"/>
      <c r="G1974" s="913"/>
      <c r="H1974" s="284"/>
      <c r="AL1974" s="242"/>
    </row>
    <row r="1975" spans="1:38">
      <c r="A1975" s="265" t="s">
        <v>1175</v>
      </c>
      <c r="B1975" s="371" t="s">
        <v>482</v>
      </c>
      <c r="C1975" s="371"/>
      <c r="D1975" s="267" t="s">
        <v>23</v>
      </c>
      <c r="E1975" s="266">
        <v>1</v>
      </c>
      <c r="F1975" s="679"/>
      <c r="G1975" s="914"/>
      <c r="H1975" s="269">
        <f t="shared" ref="H1975:H2029" si="26">E1975*G1975</f>
        <v>0</v>
      </c>
      <c r="AL1975" s="242"/>
    </row>
    <row r="1976" spans="1:38">
      <c r="A1976" s="298"/>
      <c r="B1976" s="306"/>
      <c r="C1976" s="276"/>
      <c r="D1976" s="276" t="s">
        <v>579</v>
      </c>
      <c r="E1976" s="276"/>
      <c r="F1976" s="681"/>
      <c r="G1976" s="911"/>
      <c r="H1976" s="278"/>
      <c r="AL1976" s="242"/>
    </row>
    <row r="1977" spans="1:38">
      <c r="A1977" s="286"/>
      <c r="B1977" s="304"/>
      <c r="C1977" s="287"/>
      <c r="D1977" s="287" t="s">
        <v>1</v>
      </c>
      <c r="E1977" s="287"/>
      <c r="F1977" s="682"/>
      <c r="G1977" s="912"/>
      <c r="H1977" s="288"/>
      <c r="AL1977" s="242"/>
    </row>
    <row r="1978" spans="1:38">
      <c r="A1978" s="286"/>
      <c r="B1978" s="304"/>
      <c r="C1978" s="287"/>
      <c r="D1978" s="287" t="s">
        <v>2</v>
      </c>
      <c r="E1978" s="287"/>
      <c r="F1978" s="682"/>
      <c r="G1978" s="912"/>
      <c r="H1978" s="288"/>
      <c r="AL1978" s="242"/>
    </row>
    <row r="1979" spans="1:38">
      <c r="A1979" s="286"/>
      <c r="B1979" s="304"/>
      <c r="C1979" s="287"/>
      <c r="D1979" s="290" t="s">
        <v>2043</v>
      </c>
      <c r="E1979" s="287"/>
      <c r="F1979" s="682"/>
      <c r="G1979" s="912"/>
      <c r="H1979" s="288"/>
      <c r="AL1979" s="242"/>
    </row>
    <row r="1980" spans="1:38">
      <c r="A1980" s="286"/>
      <c r="B1980" s="304"/>
      <c r="C1980" s="287"/>
      <c r="D1980" s="290" t="s">
        <v>6</v>
      </c>
      <c r="E1980" s="287"/>
      <c r="F1980" s="682"/>
      <c r="G1980" s="912"/>
      <c r="H1980" s="288"/>
      <c r="AL1980" s="242"/>
    </row>
    <row r="1981" spans="1:38">
      <c r="A1981" s="286"/>
      <c r="B1981" s="304"/>
      <c r="C1981" s="287"/>
      <c r="D1981" s="291" t="s">
        <v>578</v>
      </c>
      <c r="E1981" s="287"/>
      <c r="F1981" s="682"/>
      <c r="G1981" s="912"/>
      <c r="H1981" s="288"/>
      <c r="AL1981" s="242"/>
    </row>
    <row r="1982" spans="1:38">
      <c r="A1982" s="286"/>
      <c r="B1982" s="304"/>
      <c r="C1982" s="287"/>
      <c r="D1982" s="287" t="s">
        <v>24</v>
      </c>
      <c r="E1982" s="287"/>
      <c r="F1982" s="682"/>
      <c r="G1982" s="912"/>
      <c r="H1982" s="288"/>
      <c r="AL1982" s="242"/>
    </row>
    <row r="1983" spans="1:38">
      <c r="A1983" s="286"/>
      <c r="B1983" s="304"/>
      <c r="C1983" s="287"/>
      <c r="D1983" s="291" t="s">
        <v>175</v>
      </c>
      <c r="E1983" s="287"/>
      <c r="F1983" s="682"/>
      <c r="G1983" s="912"/>
      <c r="H1983" s="288"/>
      <c r="AL1983" s="242"/>
    </row>
    <row r="1984" spans="1:38">
      <c r="A1984" s="286"/>
      <c r="B1984" s="304"/>
      <c r="C1984" s="287"/>
      <c r="D1984" s="291" t="s">
        <v>129</v>
      </c>
      <c r="E1984" s="287"/>
      <c r="F1984" s="682"/>
      <c r="G1984" s="912"/>
      <c r="H1984" s="288"/>
      <c r="AL1984" s="242"/>
    </row>
    <row r="1985" spans="1:38">
      <c r="A1985" s="286"/>
      <c r="B1985" s="304"/>
      <c r="C1985" s="287"/>
      <c r="D1985" s="291" t="s">
        <v>25</v>
      </c>
      <c r="E1985" s="287"/>
      <c r="F1985" s="682"/>
      <c r="G1985" s="912"/>
      <c r="H1985" s="288"/>
      <c r="AL1985" s="242"/>
    </row>
    <row r="1986" spans="1:38">
      <c r="A1986" s="286"/>
      <c r="B1986" s="304"/>
      <c r="C1986" s="287"/>
      <c r="D1986" s="291" t="s">
        <v>102</v>
      </c>
      <c r="E1986" s="287"/>
      <c r="F1986" s="682"/>
      <c r="G1986" s="912"/>
      <c r="H1986" s="288"/>
      <c r="AL1986" s="242"/>
    </row>
    <row r="1987" spans="1:38">
      <c r="A1987" s="292"/>
      <c r="B1987" s="305"/>
      <c r="C1987" s="282"/>
      <c r="D1987" s="282" t="s">
        <v>27</v>
      </c>
      <c r="E1987" s="282"/>
      <c r="F1987" s="680"/>
      <c r="G1987" s="913"/>
      <c r="H1987" s="284"/>
      <c r="AL1987" s="242"/>
    </row>
    <row r="1988" spans="1:38" s="242" customFormat="1">
      <c r="A1988" s="265" t="s">
        <v>1176</v>
      </c>
      <c r="B1988" s="371" t="s">
        <v>483</v>
      </c>
      <c r="C1988" s="371"/>
      <c r="D1988" s="266" t="s">
        <v>20</v>
      </c>
      <c r="E1988" s="266">
        <v>1</v>
      </c>
      <c r="F1988" s="679"/>
      <c r="G1988" s="914"/>
      <c r="H1988" s="269">
        <f t="shared" si="26"/>
        <v>0</v>
      </c>
      <c r="K1988" s="218"/>
      <c r="L1988" s="218"/>
      <c r="M1988" s="218"/>
      <c r="N1988" s="218"/>
      <c r="AH1988" s="218"/>
      <c r="AI1988" s="243"/>
    </row>
    <row r="1989" spans="1:38">
      <c r="A1989" s="298"/>
      <c r="B1989" s="380"/>
      <c r="C1989" s="276"/>
      <c r="D1989" s="277" t="s">
        <v>152</v>
      </c>
      <c r="E1989" s="276"/>
      <c r="F1989" s="681"/>
      <c r="G1989" s="911"/>
      <c r="H1989" s="278"/>
      <c r="AL1989" s="242"/>
    </row>
    <row r="1990" spans="1:38">
      <c r="A1990" s="286"/>
      <c r="B1990" s="381"/>
      <c r="C1990" s="287"/>
      <c r="D1990" s="291" t="s">
        <v>133</v>
      </c>
      <c r="E1990" s="287"/>
      <c r="F1990" s="682"/>
      <c r="G1990" s="912"/>
      <c r="H1990" s="288"/>
      <c r="AL1990" s="242"/>
    </row>
    <row r="1991" spans="1:38">
      <c r="A1991" s="286"/>
      <c r="B1991" s="381"/>
      <c r="C1991" s="287"/>
      <c r="D1991" s="291" t="s">
        <v>136</v>
      </c>
      <c r="E1991" s="287"/>
      <c r="F1991" s="682"/>
      <c r="G1991" s="912"/>
      <c r="H1991" s="288"/>
      <c r="AL1991" s="242"/>
    </row>
    <row r="1992" spans="1:38">
      <c r="A1992" s="286"/>
      <c r="B1992" s="381"/>
      <c r="C1992" s="287"/>
      <c r="D1992" s="287" t="s">
        <v>134</v>
      </c>
      <c r="E1992" s="287"/>
      <c r="F1992" s="682"/>
      <c r="G1992" s="912"/>
      <c r="H1992" s="288"/>
      <c r="AL1992" s="242"/>
    </row>
    <row r="1993" spans="1:38">
      <c r="A1993" s="286"/>
      <c r="B1993" s="381"/>
      <c r="C1993" s="287"/>
      <c r="D1993" s="287" t="s">
        <v>153</v>
      </c>
      <c r="E1993" s="287"/>
      <c r="F1993" s="682"/>
      <c r="G1993" s="912"/>
      <c r="H1993" s="288"/>
      <c r="AL1993" s="242"/>
    </row>
    <row r="1994" spans="1:38">
      <c r="A1994" s="286"/>
      <c r="B1994" s="381"/>
      <c r="C1994" s="287"/>
      <c r="D1994" s="287" t="s">
        <v>135</v>
      </c>
      <c r="E1994" s="287"/>
      <c r="F1994" s="682"/>
      <c r="G1994" s="912"/>
      <c r="H1994" s="288"/>
      <c r="AL1994" s="242"/>
    </row>
    <row r="1995" spans="1:38">
      <c r="A1995" s="286"/>
      <c r="B1995" s="381"/>
      <c r="C1995" s="287"/>
      <c r="D1995" s="291" t="s">
        <v>611</v>
      </c>
      <c r="E1995" s="287"/>
      <c r="F1995" s="682"/>
      <c r="G1995" s="912"/>
      <c r="H1995" s="288"/>
      <c r="AL1995" s="242"/>
    </row>
    <row r="1996" spans="1:38">
      <c r="A1996" s="286"/>
      <c r="B1996" s="304"/>
      <c r="C1996" s="287"/>
      <c r="D1996" s="287" t="s">
        <v>154</v>
      </c>
      <c r="E1996" s="287"/>
      <c r="F1996" s="682"/>
      <c r="G1996" s="912"/>
      <c r="H1996" s="288"/>
      <c r="AL1996" s="242"/>
    </row>
    <row r="1997" spans="1:38">
      <c r="A1997" s="286"/>
      <c r="B1997" s="304"/>
      <c r="C1997" s="287"/>
      <c r="D1997" s="291" t="s">
        <v>155</v>
      </c>
      <c r="E1997" s="287"/>
      <c r="F1997" s="682"/>
      <c r="G1997" s="912"/>
      <c r="H1997" s="288"/>
      <c r="AL1997" s="242"/>
    </row>
    <row r="1998" spans="1:38">
      <c r="A1998" s="286"/>
      <c r="B1998" s="304"/>
      <c r="C1998" s="287"/>
      <c r="D1998" s="291" t="s">
        <v>613</v>
      </c>
      <c r="E1998" s="287"/>
      <c r="F1998" s="682"/>
      <c r="G1998" s="912"/>
      <c r="H1998" s="288"/>
      <c r="AL1998" s="242"/>
    </row>
    <row r="1999" spans="1:38">
      <c r="A1999" s="286"/>
      <c r="B1999" s="304"/>
      <c r="C1999" s="287"/>
      <c r="D1999" s="291" t="s">
        <v>366</v>
      </c>
      <c r="E1999" s="287"/>
      <c r="F1999" s="682"/>
      <c r="G1999" s="912"/>
      <c r="H1999" s="288"/>
      <c r="AL1999" s="242"/>
    </row>
    <row r="2000" spans="1:38">
      <c r="A2000" s="286"/>
      <c r="B2000" s="304"/>
      <c r="C2000" s="287"/>
      <c r="D2000" s="291" t="s">
        <v>612</v>
      </c>
      <c r="E2000" s="287"/>
      <c r="F2000" s="682"/>
      <c r="G2000" s="912"/>
      <c r="H2000" s="288"/>
      <c r="AL2000" s="242"/>
    </row>
    <row r="2001" spans="1:38">
      <c r="A2001" s="286"/>
      <c r="B2001" s="304"/>
      <c r="C2001" s="287"/>
      <c r="D2001" s="291" t="s">
        <v>615</v>
      </c>
      <c r="E2001" s="287"/>
      <c r="F2001" s="682"/>
      <c r="G2001" s="912"/>
      <c r="H2001" s="288"/>
      <c r="AL2001" s="242"/>
    </row>
    <row r="2002" spans="1:38">
      <c r="A2002" s="286"/>
      <c r="B2002" s="304"/>
      <c r="C2002" s="287"/>
      <c r="D2002" s="291" t="s">
        <v>614</v>
      </c>
      <c r="E2002" s="287"/>
      <c r="F2002" s="682"/>
      <c r="G2002" s="912"/>
      <c r="H2002" s="288"/>
      <c r="AL2002" s="242"/>
    </row>
    <row r="2003" spans="1:38">
      <c r="A2003" s="286"/>
      <c r="B2003" s="304"/>
      <c r="C2003" s="287"/>
      <c r="D2003" s="291" t="s">
        <v>616</v>
      </c>
      <c r="E2003" s="287"/>
      <c r="F2003" s="682"/>
      <c r="G2003" s="912"/>
      <c r="H2003" s="288"/>
      <c r="AL2003" s="242"/>
    </row>
    <row r="2004" spans="1:38">
      <c r="A2004" s="286"/>
      <c r="B2004" s="304"/>
      <c r="C2004" s="287"/>
      <c r="D2004" s="291" t="s">
        <v>617</v>
      </c>
      <c r="E2004" s="287"/>
      <c r="F2004" s="682"/>
      <c r="G2004" s="912"/>
      <c r="H2004" s="288"/>
      <c r="AL2004" s="242"/>
    </row>
    <row r="2005" spans="1:38">
      <c r="A2005" s="286"/>
      <c r="B2005" s="304"/>
      <c r="C2005" s="287"/>
      <c r="D2005" s="291" t="s">
        <v>610</v>
      </c>
      <c r="E2005" s="287"/>
      <c r="F2005" s="682"/>
      <c r="G2005" s="912"/>
      <c r="H2005" s="288"/>
      <c r="AL2005" s="242"/>
    </row>
    <row r="2006" spans="1:38">
      <c r="A2006" s="286"/>
      <c r="B2006" s="304"/>
      <c r="C2006" s="287"/>
      <c r="D2006" s="291" t="s">
        <v>137</v>
      </c>
      <c r="E2006" s="287"/>
      <c r="F2006" s="682"/>
      <c r="G2006" s="912"/>
      <c r="H2006" s="288"/>
      <c r="AL2006" s="242"/>
    </row>
    <row r="2007" spans="1:38">
      <c r="A2007" s="286"/>
      <c r="B2007" s="304"/>
      <c r="C2007" s="287"/>
      <c r="D2007" s="291" t="s">
        <v>1290</v>
      </c>
      <c r="E2007" s="287"/>
      <c r="F2007" s="682"/>
      <c r="G2007" s="912"/>
      <c r="H2007" s="288"/>
      <c r="AL2007" s="242"/>
    </row>
    <row r="2008" spans="1:38">
      <c r="A2008" s="286"/>
      <c r="B2008" s="304"/>
      <c r="C2008" s="287"/>
      <c r="D2008" s="291" t="s">
        <v>131</v>
      </c>
      <c r="E2008" s="287"/>
      <c r="F2008" s="682"/>
      <c r="G2008" s="912"/>
      <c r="H2008" s="288"/>
      <c r="AL2008" s="242"/>
    </row>
    <row r="2009" spans="1:38">
      <c r="A2009" s="286"/>
      <c r="B2009" s="304"/>
      <c r="C2009" s="287"/>
      <c r="D2009" s="290" t="s">
        <v>2043</v>
      </c>
      <c r="E2009" s="287"/>
      <c r="F2009" s="682"/>
      <c r="G2009" s="912"/>
      <c r="H2009" s="288"/>
      <c r="AL2009" s="242"/>
    </row>
    <row r="2010" spans="1:38">
      <c r="A2010" s="286"/>
      <c r="B2010" s="381"/>
      <c r="C2010" s="287"/>
      <c r="D2010" s="291" t="s">
        <v>156</v>
      </c>
      <c r="E2010" s="287"/>
      <c r="F2010" s="682"/>
      <c r="G2010" s="912"/>
      <c r="H2010" s="288"/>
      <c r="AL2010" s="242"/>
    </row>
    <row r="2011" spans="1:38">
      <c r="A2011" s="286"/>
      <c r="B2011" s="382"/>
      <c r="C2011" s="383"/>
      <c r="D2011" s="287" t="s">
        <v>132</v>
      </c>
      <c r="E2011" s="287"/>
      <c r="F2011" s="682"/>
      <c r="G2011" s="912"/>
      <c r="H2011" s="288"/>
      <c r="AL2011" s="242"/>
    </row>
    <row r="2012" spans="1:38">
      <c r="A2012" s="286"/>
      <c r="B2012" s="382"/>
      <c r="C2012" s="383"/>
      <c r="D2012" s="291" t="s">
        <v>157</v>
      </c>
      <c r="E2012" s="287"/>
      <c r="F2012" s="682"/>
      <c r="G2012" s="912"/>
      <c r="H2012" s="288"/>
      <c r="AL2012" s="242"/>
    </row>
    <row r="2013" spans="1:38">
      <c r="A2013" s="286"/>
      <c r="B2013" s="382"/>
      <c r="C2013" s="384"/>
      <c r="D2013" s="291" t="s">
        <v>158</v>
      </c>
      <c r="E2013" s="287"/>
      <c r="F2013" s="682"/>
      <c r="G2013" s="912"/>
      <c r="H2013" s="288"/>
      <c r="AL2013" s="242"/>
    </row>
    <row r="2014" spans="1:38">
      <c r="A2014" s="292"/>
      <c r="B2014" s="385"/>
      <c r="C2014" s="282"/>
      <c r="D2014" s="281" t="s">
        <v>159</v>
      </c>
      <c r="E2014" s="282"/>
      <c r="F2014" s="680"/>
      <c r="G2014" s="913"/>
      <c r="H2014" s="284"/>
      <c r="AL2014" s="242"/>
    </row>
    <row r="2015" spans="1:38">
      <c r="A2015" s="265" t="s">
        <v>1177</v>
      </c>
      <c r="B2015" s="371" t="s">
        <v>484</v>
      </c>
      <c r="C2015" s="371"/>
      <c r="D2015" s="267" t="s">
        <v>10</v>
      </c>
      <c r="E2015" s="266">
        <v>1</v>
      </c>
      <c r="F2015" s="672"/>
      <c r="G2015" s="906"/>
      <c r="H2015" s="269">
        <f t="shared" si="26"/>
        <v>0</v>
      </c>
      <c r="AL2015" s="242"/>
    </row>
    <row r="2016" spans="1:38">
      <c r="A2016" s="298"/>
      <c r="B2016" s="276"/>
      <c r="C2016" s="276"/>
      <c r="D2016" s="276" t="s">
        <v>7</v>
      </c>
      <c r="E2016" s="276"/>
      <c r="F2016" s="674"/>
      <c r="G2016" s="908"/>
      <c r="H2016" s="278"/>
      <c r="AL2016" s="242"/>
    </row>
    <row r="2017" spans="1:38">
      <c r="A2017" s="286"/>
      <c r="B2017" s="287"/>
      <c r="C2017" s="287"/>
      <c r="D2017" s="287" t="s">
        <v>1</v>
      </c>
      <c r="E2017" s="287"/>
      <c r="F2017" s="683"/>
      <c r="G2017" s="910"/>
      <c r="H2017" s="288"/>
      <c r="AL2017" s="242"/>
    </row>
    <row r="2018" spans="1:38">
      <c r="A2018" s="286"/>
      <c r="B2018" s="287"/>
      <c r="C2018" s="287"/>
      <c r="D2018" s="287" t="s">
        <v>2</v>
      </c>
      <c r="E2018" s="287"/>
      <c r="F2018" s="683"/>
      <c r="G2018" s="910"/>
      <c r="H2018" s="288"/>
      <c r="AL2018" s="242"/>
    </row>
    <row r="2019" spans="1:38">
      <c r="A2019" s="286"/>
      <c r="B2019" s="287"/>
      <c r="C2019" s="287"/>
      <c r="D2019" s="290" t="s">
        <v>2043</v>
      </c>
      <c r="E2019" s="287"/>
      <c r="F2019" s="683"/>
      <c r="G2019" s="910"/>
      <c r="H2019" s="288"/>
      <c r="AL2019" s="242"/>
    </row>
    <row r="2020" spans="1:38">
      <c r="A2020" s="286"/>
      <c r="B2020" s="287"/>
      <c r="C2020" s="287"/>
      <c r="D2020" s="290" t="s">
        <v>6</v>
      </c>
      <c r="E2020" s="287"/>
      <c r="F2020" s="683"/>
      <c r="G2020" s="910"/>
      <c r="H2020" s="288"/>
      <c r="AL2020" s="242"/>
    </row>
    <row r="2021" spans="1:38">
      <c r="A2021" s="292"/>
      <c r="B2021" s="282"/>
      <c r="C2021" s="282"/>
      <c r="D2021" s="281" t="s">
        <v>88</v>
      </c>
      <c r="E2021" s="282"/>
      <c r="F2021" s="675"/>
      <c r="G2021" s="909"/>
      <c r="H2021" s="284"/>
      <c r="AL2021" s="242"/>
    </row>
    <row r="2022" spans="1:38">
      <c r="A2022" s="265" t="s">
        <v>1178</v>
      </c>
      <c r="B2022" s="371" t="s">
        <v>557</v>
      </c>
      <c r="C2022" s="371"/>
      <c r="D2022" s="266" t="s">
        <v>15</v>
      </c>
      <c r="E2022" s="266">
        <v>1</v>
      </c>
      <c r="F2022" s="699"/>
      <c r="G2022" s="914"/>
      <c r="H2022" s="269">
        <f t="shared" si="26"/>
        <v>0</v>
      </c>
      <c r="AL2022" s="242"/>
    </row>
    <row r="2023" spans="1:38">
      <c r="A2023" s="311"/>
      <c r="B2023" s="312"/>
      <c r="C2023" s="312"/>
      <c r="D2023" s="312" t="s">
        <v>138</v>
      </c>
      <c r="E2023" s="312"/>
      <c r="F2023" s="700"/>
      <c r="G2023" s="916"/>
      <c r="H2023" s="313"/>
      <c r="AL2023" s="242"/>
    </row>
    <row r="2024" spans="1:38">
      <c r="A2024" s="286"/>
      <c r="B2024" s="287"/>
      <c r="C2024" s="287"/>
      <c r="D2024" s="290" t="s">
        <v>1245</v>
      </c>
      <c r="E2024" s="287"/>
      <c r="F2024" s="701"/>
      <c r="G2024" s="912"/>
      <c r="H2024" s="288"/>
      <c r="AL2024" s="242"/>
    </row>
    <row r="2025" spans="1:38">
      <c r="A2025" s="286"/>
      <c r="B2025" s="287"/>
      <c r="C2025" s="287"/>
      <c r="D2025" s="299" t="s">
        <v>1246</v>
      </c>
      <c r="E2025" s="287"/>
      <c r="F2025" s="701"/>
      <c r="G2025" s="912"/>
      <c r="H2025" s="288"/>
      <c r="AL2025" s="242"/>
    </row>
    <row r="2026" spans="1:38">
      <c r="A2026" s="286"/>
      <c r="B2026" s="287"/>
      <c r="C2026" s="287"/>
      <c r="D2026" s="299" t="s">
        <v>1247</v>
      </c>
      <c r="E2026" s="287"/>
      <c r="F2026" s="701"/>
      <c r="G2026" s="912"/>
      <c r="H2026" s="288"/>
      <c r="AL2026" s="242"/>
    </row>
    <row r="2027" spans="1:38">
      <c r="A2027" s="286"/>
      <c r="B2027" s="287"/>
      <c r="C2027" s="287"/>
      <c r="D2027" s="299" t="s">
        <v>1248</v>
      </c>
      <c r="E2027" s="287"/>
      <c r="F2027" s="701"/>
      <c r="G2027" s="912"/>
      <c r="H2027" s="288"/>
      <c r="AL2027" s="242"/>
    </row>
    <row r="2028" spans="1:38">
      <c r="A2028" s="300"/>
      <c r="B2028" s="301"/>
      <c r="C2028" s="301"/>
      <c r="D2028" s="302" t="s">
        <v>1256</v>
      </c>
      <c r="E2028" s="301"/>
      <c r="F2028" s="702"/>
      <c r="G2028" s="915"/>
      <c r="H2028" s="303"/>
      <c r="AL2028" s="242"/>
    </row>
    <row r="2029" spans="1:38">
      <c r="A2029" s="265" t="s">
        <v>1179</v>
      </c>
      <c r="B2029" s="371" t="s">
        <v>558</v>
      </c>
      <c r="C2029" s="371"/>
      <c r="D2029" s="266" t="s">
        <v>15</v>
      </c>
      <c r="E2029" s="266">
        <v>2</v>
      </c>
      <c r="F2029" s="699"/>
      <c r="G2029" s="914"/>
      <c r="H2029" s="269">
        <f t="shared" si="26"/>
        <v>0</v>
      </c>
      <c r="AL2029" s="242"/>
    </row>
    <row r="2030" spans="1:38">
      <c r="A2030" s="311"/>
      <c r="B2030" s="312"/>
      <c r="C2030" s="312"/>
      <c r="D2030" s="312" t="s">
        <v>240</v>
      </c>
      <c r="E2030" s="312"/>
      <c r="F2030" s="700"/>
      <c r="G2030" s="916"/>
      <c r="H2030" s="313"/>
      <c r="AL2030" s="242"/>
    </row>
    <row r="2031" spans="1:38">
      <c r="A2031" s="286"/>
      <c r="B2031" s="287"/>
      <c r="C2031" s="287"/>
      <c r="D2031" s="290" t="s">
        <v>1249</v>
      </c>
      <c r="E2031" s="287"/>
      <c r="F2031" s="701"/>
      <c r="G2031" s="912"/>
      <c r="H2031" s="288"/>
      <c r="AL2031" s="242"/>
    </row>
    <row r="2032" spans="1:38">
      <c r="A2032" s="286"/>
      <c r="B2032" s="287"/>
      <c r="C2032" s="287"/>
      <c r="D2032" s="299" t="s">
        <v>1246</v>
      </c>
      <c r="E2032" s="287"/>
      <c r="F2032" s="701"/>
      <c r="G2032" s="912"/>
      <c r="H2032" s="288"/>
      <c r="AL2032" s="242"/>
    </row>
    <row r="2033" spans="1:38">
      <c r="A2033" s="286"/>
      <c r="B2033" s="287"/>
      <c r="C2033" s="287"/>
      <c r="D2033" s="299" t="s">
        <v>1247</v>
      </c>
      <c r="E2033" s="287"/>
      <c r="F2033" s="701"/>
      <c r="G2033" s="912"/>
      <c r="H2033" s="288"/>
      <c r="AL2033" s="242"/>
    </row>
    <row r="2034" spans="1:38">
      <c r="A2034" s="300"/>
      <c r="B2034" s="301"/>
      <c r="C2034" s="301"/>
      <c r="D2034" s="314" t="s">
        <v>1248</v>
      </c>
      <c r="E2034" s="301"/>
      <c r="F2034" s="702"/>
      <c r="G2034" s="915"/>
      <c r="H2034" s="303"/>
      <c r="AL2034" s="242"/>
    </row>
    <row r="2035" spans="1:38">
      <c r="A2035" s="265" t="s">
        <v>1180</v>
      </c>
      <c r="B2035" s="371" t="s">
        <v>559</v>
      </c>
      <c r="C2035" s="371"/>
      <c r="D2035" s="266" t="s">
        <v>15</v>
      </c>
      <c r="E2035" s="266">
        <v>1</v>
      </c>
      <c r="F2035" s="699"/>
      <c r="G2035" s="914"/>
      <c r="H2035" s="269">
        <f t="shared" ref="H2035:H2090" si="27">E2035*G2035</f>
        <v>0</v>
      </c>
      <c r="AL2035" s="242"/>
    </row>
    <row r="2036" spans="1:38">
      <c r="A2036" s="298"/>
      <c r="B2036" s="276"/>
      <c r="C2036" s="276"/>
      <c r="D2036" s="276" t="s">
        <v>552</v>
      </c>
      <c r="E2036" s="276"/>
      <c r="F2036" s="684"/>
      <c r="G2036" s="911"/>
      <c r="H2036" s="278"/>
      <c r="AL2036" s="242"/>
    </row>
    <row r="2037" spans="1:38">
      <c r="A2037" s="286"/>
      <c r="B2037" s="287"/>
      <c r="C2037" s="287"/>
      <c r="D2037" s="290" t="s">
        <v>1253</v>
      </c>
      <c r="E2037" s="287"/>
      <c r="F2037" s="689"/>
      <c r="G2037" s="912"/>
      <c r="H2037" s="288"/>
      <c r="AL2037" s="242"/>
    </row>
    <row r="2038" spans="1:38">
      <c r="A2038" s="286"/>
      <c r="B2038" s="287"/>
      <c r="C2038" s="287"/>
      <c r="D2038" s="299" t="s">
        <v>1246</v>
      </c>
      <c r="E2038" s="287"/>
      <c r="F2038" s="689"/>
      <c r="G2038" s="912"/>
      <c r="H2038" s="288"/>
      <c r="AL2038" s="242"/>
    </row>
    <row r="2039" spans="1:38">
      <c r="A2039" s="286"/>
      <c r="B2039" s="287"/>
      <c r="C2039" s="287"/>
      <c r="D2039" s="299" t="s">
        <v>1254</v>
      </c>
      <c r="E2039" s="287"/>
      <c r="F2039" s="689"/>
      <c r="G2039" s="912"/>
      <c r="H2039" s="288"/>
      <c r="AL2039" s="242"/>
    </row>
    <row r="2040" spans="1:38">
      <c r="A2040" s="286"/>
      <c r="B2040" s="287"/>
      <c r="C2040" s="287"/>
      <c r="D2040" s="299" t="s">
        <v>1248</v>
      </c>
      <c r="E2040" s="287"/>
      <c r="F2040" s="689"/>
      <c r="G2040" s="912"/>
      <c r="H2040" s="288"/>
      <c r="AL2040" s="242"/>
    </row>
    <row r="2041" spans="1:38" s="242" customFormat="1">
      <c r="A2041" s="292"/>
      <c r="B2041" s="280"/>
      <c r="C2041" s="281" t="s">
        <v>276</v>
      </c>
      <c r="D2041" s="282" t="s">
        <v>318</v>
      </c>
      <c r="E2041" s="315"/>
      <c r="F2041" s="680"/>
      <c r="G2041" s="913"/>
      <c r="H2041" s="284"/>
      <c r="K2041" s="218"/>
      <c r="L2041" s="218"/>
      <c r="M2041" s="218"/>
      <c r="N2041" s="218"/>
      <c r="AH2041" s="218"/>
      <c r="AI2041" s="243"/>
    </row>
    <row r="2042" spans="1:38">
      <c r="A2042" s="265" t="s">
        <v>1181</v>
      </c>
      <c r="B2042" s="371" t="s">
        <v>485</v>
      </c>
      <c r="C2042" s="371"/>
      <c r="D2042" s="267" t="s">
        <v>23</v>
      </c>
      <c r="E2042" s="266">
        <v>1</v>
      </c>
      <c r="F2042" s="672"/>
      <c r="G2042" s="906"/>
      <c r="H2042" s="269">
        <f t="shared" si="27"/>
        <v>0</v>
      </c>
      <c r="AL2042" s="242"/>
    </row>
    <row r="2043" spans="1:38">
      <c r="A2043" s="298"/>
      <c r="B2043" s="276"/>
      <c r="C2043" s="276"/>
      <c r="D2043" s="276" t="s">
        <v>352</v>
      </c>
      <c r="E2043" s="276"/>
      <c r="F2043" s="674"/>
      <c r="G2043" s="908"/>
      <c r="H2043" s="278"/>
      <c r="AL2043" s="242"/>
    </row>
    <row r="2044" spans="1:38">
      <c r="A2044" s="286"/>
      <c r="B2044" s="287"/>
      <c r="C2044" s="287"/>
      <c r="D2044" s="287" t="s">
        <v>1</v>
      </c>
      <c r="E2044" s="287"/>
      <c r="F2044" s="683"/>
      <c r="G2044" s="910"/>
      <c r="H2044" s="288"/>
      <c r="AL2044" s="242"/>
    </row>
    <row r="2045" spans="1:38">
      <c r="A2045" s="286"/>
      <c r="B2045" s="287"/>
      <c r="C2045" s="287"/>
      <c r="D2045" s="287" t="s">
        <v>8</v>
      </c>
      <c r="E2045" s="287"/>
      <c r="F2045" s="683"/>
      <c r="G2045" s="910"/>
      <c r="H2045" s="288"/>
      <c r="AL2045" s="242"/>
    </row>
    <row r="2046" spans="1:38">
      <c r="A2046" s="286"/>
      <c r="B2046" s="287"/>
      <c r="C2046" s="287"/>
      <c r="D2046" s="290" t="s">
        <v>2043</v>
      </c>
      <c r="E2046" s="287"/>
      <c r="F2046" s="683"/>
      <c r="G2046" s="910"/>
      <c r="H2046" s="288"/>
      <c r="AL2046" s="242"/>
    </row>
    <row r="2047" spans="1:38">
      <c r="A2047" s="286"/>
      <c r="B2047" s="287"/>
      <c r="C2047" s="287"/>
      <c r="D2047" s="290" t="s">
        <v>6</v>
      </c>
      <c r="E2047" s="287"/>
      <c r="F2047" s="683"/>
      <c r="G2047" s="910"/>
      <c r="H2047" s="288"/>
      <c r="AL2047" s="242"/>
    </row>
    <row r="2048" spans="1:38">
      <c r="A2048" s="286"/>
      <c r="B2048" s="287"/>
      <c r="C2048" s="287"/>
      <c r="D2048" s="291" t="s">
        <v>219</v>
      </c>
      <c r="E2048" s="287"/>
      <c r="F2048" s="683"/>
      <c r="G2048" s="910"/>
      <c r="H2048" s="288"/>
      <c r="AL2048" s="242"/>
    </row>
    <row r="2049" spans="1:38">
      <c r="A2049" s="286"/>
      <c r="B2049" s="287"/>
      <c r="C2049" s="287"/>
      <c r="D2049" s="287" t="s">
        <v>24</v>
      </c>
      <c r="E2049" s="287"/>
      <c r="F2049" s="683"/>
      <c r="G2049" s="910"/>
      <c r="H2049" s="288"/>
      <c r="AL2049" s="242"/>
    </row>
    <row r="2050" spans="1:38">
      <c r="A2050" s="292"/>
      <c r="B2050" s="282"/>
      <c r="C2050" s="282"/>
      <c r="D2050" s="281" t="s">
        <v>174</v>
      </c>
      <c r="E2050" s="282"/>
      <c r="F2050" s="675"/>
      <c r="G2050" s="909"/>
      <c r="H2050" s="284"/>
      <c r="AL2050" s="242"/>
    </row>
    <row r="2051" spans="1:38">
      <c r="A2051" s="265" t="s">
        <v>1182</v>
      </c>
      <c r="B2051" s="371" t="s">
        <v>486</v>
      </c>
      <c r="C2051" s="371"/>
      <c r="D2051" s="267" t="s">
        <v>10</v>
      </c>
      <c r="E2051" s="266">
        <v>1</v>
      </c>
      <c r="F2051" s="672"/>
      <c r="G2051" s="906"/>
      <c r="H2051" s="269">
        <f t="shared" si="27"/>
        <v>0</v>
      </c>
      <c r="AL2051" s="242"/>
    </row>
    <row r="2052" spans="1:38">
      <c r="A2052" s="298"/>
      <c r="B2052" s="276"/>
      <c r="C2052" s="276"/>
      <c r="D2052" s="276" t="s">
        <v>55</v>
      </c>
      <c r="E2052" s="276"/>
      <c r="F2052" s="674"/>
      <c r="G2052" s="908"/>
      <c r="H2052" s="278"/>
      <c r="AL2052" s="242"/>
    </row>
    <row r="2053" spans="1:38">
      <c r="A2053" s="286"/>
      <c r="B2053" s="287"/>
      <c r="C2053" s="287"/>
      <c r="D2053" s="287" t="s">
        <v>1</v>
      </c>
      <c r="E2053" s="287"/>
      <c r="F2053" s="683"/>
      <c r="G2053" s="910"/>
      <c r="H2053" s="288"/>
      <c r="AL2053" s="242"/>
    </row>
    <row r="2054" spans="1:38">
      <c r="A2054" s="286"/>
      <c r="B2054" s="287"/>
      <c r="C2054" s="287"/>
      <c r="D2054" s="287" t="s">
        <v>8</v>
      </c>
      <c r="E2054" s="287"/>
      <c r="F2054" s="683"/>
      <c r="G2054" s="910"/>
      <c r="H2054" s="288"/>
      <c r="AL2054" s="242"/>
    </row>
    <row r="2055" spans="1:38">
      <c r="A2055" s="286"/>
      <c r="B2055" s="287"/>
      <c r="C2055" s="287"/>
      <c r="D2055" s="290" t="s">
        <v>2043</v>
      </c>
      <c r="E2055" s="287"/>
      <c r="F2055" s="683"/>
      <c r="G2055" s="910"/>
      <c r="H2055" s="288"/>
      <c r="AL2055" s="242"/>
    </row>
    <row r="2056" spans="1:38">
      <c r="A2056" s="286"/>
      <c r="B2056" s="287"/>
      <c r="C2056" s="287"/>
      <c r="D2056" s="290" t="s">
        <v>6</v>
      </c>
      <c r="E2056" s="287"/>
      <c r="F2056" s="683"/>
      <c r="G2056" s="910"/>
      <c r="H2056" s="288"/>
      <c r="AL2056" s="242"/>
    </row>
    <row r="2057" spans="1:38">
      <c r="A2057" s="286"/>
      <c r="B2057" s="287"/>
      <c r="C2057" s="287"/>
      <c r="D2057" s="291" t="s">
        <v>98</v>
      </c>
      <c r="E2057" s="287"/>
      <c r="F2057" s="683"/>
      <c r="G2057" s="910"/>
      <c r="H2057" s="288"/>
      <c r="AL2057" s="242"/>
    </row>
    <row r="2058" spans="1:38">
      <c r="A2058" s="286"/>
      <c r="B2058" s="287"/>
      <c r="C2058" s="287"/>
      <c r="D2058" s="291" t="s">
        <v>25</v>
      </c>
      <c r="E2058" s="287"/>
      <c r="F2058" s="683"/>
      <c r="G2058" s="910"/>
      <c r="H2058" s="288"/>
      <c r="AL2058" s="242"/>
    </row>
    <row r="2059" spans="1:38">
      <c r="A2059" s="286"/>
      <c r="B2059" s="287"/>
      <c r="C2059" s="287"/>
      <c r="D2059" s="291" t="s">
        <v>32</v>
      </c>
      <c r="E2059" s="287"/>
      <c r="F2059" s="683"/>
      <c r="G2059" s="910"/>
      <c r="H2059" s="288"/>
      <c r="AL2059" s="242"/>
    </row>
    <row r="2060" spans="1:38">
      <c r="A2060" s="286"/>
      <c r="B2060" s="287"/>
      <c r="C2060" s="287"/>
      <c r="D2060" s="287" t="s">
        <v>27</v>
      </c>
      <c r="E2060" s="287"/>
      <c r="F2060" s="683"/>
      <c r="G2060" s="910"/>
      <c r="H2060" s="288"/>
      <c r="AL2060" s="242"/>
    </row>
    <row r="2061" spans="1:38">
      <c r="A2061" s="286"/>
      <c r="B2061" s="287"/>
      <c r="C2061" s="287"/>
      <c r="D2061" s="291" t="s">
        <v>28</v>
      </c>
      <c r="E2061" s="287"/>
      <c r="F2061" s="683"/>
      <c r="G2061" s="910"/>
      <c r="H2061" s="288"/>
      <c r="AL2061" s="242"/>
    </row>
    <row r="2062" spans="1:38">
      <c r="A2062" s="292"/>
      <c r="B2062" s="282"/>
      <c r="C2062" s="282"/>
      <c r="D2062" s="282" t="s">
        <v>27</v>
      </c>
      <c r="E2062" s="282"/>
      <c r="F2062" s="675"/>
      <c r="G2062" s="909"/>
      <c r="H2062" s="284"/>
      <c r="AL2062" s="242"/>
    </row>
    <row r="2063" spans="1:38">
      <c r="A2063" s="265" t="s">
        <v>1183</v>
      </c>
      <c r="B2063" s="371" t="s">
        <v>487</v>
      </c>
      <c r="C2063" s="371"/>
      <c r="D2063" s="266" t="s">
        <v>1004</v>
      </c>
      <c r="E2063" s="266">
        <v>1</v>
      </c>
      <c r="F2063" s="672"/>
      <c r="G2063" s="906"/>
      <c r="H2063" s="269">
        <f t="shared" si="27"/>
        <v>0</v>
      </c>
      <c r="AL2063" s="242"/>
    </row>
    <row r="2064" spans="1:38">
      <c r="A2064" s="298"/>
      <c r="B2064" s="276"/>
      <c r="C2064" s="276"/>
      <c r="D2064" s="276" t="s">
        <v>1301</v>
      </c>
      <c r="E2064" s="276"/>
      <c r="F2064" s="674"/>
      <c r="G2064" s="908"/>
      <c r="H2064" s="278"/>
      <c r="AL2064" s="242"/>
    </row>
    <row r="2065" spans="1:38" s="242" customFormat="1">
      <c r="A2065" s="292"/>
      <c r="B2065" s="280"/>
      <c r="C2065" s="281" t="s">
        <v>275</v>
      </c>
      <c r="D2065" s="282" t="s">
        <v>317</v>
      </c>
      <c r="E2065" s="315"/>
      <c r="F2065" s="680"/>
      <c r="G2065" s="913"/>
      <c r="H2065" s="284"/>
      <c r="K2065" s="218"/>
      <c r="L2065" s="218"/>
      <c r="M2065" s="218"/>
      <c r="N2065" s="218"/>
      <c r="AH2065" s="218"/>
      <c r="AI2065" s="243"/>
    </row>
    <row r="2066" spans="1:38">
      <c r="A2066" s="265" t="s">
        <v>1184</v>
      </c>
      <c r="B2066" s="371" t="s">
        <v>488</v>
      </c>
      <c r="C2066" s="371"/>
      <c r="D2066" s="267" t="s">
        <v>23</v>
      </c>
      <c r="E2066" s="266">
        <v>1</v>
      </c>
      <c r="F2066" s="679"/>
      <c r="G2066" s="914"/>
      <c r="H2066" s="269">
        <f t="shared" si="27"/>
        <v>0</v>
      </c>
      <c r="AL2066" s="242"/>
    </row>
    <row r="2067" spans="1:38">
      <c r="A2067" s="298"/>
      <c r="B2067" s="276"/>
      <c r="C2067" s="276"/>
      <c r="D2067" s="276" t="s">
        <v>230</v>
      </c>
      <c r="E2067" s="276"/>
      <c r="F2067" s="681"/>
      <c r="G2067" s="911"/>
      <c r="H2067" s="278"/>
      <c r="AL2067" s="242"/>
    </row>
    <row r="2068" spans="1:38">
      <c r="A2068" s="286"/>
      <c r="B2068" s="287"/>
      <c r="C2068" s="287"/>
      <c r="D2068" s="287" t="s">
        <v>1</v>
      </c>
      <c r="E2068" s="287"/>
      <c r="F2068" s="682"/>
      <c r="G2068" s="912"/>
      <c r="H2068" s="288"/>
      <c r="AL2068" s="242"/>
    </row>
    <row r="2069" spans="1:38">
      <c r="A2069" s="286"/>
      <c r="B2069" s="287"/>
      <c r="C2069" s="287"/>
      <c r="D2069" s="287" t="s">
        <v>2</v>
      </c>
      <c r="E2069" s="287"/>
      <c r="F2069" s="682"/>
      <c r="G2069" s="912"/>
      <c r="H2069" s="288"/>
      <c r="AL2069" s="242"/>
    </row>
    <row r="2070" spans="1:38">
      <c r="A2070" s="286"/>
      <c r="B2070" s="287"/>
      <c r="C2070" s="287"/>
      <c r="D2070" s="290" t="s">
        <v>2043</v>
      </c>
      <c r="E2070" s="287"/>
      <c r="F2070" s="682"/>
      <c r="G2070" s="912"/>
      <c r="H2070" s="288"/>
      <c r="AL2070" s="242"/>
    </row>
    <row r="2071" spans="1:38">
      <c r="A2071" s="286"/>
      <c r="B2071" s="287"/>
      <c r="C2071" s="287"/>
      <c r="D2071" s="290" t="s">
        <v>6</v>
      </c>
      <c r="E2071" s="287"/>
      <c r="F2071" s="682"/>
      <c r="G2071" s="912"/>
      <c r="H2071" s="288"/>
      <c r="AL2071" s="242"/>
    </row>
    <row r="2072" spans="1:38">
      <c r="A2072" s="286"/>
      <c r="B2072" s="287"/>
      <c r="C2072" s="287"/>
      <c r="D2072" s="291" t="s">
        <v>123</v>
      </c>
      <c r="E2072" s="287"/>
      <c r="F2072" s="682"/>
      <c r="G2072" s="912"/>
      <c r="H2072" s="288"/>
      <c r="AL2072" s="242"/>
    </row>
    <row r="2073" spans="1:38">
      <c r="A2073" s="286"/>
      <c r="B2073" s="287"/>
      <c r="C2073" s="287"/>
      <c r="D2073" s="287" t="s">
        <v>24</v>
      </c>
      <c r="E2073" s="287"/>
      <c r="F2073" s="682"/>
      <c r="G2073" s="912"/>
      <c r="H2073" s="288"/>
      <c r="AL2073" s="242"/>
    </row>
    <row r="2074" spans="1:38">
      <c r="A2074" s="292"/>
      <c r="B2074" s="282"/>
      <c r="C2074" s="282"/>
      <c r="D2074" s="281" t="s">
        <v>168</v>
      </c>
      <c r="E2074" s="282"/>
      <c r="F2074" s="680"/>
      <c r="G2074" s="913"/>
      <c r="H2074" s="284"/>
      <c r="AL2074" s="242"/>
    </row>
    <row r="2075" spans="1:38">
      <c r="A2075" s="286"/>
      <c r="B2075" s="287"/>
      <c r="C2075" s="287"/>
      <c r="D2075" s="291" t="s">
        <v>25</v>
      </c>
      <c r="E2075" s="287"/>
      <c r="F2075" s="682"/>
      <c r="G2075" s="912"/>
      <c r="H2075" s="288"/>
      <c r="AL2075" s="242"/>
    </row>
    <row r="2076" spans="1:38">
      <c r="A2076" s="286"/>
      <c r="B2076" s="287"/>
      <c r="C2076" s="287"/>
      <c r="D2076" s="291" t="s">
        <v>1340</v>
      </c>
      <c r="E2076" s="287"/>
      <c r="F2076" s="682"/>
      <c r="G2076" s="912"/>
      <c r="H2076" s="288"/>
      <c r="AL2076" s="242"/>
    </row>
    <row r="2077" spans="1:38">
      <c r="A2077" s="300"/>
      <c r="B2077" s="301"/>
      <c r="C2077" s="301"/>
      <c r="D2077" s="301" t="s">
        <v>27</v>
      </c>
      <c r="E2077" s="301"/>
      <c r="F2077" s="685"/>
      <c r="G2077" s="915"/>
      <c r="H2077" s="303"/>
      <c r="AL2077" s="242"/>
    </row>
    <row r="2078" spans="1:38">
      <c r="A2078" s="265" t="s">
        <v>1185</v>
      </c>
      <c r="B2078" s="371" t="s">
        <v>489</v>
      </c>
      <c r="C2078" s="371"/>
      <c r="D2078" s="267" t="s">
        <v>10</v>
      </c>
      <c r="E2078" s="266">
        <v>1</v>
      </c>
      <c r="F2078" s="679"/>
      <c r="G2078" s="914"/>
      <c r="H2078" s="269">
        <f t="shared" si="27"/>
        <v>0</v>
      </c>
      <c r="AL2078" s="242"/>
    </row>
    <row r="2079" spans="1:38">
      <c r="A2079" s="298"/>
      <c r="B2079" s="276"/>
      <c r="C2079" s="276"/>
      <c r="D2079" s="276" t="s">
        <v>169</v>
      </c>
      <c r="E2079" s="276"/>
      <c r="F2079" s="681"/>
      <c r="G2079" s="911"/>
      <c r="H2079" s="278"/>
      <c r="AL2079" s="242"/>
    </row>
    <row r="2080" spans="1:38">
      <c r="A2080" s="286"/>
      <c r="B2080" s="287"/>
      <c r="C2080" s="287"/>
      <c r="D2080" s="287" t="s">
        <v>1</v>
      </c>
      <c r="E2080" s="287"/>
      <c r="F2080" s="682"/>
      <c r="G2080" s="912"/>
      <c r="H2080" s="288"/>
      <c r="AL2080" s="242"/>
    </row>
    <row r="2081" spans="1:38">
      <c r="A2081" s="286"/>
      <c r="B2081" s="287"/>
      <c r="C2081" s="287"/>
      <c r="D2081" s="287" t="s">
        <v>2</v>
      </c>
      <c r="E2081" s="287"/>
      <c r="F2081" s="682"/>
      <c r="G2081" s="912"/>
      <c r="H2081" s="288"/>
      <c r="AL2081" s="242"/>
    </row>
    <row r="2082" spans="1:38">
      <c r="A2082" s="286"/>
      <c r="B2082" s="287"/>
      <c r="C2082" s="287"/>
      <c r="D2082" s="290" t="s">
        <v>2043</v>
      </c>
      <c r="E2082" s="287"/>
      <c r="F2082" s="682"/>
      <c r="G2082" s="912"/>
      <c r="H2082" s="288"/>
      <c r="AL2082" s="242"/>
    </row>
    <row r="2083" spans="1:38">
      <c r="A2083" s="286"/>
      <c r="B2083" s="287"/>
      <c r="C2083" s="287"/>
      <c r="D2083" s="290" t="s">
        <v>6</v>
      </c>
      <c r="E2083" s="287"/>
      <c r="F2083" s="682"/>
      <c r="G2083" s="912"/>
      <c r="H2083" s="288"/>
      <c r="AL2083" s="242"/>
    </row>
    <row r="2084" spans="1:38">
      <c r="A2084" s="286"/>
      <c r="B2084" s="287"/>
      <c r="C2084" s="287"/>
      <c r="D2084" s="290" t="s">
        <v>365</v>
      </c>
      <c r="E2084" s="287"/>
      <c r="F2084" s="682"/>
      <c r="G2084" s="912"/>
      <c r="H2084" s="288"/>
      <c r="AL2084" s="242"/>
    </row>
    <row r="2085" spans="1:38">
      <c r="A2085" s="286"/>
      <c r="B2085" s="287"/>
      <c r="C2085" s="287"/>
      <c r="D2085" s="287" t="s">
        <v>24</v>
      </c>
      <c r="E2085" s="287"/>
      <c r="F2085" s="682"/>
      <c r="G2085" s="912"/>
      <c r="H2085" s="288"/>
      <c r="AL2085" s="242"/>
    </row>
    <row r="2086" spans="1:38">
      <c r="A2086" s="286"/>
      <c r="B2086" s="287"/>
      <c r="C2086" s="287"/>
      <c r="D2086" s="291" t="s">
        <v>170</v>
      </c>
      <c r="E2086" s="287"/>
      <c r="F2086" s="682"/>
      <c r="G2086" s="912"/>
      <c r="H2086" s="288"/>
      <c r="AL2086" s="242"/>
    </row>
    <row r="2087" spans="1:38">
      <c r="A2087" s="286"/>
      <c r="B2087" s="287"/>
      <c r="C2087" s="287"/>
      <c r="D2087" s="291" t="s">
        <v>25</v>
      </c>
      <c r="E2087" s="287"/>
      <c r="F2087" s="682"/>
      <c r="G2087" s="912"/>
      <c r="H2087" s="288"/>
      <c r="AL2087" s="242"/>
    </row>
    <row r="2088" spans="1:38">
      <c r="A2088" s="286"/>
      <c r="B2088" s="287"/>
      <c r="C2088" s="287"/>
      <c r="D2088" s="291" t="s">
        <v>32</v>
      </c>
      <c r="E2088" s="287"/>
      <c r="F2088" s="682"/>
      <c r="G2088" s="912"/>
      <c r="H2088" s="288"/>
      <c r="AL2088" s="242"/>
    </row>
    <row r="2089" spans="1:38">
      <c r="A2089" s="292"/>
      <c r="B2089" s="282"/>
      <c r="C2089" s="282"/>
      <c r="D2089" s="282" t="s">
        <v>27</v>
      </c>
      <c r="E2089" s="282"/>
      <c r="F2089" s="680"/>
      <c r="G2089" s="913"/>
      <c r="H2089" s="284"/>
      <c r="AL2089" s="242"/>
    </row>
    <row r="2090" spans="1:38" s="242" customFormat="1">
      <c r="A2090" s="265" t="s">
        <v>1186</v>
      </c>
      <c r="B2090" s="371" t="s">
        <v>490</v>
      </c>
      <c r="C2090" s="371"/>
      <c r="D2090" s="266" t="s">
        <v>67</v>
      </c>
      <c r="E2090" s="266">
        <v>1</v>
      </c>
      <c r="F2090" s="679"/>
      <c r="G2090" s="914"/>
      <c r="H2090" s="269">
        <f t="shared" si="27"/>
        <v>0</v>
      </c>
      <c r="K2090" s="218"/>
      <c r="L2090" s="218"/>
      <c r="M2090" s="218"/>
      <c r="N2090" s="218"/>
      <c r="AH2090" s="218"/>
      <c r="AI2090" s="243"/>
    </row>
    <row r="2091" spans="1:38">
      <c r="A2091" s="298"/>
      <c r="B2091" s="276"/>
      <c r="C2091" s="276"/>
      <c r="D2091" s="276" t="s">
        <v>7</v>
      </c>
      <c r="E2091" s="276"/>
      <c r="F2091" s="681"/>
      <c r="G2091" s="911"/>
      <c r="H2091" s="278"/>
      <c r="AL2091" s="242"/>
    </row>
    <row r="2092" spans="1:38">
      <c r="A2092" s="286"/>
      <c r="B2092" s="287"/>
      <c r="C2092" s="287"/>
      <c r="D2092" s="287" t="s">
        <v>1</v>
      </c>
      <c r="E2092" s="287"/>
      <c r="F2092" s="682"/>
      <c r="G2092" s="912"/>
      <c r="H2092" s="288"/>
      <c r="AL2092" s="242"/>
    </row>
    <row r="2093" spans="1:38">
      <c r="A2093" s="286"/>
      <c r="B2093" s="287"/>
      <c r="C2093" s="287"/>
      <c r="D2093" s="287" t="s">
        <v>2</v>
      </c>
      <c r="E2093" s="287"/>
      <c r="F2093" s="682"/>
      <c r="G2093" s="912"/>
      <c r="H2093" s="288"/>
      <c r="AL2093" s="242"/>
    </row>
    <row r="2094" spans="1:38">
      <c r="A2094" s="286"/>
      <c r="B2094" s="287"/>
      <c r="C2094" s="287"/>
      <c r="D2094" s="287" t="s">
        <v>60</v>
      </c>
      <c r="E2094" s="287"/>
      <c r="F2094" s="682"/>
      <c r="G2094" s="912"/>
      <c r="H2094" s="288"/>
      <c r="AL2094" s="242"/>
    </row>
    <row r="2095" spans="1:38">
      <c r="A2095" s="286"/>
      <c r="B2095" s="287"/>
      <c r="C2095" s="287"/>
      <c r="D2095" s="287" t="s">
        <v>61</v>
      </c>
      <c r="E2095" s="287"/>
      <c r="F2095" s="682"/>
      <c r="G2095" s="912"/>
      <c r="H2095" s="288"/>
      <c r="AL2095" s="242"/>
    </row>
    <row r="2096" spans="1:38">
      <c r="A2096" s="286"/>
      <c r="B2096" s="287"/>
      <c r="C2096" s="287"/>
      <c r="D2096" s="287" t="s">
        <v>580</v>
      </c>
      <c r="E2096" s="287"/>
      <c r="F2096" s="682"/>
      <c r="G2096" s="912"/>
      <c r="H2096" s="288"/>
      <c r="AL2096" s="242"/>
    </row>
    <row r="2097" spans="1:38">
      <c r="A2097" s="286"/>
      <c r="B2097" s="287"/>
      <c r="C2097" s="287"/>
      <c r="D2097" s="291" t="s">
        <v>62</v>
      </c>
      <c r="E2097" s="287"/>
      <c r="F2097" s="682"/>
      <c r="G2097" s="912"/>
      <c r="H2097" s="288"/>
      <c r="AL2097" s="242"/>
    </row>
    <row r="2098" spans="1:38">
      <c r="A2098" s="286"/>
      <c r="B2098" s="287"/>
      <c r="C2098" s="287"/>
      <c r="D2098" s="291" t="s">
        <v>4</v>
      </c>
      <c r="E2098" s="287"/>
      <c r="F2098" s="682"/>
      <c r="G2098" s="912"/>
      <c r="H2098" s="288"/>
      <c r="AL2098" s="242"/>
    </row>
    <row r="2099" spans="1:38">
      <c r="A2099" s="286"/>
      <c r="B2099" s="287"/>
      <c r="C2099" s="287"/>
      <c r="D2099" s="291" t="s">
        <v>5</v>
      </c>
      <c r="E2099" s="287"/>
      <c r="F2099" s="682"/>
      <c r="G2099" s="912"/>
      <c r="H2099" s="288"/>
      <c r="AL2099" s="242"/>
    </row>
    <row r="2100" spans="1:38">
      <c r="A2100" s="286"/>
      <c r="B2100" s="287"/>
      <c r="C2100" s="287"/>
      <c r="D2100" s="291" t="s">
        <v>63</v>
      </c>
      <c r="E2100" s="287"/>
      <c r="F2100" s="682"/>
      <c r="G2100" s="912"/>
      <c r="H2100" s="288"/>
      <c r="AL2100" s="242"/>
    </row>
    <row r="2101" spans="1:38">
      <c r="A2101" s="286"/>
      <c r="B2101" s="287"/>
      <c r="C2101" s="287"/>
      <c r="D2101" s="291" t="s">
        <v>47</v>
      </c>
      <c r="E2101" s="287"/>
      <c r="F2101" s="682"/>
      <c r="G2101" s="912"/>
      <c r="H2101" s="288"/>
      <c r="AL2101" s="242"/>
    </row>
    <row r="2102" spans="1:38">
      <c r="A2102" s="286"/>
      <c r="B2102" s="287"/>
      <c r="C2102" s="287"/>
      <c r="D2102" s="291" t="s">
        <v>223</v>
      </c>
      <c r="E2102" s="287"/>
      <c r="F2102" s="682"/>
      <c r="G2102" s="912"/>
      <c r="H2102" s="288"/>
      <c r="AL2102" s="242"/>
    </row>
    <row r="2103" spans="1:38">
      <c r="A2103" s="286"/>
      <c r="B2103" s="287"/>
      <c r="C2103" s="287"/>
      <c r="D2103" s="287" t="s">
        <v>24</v>
      </c>
      <c r="E2103" s="287"/>
      <c r="F2103" s="682"/>
      <c r="G2103" s="912"/>
      <c r="H2103" s="288"/>
      <c r="AL2103" s="242"/>
    </row>
    <row r="2104" spans="1:38">
      <c r="A2104" s="286"/>
      <c r="B2104" s="287"/>
      <c r="C2104" s="287"/>
      <c r="D2104" s="291" t="s">
        <v>43</v>
      </c>
      <c r="E2104" s="287"/>
      <c r="F2104" s="682"/>
      <c r="G2104" s="912"/>
      <c r="H2104" s="288"/>
      <c r="AL2104" s="242"/>
    </row>
    <row r="2105" spans="1:38">
      <c r="A2105" s="286"/>
      <c r="B2105" s="287"/>
      <c r="C2105" s="287"/>
      <c r="D2105" s="291" t="s">
        <v>25</v>
      </c>
      <c r="E2105" s="287"/>
      <c r="F2105" s="682"/>
      <c r="G2105" s="912"/>
      <c r="H2105" s="288"/>
      <c r="AL2105" s="242"/>
    </row>
    <row r="2106" spans="1:38">
      <c r="A2106" s="286"/>
      <c r="B2106" s="287"/>
      <c r="C2106" s="287"/>
      <c r="D2106" s="291" t="s">
        <v>40</v>
      </c>
      <c r="E2106" s="287"/>
      <c r="F2106" s="682"/>
      <c r="G2106" s="912"/>
      <c r="H2106" s="288"/>
      <c r="AL2106" s="242"/>
    </row>
    <row r="2107" spans="1:38">
      <c r="A2107" s="292"/>
      <c r="B2107" s="282"/>
      <c r="C2107" s="282"/>
      <c r="D2107" s="282" t="s">
        <v>27</v>
      </c>
      <c r="E2107" s="282"/>
      <c r="F2107" s="680"/>
      <c r="G2107" s="913"/>
      <c r="H2107" s="284"/>
      <c r="AL2107" s="242"/>
    </row>
    <row r="2108" spans="1:38">
      <c r="A2108" s="265" t="s">
        <v>1187</v>
      </c>
      <c r="B2108" s="371" t="s">
        <v>491</v>
      </c>
      <c r="C2108" s="371"/>
      <c r="D2108" s="266" t="s">
        <v>171</v>
      </c>
      <c r="E2108" s="266">
        <v>2</v>
      </c>
      <c r="F2108" s="679"/>
      <c r="G2108" s="914"/>
      <c r="H2108" s="269">
        <f t="shared" ref="H2108:H2165" si="28">E2108*G2108</f>
        <v>0</v>
      </c>
      <c r="AL2108" s="242"/>
    </row>
    <row r="2109" spans="1:38">
      <c r="A2109" s="298"/>
      <c r="B2109" s="276"/>
      <c r="C2109" s="276"/>
      <c r="D2109" s="276" t="s">
        <v>14</v>
      </c>
      <c r="E2109" s="276"/>
      <c r="F2109" s="681"/>
      <c r="G2109" s="911"/>
      <c r="H2109" s="278"/>
      <c r="AL2109" s="242"/>
    </row>
    <row r="2110" spans="1:38">
      <c r="A2110" s="286"/>
      <c r="B2110" s="287"/>
      <c r="C2110" s="287"/>
      <c r="D2110" s="287" t="s">
        <v>9</v>
      </c>
      <c r="E2110" s="287"/>
      <c r="F2110" s="682"/>
      <c r="G2110" s="912"/>
      <c r="H2110" s="288"/>
      <c r="AL2110" s="242"/>
    </row>
    <row r="2111" spans="1:38">
      <c r="A2111" s="286"/>
      <c r="B2111" s="287"/>
      <c r="C2111" s="287"/>
      <c r="D2111" s="287" t="s">
        <v>2</v>
      </c>
      <c r="E2111" s="287"/>
      <c r="F2111" s="682"/>
      <c r="G2111" s="912"/>
      <c r="H2111" s="288"/>
      <c r="AL2111" s="242"/>
    </row>
    <row r="2112" spans="1:38">
      <c r="A2112" s="286"/>
      <c r="B2112" s="287"/>
      <c r="C2112" s="287"/>
      <c r="D2112" s="290" t="s">
        <v>2043</v>
      </c>
      <c r="E2112" s="287"/>
      <c r="F2112" s="682"/>
      <c r="G2112" s="912"/>
      <c r="H2112" s="288"/>
      <c r="AL2112" s="242"/>
    </row>
    <row r="2113" spans="1:38">
      <c r="A2113" s="286"/>
      <c r="B2113" s="287"/>
      <c r="C2113" s="287"/>
      <c r="D2113" s="290" t="s">
        <v>125</v>
      </c>
      <c r="E2113" s="287"/>
      <c r="F2113" s="682"/>
      <c r="G2113" s="912"/>
      <c r="H2113" s="288"/>
      <c r="AL2113" s="242"/>
    </row>
    <row r="2114" spans="1:38" s="242" customFormat="1">
      <c r="A2114" s="292"/>
      <c r="B2114" s="280"/>
      <c r="C2114" s="281" t="s">
        <v>274</v>
      </c>
      <c r="D2114" s="282" t="s">
        <v>173</v>
      </c>
      <c r="E2114" s="282"/>
      <c r="F2114" s="675"/>
      <c r="G2114" s="909"/>
      <c r="H2114" s="284"/>
      <c r="K2114" s="218"/>
      <c r="L2114" s="218"/>
      <c r="M2114" s="218"/>
      <c r="N2114" s="218"/>
      <c r="AH2114" s="218"/>
      <c r="AI2114" s="243"/>
    </row>
    <row r="2115" spans="1:38">
      <c r="A2115" s="265" t="s">
        <v>1188</v>
      </c>
      <c r="B2115" s="371" t="s">
        <v>492</v>
      </c>
      <c r="C2115" s="371"/>
      <c r="D2115" s="267" t="s">
        <v>23</v>
      </c>
      <c r="E2115" s="266">
        <v>1</v>
      </c>
      <c r="F2115" s="672"/>
      <c r="G2115" s="906"/>
      <c r="H2115" s="269">
        <f t="shared" si="28"/>
        <v>0</v>
      </c>
      <c r="AL2115" s="242"/>
    </row>
    <row r="2116" spans="1:38">
      <c r="A2116" s="298"/>
      <c r="B2116" s="276"/>
      <c r="C2116" s="276"/>
      <c r="D2116" s="276" t="s">
        <v>353</v>
      </c>
      <c r="E2116" s="276"/>
      <c r="F2116" s="674"/>
      <c r="G2116" s="908"/>
      <c r="H2116" s="278"/>
      <c r="AL2116" s="242"/>
    </row>
    <row r="2117" spans="1:38">
      <c r="A2117" s="286"/>
      <c r="B2117" s="287"/>
      <c r="C2117" s="287"/>
      <c r="D2117" s="287" t="s">
        <v>1</v>
      </c>
      <c r="E2117" s="287"/>
      <c r="F2117" s="683"/>
      <c r="G2117" s="910"/>
      <c r="H2117" s="288"/>
      <c r="AL2117" s="242"/>
    </row>
    <row r="2118" spans="1:38">
      <c r="A2118" s="286"/>
      <c r="B2118" s="287"/>
      <c r="C2118" s="287"/>
      <c r="D2118" s="287" t="s">
        <v>8</v>
      </c>
      <c r="E2118" s="287"/>
      <c r="F2118" s="683"/>
      <c r="G2118" s="910"/>
      <c r="H2118" s="288"/>
      <c r="AL2118" s="242"/>
    </row>
    <row r="2119" spans="1:38">
      <c r="A2119" s="286"/>
      <c r="B2119" s="287"/>
      <c r="C2119" s="287"/>
      <c r="D2119" s="290" t="s">
        <v>2043</v>
      </c>
      <c r="E2119" s="287"/>
      <c r="F2119" s="683"/>
      <c r="G2119" s="910"/>
      <c r="H2119" s="288"/>
      <c r="AL2119" s="242"/>
    </row>
    <row r="2120" spans="1:38">
      <c r="A2120" s="286"/>
      <c r="B2120" s="287"/>
      <c r="C2120" s="287"/>
      <c r="D2120" s="290" t="s">
        <v>6</v>
      </c>
      <c r="E2120" s="287"/>
      <c r="F2120" s="683"/>
      <c r="G2120" s="910"/>
      <c r="H2120" s="288"/>
      <c r="AL2120" s="242"/>
    </row>
    <row r="2121" spans="1:38">
      <c r="A2121" s="286"/>
      <c r="B2121" s="287"/>
      <c r="C2121" s="287"/>
      <c r="D2121" s="291" t="s">
        <v>219</v>
      </c>
      <c r="E2121" s="287"/>
      <c r="F2121" s="683"/>
      <c r="G2121" s="910"/>
      <c r="H2121" s="288"/>
      <c r="AL2121" s="242"/>
    </row>
    <row r="2122" spans="1:38">
      <c r="A2122" s="286"/>
      <c r="B2122" s="287"/>
      <c r="C2122" s="287"/>
      <c r="D2122" s="287" t="s">
        <v>24</v>
      </c>
      <c r="E2122" s="287"/>
      <c r="F2122" s="683"/>
      <c r="G2122" s="910"/>
      <c r="H2122" s="288"/>
      <c r="AL2122" s="242"/>
    </row>
    <row r="2123" spans="1:38">
      <c r="A2123" s="292"/>
      <c r="B2123" s="282"/>
      <c r="C2123" s="282"/>
      <c r="D2123" s="281" t="s">
        <v>174</v>
      </c>
      <c r="E2123" s="282"/>
      <c r="F2123" s="675"/>
      <c r="G2123" s="909"/>
      <c r="H2123" s="284"/>
      <c r="AL2123" s="242"/>
    </row>
    <row r="2124" spans="1:38">
      <c r="A2124" s="265" t="s">
        <v>1189</v>
      </c>
      <c r="B2124" s="371" t="s">
        <v>493</v>
      </c>
      <c r="C2124" s="371"/>
      <c r="D2124" s="267" t="s">
        <v>10</v>
      </c>
      <c r="E2124" s="266">
        <v>1</v>
      </c>
      <c r="F2124" s="672"/>
      <c r="G2124" s="906"/>
      <c r="H2124" s="269">
        <f t="shared" si="28"/>
        <v>0</v>
      </c>
      <c r="AL2124" s="242"/>
    </row>
    <row r="2125" spans="1:38">
      <c r="A2125" s="298"/>
      <c r="B2125" s="276"/>
      <c r="C2125" s="276"/>
      <c r="D2125" s="276" t="s">
        <v>220</v>
      </c>
      <c r="E2125" s="276"/>
      <c r="F2125" s="674"/>
      <c r="G2125" s="908"/>
      <c r="H2125" s="278"/>
      <c r="AL2125" s="242"/>
    </row>
    <row r="2126" spans="1:38">
      <c r="A2126" s="286"/>
      <c r="B2126" s="287"/>
      <c r="C2126" s="287"/>
      <c r="D2126" s="287" t="s">
        <v>1</v>
      </c>
      <c r="E2126" s="287"/>
      <c r="F2126" s="683"/>
      <c r="G2126" s="910"/>
      <c r="H2126" s="288"/>
      <c r="AL2126" s="242"/>
    </row>
    <row r="2127" spans="1:38">
      <c r="A2127" s="286"/>
      <c r="B2127" s="287"/>
      <c r="C2127" s="287"/>
      <c r="D2127" s="287" t="s">
        <v>8</v>
      </c>
      <c r="E2127" s="287"/>
      <c r="F2127" s="683"/>
      <c r="G2127" s="910"/>
      <c r="H2127" s="288"/>
      <c r="AL2127" s="242"/>
    </row>
    <row r="2128" spans="1:38">
      <c r="A2128" s="286"/>
      <c r="B2128" s="287"/>
      <c r="C2128" s="287"/>
      <c r="D2128" s="290" t="s">
        <v>2043</v>
      </c>
      <c r="E2128" s="287"/>
      <c r="F2128" s="683"/>
      <c r="G2128" s="910"/>
      <c r="H2128" s="288"/>
      <c r="AL2128" s="242"/>
    </row>
    <row r="2129" spans="1:38">
      <c r="A2129" s="286"/>
      <c r="B2129" s="287"/>
      <c r="C2129" s="287"/>
      <c r="D2129" s="290" t="s">
        <v>6</v>
      </c>
      <c r="E2129" s="287"/>
      <c r="F2129" s="683"/>
      <c r="G2129" s="910"/>
      <c r="H2129" s="288"/>
      <c r="AL2129" s="242"/>
    </row>
    <row r="2130" spans="1:38">
      <c r="A2130" s="286"/>
      <c r="B2130" s="287"/>
      <c r="C2130" s="287"/>
      <c r="D2130" s="291" t="s">
        <v>221</v>
      </c>
      <c r="E2130" s="287"/>
      <c r="F2130" s="683"/>
      <c r="G2130" s="910"/>
      <c r="H2130" s="288"/>
      <c r="AL2130" s="242"/>
    </row>
    <row r="2131" spans="1:38">
      <c r="A2131" s="286"/>
      <c r="B2131" s="287"/>
      <c r="C2131" s="287"/>
      <c r="D2131" s="291" t="s">
        <v>25</v>
      </c>
      <c r="E2131" s="287"/>
      <c r="F2131" s="683"/>
      <c r="G2131" s="910"/>
      <c r="H2131" s="288"/>
      <c r="AL2131" s="242"/>
    </row>
    <row r="2132" spans="1:38">
      <c r="A2132" s="286"/>
      <c r="B2132" s="287"/>
      <c r="C2132" s="287"/>
      <c r="D2132" s="291" t="s">
        <v>26</v>
      </c>
      <c r="E2132" s="287"/>
      <c r="F2132" s="683"/>
      <c r="G2132" s="910"/>
      <c r="H2132" s="288"/>
      <c r="AL2132" s="242"/>
    </row>
    <row r="2133" spans="1:38">
      <c r="A2133" s="292"/>
      <c r="B2133" s="282"/>
      <c r="C2133" s="282"/>
      <c r="D2133" s="282" t="s">
        <v>27</v>
      </c>
      <c r="E2133" s="282"/>
      <c r="F2133" s="675"/>
      <c r="G2133" s="909"/>
      <c r="H2133" s="284"/>
      <c r="AL2133" s="242"/>
    </row>
    <row r="2134" spans="1:38">
      <c r="A2134" s="265" t="s">
        <v>1190</v>
      </c>
      <c r="B2134" s="371" t="s">
        <v>494</v>
      </c>
      <c r="C2134" s="371"/>
      <c r="D2134" s="266" t="s">
        <v>1004</v>
      </c>
      <c r="E2134" s="266">
        <v>2</v>
      </c>
      <c r="F2134" s="672"/>
      <c r="G2134" s="906"/>
      <c r="H2134" s="269">
        <f t="shared" si="28"/>
        <v>0</v>
      </c>
      <c r="AL2134" s="242"/>
    </row>
    <row r="2135" spans="1:38">
      <c r="A2135" s="298"/>
      <c r="B2135" s="276"/>
      <c r="C2135" s="276"/>
      <c r="D2135" s="276" t="s">
        <v>1301</v>
      </c>
      <c r="E2135" s="276"/>
      <c r="F2135" s="674"/>
      <c r="G2135" s="908"/>
      <c r="H2135" s="278"/>
      <c r="AL2135" s="242"/>
    </row>
    <row r="2136" spans="1:38" s="242" customFormat="1">
      <c r="A2136" s="292"/>
      <c r="B2136" s="318"/>
      <c r="C2136" s="282" t="s">
        <v>272</v>
      </c>
      <c r="D2136" s="281" t="s">
        <v>316</v>
      </c>
      <c r="E2136" s="282"/>
      <c r="F2136" s="680"/>
      <c r="G2136" s="913"/>
      <c r="H2136" s="284"/>
      <c r="K2136" s="218"/>
      <c r="L2136" s="218"/>
      <c r="M2136" s="218"/>
      <c r="N2136" s="218"/>
      <c r="AH2136" s="218"/>
      <c r="AI2136" s="243"/>
    </row>
    <row r="2137" spans="1:38">
      <c r="A2137" s="265" t="s">
        <v>1191</v>
      </c>
      <c r="B2137" s="371" t="s">
        <v>495</v>
      </c>
      <c r="C2137" s="371"/>
      <c r="D2137" s="267" t="s">
        <v>10</v>
      </c>
      <c r="E2137" s="266">
        <v>1</v>
      </c>
      <c r="F2137" s="672"/>
      <c r="G2137" s="906"/>
      <c r="H2137" s="269">
        <f t="shared" si="28"/>
        <v>0</v>
      </c>
      <c r="AL2137" s="242"/>
    </row>
    <row r="2138" spans="1:38">
      <c r="A2138" s="298"/>
      <c r="B2138" s="276"/>
      <c r="C2138" s="276"/>
      <c r="D2138" s="276" t="s">
        <v>14</v>
      </c>
      <c r="E2138" s="276"/>
      <c r="F2138" s="674"/>
      <c r="G2138" s="908"/>
      <c r="H2138" s="278"/>
      <c r="AL2138" s="242"/>
    </row>
    <row r="2139" spans="1:38">
      <c r="A2139" s="286"/>
      <c r="B2139" s="287"/>
      <c r="C2139" s="287"/>
      <c r="D2139" s="287" t="s">
        <v>1</v>
      </c>
      <c r="E2139" s="287"/>
      <c r="F2139" s="683"/>
      <c r="G2139" s="910"/>
      <c r="H2139" s="288"/>
      <c r="AL2139" s="242"/>
    </row>
    <row r="2140" spans="1:38">
      <c r="A2140" s="286"/>
      <c r="B2140" s="287"/>
      <c r="C2140" s="287"/>
      <c r="D2140" s="287" t="s">
        <v>8</v>
      </c>
      <c r="E2140" s="287"/>
      <c r="F2140" s="683"/>
      <c r="G2140" s="910"/>
      <c r="H2140" s="288"/>
      <c r="AL2140" s="242"/>
    </row>
    <row r="2141" spans="1:38">
      <c r="A2141" s="286"/>
      <c r="B2141" s="287"/>
      <c r="C2141" s="287"/>
      <c r="D2141" s="290" t="s">
        <v>2043</v>
      </c>
      <c r="E2141" s="287"/>
      <c r="F2141" s="683"/>
      <c r="G2141" s="910"/>
      <c r="H2141" s="288"/>
      <c r="AL2141" s="242"/>
    </row>
    <row r="2142" spans="1:38">
      <c r="A2142" s="286"/>
      <c r="B2142" s="287"/>
      <c r="C2142" s="287"/>
      <c r="D2142" s="290" t="s">
        <v>6</v>
      </c>
      <c r="E2142" s="287"/>
      <c r="F2142" s="683"/>
      <c r="G2142" s="910"/>
      <c r="H2142" s="288"/>
      <c r="AL2142" s="242"/>
    </row>
    <row r="2143" spans="1:38">
      <c r="A2143" s="286"/>
      <c r="B2143" s="287"/>
      <c r="C2143" s="287"/>
      <c r="D2143" s="291" t="s">
        <v>42</v>
      </c>
      <c r="E2143" s="287"/>
      <c r="F2143" s="683"/>
      <c r="G2143" s="910"/>
      <c r="H2143" s="288"/>
      <c r="AL2143" s="242"/>
    </row>
    <row r="2144" spans="1:38">
      <c r="A2144" s="286"/>
      <c r="B2144" s="287"/>
      <c r="C2144" s="287"/>
      <c r="D2144" s="287" t="s">
        <v>24</v>
      </c>
      <c r="E2144" s="287"/>
      <c r="F2144" s="683"/>
      <c r="G2144" s="910"/>
      <c r="H2144" s="288"/>
      <c r="AL2144" s="242"/>
    </row>
    <row r="2145" spans="1:38">
      <c r="A2145" s="286"/>
      <c r="B2145" s="287"/>
      <c r="C2145" s="287"/>
      <c r="D2145" s="291" t="s">
        <v>82</v>
      </c>
      <c r="E2145" s="287"/>
      <c r="F2145" s="683"/>
      <c r="G2145" s="910"/>
      <c r="H2145" s="288"/>
      <c r="AL2145" s="242"/>
    </row>
    <row r="2146" spans="1:38">
      <c r="A2146" s="286"/>
      <c r="B2146" s="287"/>
      <c r="C2146" s="287"/>
      <c r="D2146" s="291" t="s">
        <v>25</v>
      </c>
      <c r="E2146" s="287"/>
      <c r="F2146" s="683"/>
      <c r="G2146" s="910"/>
      <c r="H2146" s="288"/>
      <c r="AL2146" s="242"/>
    </row>
    <row r="2147" spans="1:38">
      <c r="A2147" s="286"/>
      <c r="B2147" s="287"/>
      <c r="C2147" s="287"/>
      <c r="D2147" s="291" t="s">
        <v>40</v>
      </c>
      <c r="E2147" s="287"/>
      <c r="F2147" s="683"/>
      <c r="G2147" s="910"/>
      <c r="H2147" s="288"/>
      <c r="AL2147" s="242"/>
    </row>
    <row r="2148" spans="1:38">
      <c r="A2148" s="286"/>
      <c r="B2148" s="287"/>
      <c r="C2148" s="287"/>
      <c r="D2148" s="287" t="s">
        <v>27</v>
      </c>
      <c r="E2148" s="287"/>
      <c r="F2148" s="683"/>
      <c r="G2148" s="910"/>
      <c r="H2148" s="288"/>
      <c r="AL2148" s="242"/>
    </row>
    <row r="2149" spans="1:38">
      <c r="A2149" s="286"/>
      <c r="B2149" s="287"/>
      <c r="C2149" s="287"/>
      <c r="D2149" s="291" t="s">
        <v>52</v>
      </c>
      <c r="E2149" s="287"/>
      <c r="F2149" s="683"/>
      <c r="G2149" s="910"/>
      <c r="H2149" s="288"/>
      <c r="AL2149" s="242"/>
    </row>
    <row r="2150" spans="1:38">
      <c r="A2150" s="292"/>
      <c r="B2150" s="282"/>
      <c r="C2150" s="282"/>
      <c r="D2150" s="282" t="s">
        <v>27</v>
      </c>
      <c r="E2150" s="282"/>
      <c r="F2150" s="675"/>
      <c r="G2150" s="909"/>
      <c r="H2150" s="284"/>
      <c r="AL2150" s="242"/>
    </row>
    <row r="2151" spans="1:38">
      <c r="A2151" s="265" t="s">
        <v>1192</v>
      </c>
      <c r="B2151" s="371" t="s">
        <v>496</v>
      </c>
      <c r="C2151" s="371"/>
      <c r="D2151" s="267" t="s">
        <v>10</v>
      </c>
      <c r="E2151" s="266">
        <v>1</v>
      </c>
      <c r="F2151" s="672"/>
      <c r="G2151" s="906"/>
      <c r="H2151" s="269">
        <f t="shared" si="28"/>
        <v>0</v>
      </c>
      <c r="AL2151" s="242"/>
    </row>
    <row r="2152" spans="1:38">
      <c r="A2152" s="298"/>
      <c r="B2152" s="276"/>
      <c r="C2152" s="276"/>
      <c r="D2152" s="276" t="s">
        <v>354</v>
      </c>
      <c r="E2152" s="276"/>
      <c r="F2152" s="674"/>
      <c r="G2152" s="908"/>
      <c r="H2152" s="278"/>
      <c r="AL2152" s="242"/>
    </row>
    <row r="2153" spans="1:38">
      <c r="A2153" s="286"/>
      <c r="B2153" s="287"/>
      <c r="C2153" s="287"/>
      <c r="D2153" s="287" t="s">
        <v>1</v>
      </c>
      <c r="E2153" s="287"/>
      <c r="F2153" s="683"/>
      <c r="G2153" s="910"/>
      <c r="H2153" s="288"/>
      <c r="AL2153" s="242"/>
    </row>
    <row r="2154" spans="1:38">
      <c r="A2154" s="286"/>
      <c r="B2154" s="287"/>
      <c r="C2154" s="287"/>
      <c r="D2154" s="287" t="s">
        <v>8</v>
      </c>
      <c r="E2154" s="287"/>
      <c r="F2154" s="683"/>
      <c r="G2154" s="910"/>
      <c r="H2154" s="288"/>
      <c r="AL2154" s="242"/>
    </row>
    <row r="2155" spans="1:38">
      <c r="A2155" s="286"/>
      <c r="B2155" s="287"/>
      <c r="C2155" s="287"/>
      <c r="D2155" s="290" t="s">
        <v>2043</v>
      </c>
      <c r="E2155" s="287"/>
      <c r="F2155" s="683"/>
      <c r="G2155" s="910"/>
      <c r="H2155" s="288"/>
      <c r="AL2155" s="242"/>
    </row>
    <row r="2156" spans="1:38">
      <c r="A2156" s="286"/>
      <c r="B2156" s="287"/>
      <c r="C2156" s="287"/>
      <c r="D2156" s="290" t="s">
        <v>6</v>
      </c>
      <c r="E2156" s="287"/>
      <c r="F2156" s="683"/>
      <c r="G2156" s="910"/>
      <c r="H2156" s="288"/>
      <c r="AL2156" s="242"/>
    </row>
    <row r="2157" spans="1:38">
      <c r="A2157" s="286"/>
      <c r="B2157" s="287"/>
      <c r="C2157" s="287"/>
      <c r="D2157" s="291" t="s">
        <v>167</v>
      </c>
      <c r="E2157" s="287"/>
      <c r="F2157" s="683"/>
      <c r="G2157" s="910"/>
      <c r="H2157" s="288"/>
      <c r="AL2157" s="242"/>
    </row>
    <row r="2158" spans="1:38">
      <c r="A2158" s="286"/>
      <c r="B2158" s="287"/>
      <c r="C2158" s="287"/>
      <c r="D2158" s="287" t="s">
        <v>24</v>
      </c>
      <c r="E2158" s="287"/>
      <c r="F2158" s="683"/>
      <c r="G2158" s="910"/>
      <c r="H2158" s="288"/>
      <c r="AL2158" s="242"/>
    </row>
    <row r="2159" spans="1:38">
      <c r="A2159" s="286"/>
      <c r="B2159" s="287"/>
      <c r="C2159" s="287"/>
      <c r="D2159" s="291" t="s">
        <v>93</v>
      </c>
      <c r="E2159" s="287"/>
      <c r="F2159" s="683"/>
      <c r="G2159" s="910"/>
      <c r="H2159" s="288"/>
      <c r="AL2159" s="242"/>
    </row>
    <row r="2160" spans="1:38">
      <c r="A2160" s="286"/>
      <c r="B2160" s="287"/>
      <c r="C2160" s="287"/>
      <c r="D2160" s="291" t="s">
        <v>25</v>
      </c>
      <c r="E2160" s="287"/>
      <c r="F2160" s="683"/>
      <c r="G2160" s="910"/>
      <c r="H2160" s="288"/>
      <c r="AL2160" s="242"/>
    </row>
    <row r="2161" spans="1:38">
      <c r="A2161" s="286"/>
      <c r="B2161" s="287"/>
      <c r="C2161" s="287"/>
      <c r="D2161" s="291" t="s">
        <v>33</v>
      </c>
      <c r="E2161" s="287"/>
      <c r="F2161" s="683"/>
      <c r="G2161" s="910"/>
      <c r="H2161" s="288"/>
      <c r="AL2161" s="242"/>
    </row>
    <row r="2162" spans="1:38">
      <c r="A2162" s="286"/>
      <c r="B2162" s="287"/>
      <c r="C2162" s="287"/>
      <c r="D2162" s="287" t="s">
        <v>27</v>
      </c>
      <c r="E2162" s="287"/>
      <c r="F2162" s="683"/>
      <c r="G2162" s="910"/>
      <c r="H2162" s="288"/>
      <c r="AL2162" s="242"/>
    </row>
    <row r="2163" spans="1:38">
      <c r="A2163" s="286"/>
      <c r="B2163" s="287"/>
      <c r="C2163" s="287"/>
      <c r="D2163" s="291" t="s">
        <v>40</v>
      </c>
      <c r="E2163" s="287"/>
      <c r="F2163" s="683"/>
      <c r="G2163" s="910"/>
      <c r="H2163" s="288"/>
      <c r="AL2163" s="242"/>
    </row>
    <row r="2164" spans="1:38">
      <c r="A2164" s="292"/>
      <c r="B2164" s="282"/>
      <c r="C2164" s="282"/>
      <c r="D2164" s="282" t="s">
        <v>27</v>
      </c>
      <c r="E2164" s="282"/>
      <c r="F2164" s="675"/>
      <c r="G2164" s="909"/>
      <c r="H2164" s="284"/>
      <c r="AL2164" s="242"/>
    </row>
    <row r="2165" spans="1:38">
      <c r="A2165" s="265" t="s">
        <v>1193</v>
      </c>
      <c r="B2165" s="371" t="s">
        <v>497</v>
      </c>
      <c r="C2165" s="371"/>
      <c r="D2165" s="267" t="s">
        <v>124</v>
      </c>
      <c r="E2165" s="266">
        <v>1</v>
      </c>
      <c r="F2165" s="672"/>
      <c r="G2165" s="906"/>
      <c r="H2165" s="269">
        <f t="shared" si="28"/>
        <v>0</v>
      </c>
      <c r="AL2165" s="242"/>
    </row>
    <row r="2166" spans="1:38">
      <c r="A2166" s="298"/>
      <c r="B2166" s="276"/>
      <c r="C2166" s="386"/>
      <c r="D2166" s="277" t="s">
        <v>126</v>
      </c>
      <c r="E2166" s="276"/>
      <c r="F2166" s="674"/>
      <c r="G2166" s="908"/>
      <c r="H2166" s="278"/>
      <c r="AL2166" s="242"/>
    </row>
    <row r="2167" spans="1:38">
      <c r="A2167" s="286"/>
      <c r="B2167" s="287"/>
      <c r="C2167" s="316"/>
      <c r="D2167" s="290" t="s">
        <v>2043</v>
      </c>
      <c r="E2167" s="287"/>
      <c r="F2167" s="683"/>
      <c r="G2167" s="910"/>
      <c r="H2167" s="288"/>
      <c r="AL2167" s="242"/>
    </row>
    <row r="2168" spans="1:38">
      <c r="A2168" s="286"/>
      <c r="B2168" s="287"/>
      <c r="C2168" s="316"/>
      <c r="D2168" s="290" t="s">
        <v>214</v>
      </c>
      <c r="E2168" s="287"/>
      <c r="F2168" s="683"/>
      <c r="G2168" s="910"/>
      <c r="H2168" s="288"/>
      <c r="AL2168" s="242"/>
    </row>
    <row r="2169" spans="1:38">
      <c r="A2169" s="286"/>
      <c r="B2169" s="287"/>
      <c r="C2169" s="316"/>
      <c r="D2169" s="299" t="s">
        <v>216</v>
      </c>
      <c r="E2169" s="287"/>
      <c r="F2169" s="683"/>
      <c r="G2169" s="910"/>
      <c r="H2169" s="288"/>
      <c r="AL2169" s="242"/>
    </row>
    <row r="2170" spans="1:38">
      <c r="A2170" s="286"/>
      <c r="B2170" s="287"/>
      <c r="C2170" s="316"/>
      <c r="D2170" s="290" t="s">
        <v>215</v>
      </c>
      <c r="E2170" s="287"/>
      <c r="F2170" s="683"/>
      <c r="G2170" s="910"/>
      <c r="H2170" s="288"/>
      <c r="AL2170" s="242"/>
    </row>
    <row r="2171" spans="1:38">
      <c r="A2171" s="286"/>
      <c r="B2171" s="287"/>
      <c r="C2171" s="316"/>
      <c r="D2171" s="299" t="s">
        <v>217</v>
      </c>
      <c r="E2171" s="287"/>
      <c r="F2171" s="683"/>
      <c r="G2171" s="910"/>
      <c r="H2171" s="288"/>
      <c r="AL2171" s="242"/>
    </row>
    <row r="2172" spans="1:38" s="242" customFormat="1">
      <c r="A2172" s="292"/>
      <c r="B2172" s="280"/>
      <c r="C2172" s="281" t="s">
        <v>273</v>
      </c>
      <c r="D2172" s="281" t="s">
        <v>303</v>
      </c>
      <c r="E2172" s="282"/>
      <c r="F2172" s="675"/>
      <c r="G2172" s="909"/>
      <c r="H2172" s="284"/>
      <c r="K2172" s="218"/>
      <c r="L2172" s="218"/>
      <c r="M2172" s="218"/>
      <c r="N2172" s="218"/>
      <c r="AH2172" s="218"/>
      <c r="AI2172" s="243"/>
    </row>
    <row r="2173" spans="1:38">
      <c r="A2173" s="265" t="s">
        <v>1194</v>
      </c>
      <c r="B2173" s="371" t="s">
        <v>498</v>
      </c>
      <c r="C2173" s="371"/>
      <c r="D2173" s="267" t="s">
        <v>23</v>
      </c>
      <c r="E2173" s="266">
        <v>1</v>
      </c>
      <c r="F2173" s="672"/>
      <c r="G2173" s="906"/>
      <c r="H2173" s="269">
        <f t="shared" ref="H2173:H2227" si="29">E2173*G2173</f>
        <v>0</v>
      </c>
      <c r="AL2173" s="242"/>
    </row>
    <row r="2174" spans="1:38">
      <c r="A2174" s="298"/>
      <c r="B2174" s="276"/>
      <c r="C2174" s="276"/>
      <c r="D2174" s="276" t="s">
        <v>355</v>
      </c>
      <c r="E2174" s="276"/>
      <c r="F2174" s="674"/>
      <c r="G2174" s="908"/>
      <c r="H2174" s="278"/>
      <c r="AL2174" s="242"/>
    </row>
    <row r="2175" spans="1:38">
      <c r="A2175" s="286"/>
      <c r="B2175" s="287"/>
      <c r="C2175" s="287"/>
      <c r="D2175" s="287" t="s">
        <v>1</v>
      </c>
      <c r="E2175" s="287"/>
      <c r="F2175" s="683"/>
      <c r="G2175" s="910"/>
      <c r="H2175" s="288"/>
      <c r="AL2175" s="242"/>
    </row>
    <row r="2176" spans="1:38">
      <c r="A2176" s="286"/>
      <c r="B2176" s="287"/>
      <c r="C2176" s="287"/>
      <c r="D2176" s="287" t="s">
        <v>8</v>
      </c>
      <c r="E2176" s="287"/>
      <c r="F2176" s="683"/>
      <c r="G2176" s="910"/>
      <c r="H2176" s="288"/>
      <c r="AL2176" s="242"/>
    </row>
    <row r="2177" spans="1:38">
      <c r="A2177" s="286"/>
      <c r="B2177" s="287"/>
      <c r="C2177" s="287"/>
      <c r="D2177" s="290" t="s">
        <v>2043</v>
      </c>
      <c r="E2177" s="287"/>
      <c r="F2177" s="683"/>
      <c r="G2177" s="910"/>
      <c r="H2177" s="288"/>
      <c r="AL2177" s="242"/>
    </row>
    <row r="2178" spans="1:38">
      <c r="A2178" s="286"/>
      <c r="B2178" s="287"/>
      <c r="C2178" s="287"/>
      <c r="D2178" s="290" t="s">
        <v>6</v>
      </c>
      <c r="E2178" s="287"/>
      <c r="F2178" s="683"/>
      <c r="G2178" s="910"/>
      <c r="H2178" s="288"/>
      <c r="AL2178" s="242"/>
    </row>
    <row r="2179" spans="1:38">
      <c r="A2179" s="286"/>
      <c r="B2179" s="287"/>
      <c r="C2179" s="287"/>
      <c r="D2179" s="291" t="s">
        <v>123</v>
      </c>
      <c r="E2179" s="287"/>
      <c r="F2179" s="683"/>
      <c r="G2179" s="910"/>
      <c r="H2179" s="288"/>
      <c r="AL2179" s="242"/>
    </row>
    <row r="2180" spans="1:38">
      <c r="A2180" s="286"/>
      <c r="B2180" s="287"/>
      <c r="C2180" s="287"/>
      <c r="D2180" s="287" t="s">
        <v>24</v>
      </c>
      <c r="E2180" s="287"/>
      <c r="F2180" s="683"/>
      <c r="G2180" s="910"/>
      <c r="H2180" s="288"/>
      <c r="AL2180" s="242"/>
    </row>
    <row r="2181" spans="1:38">
      <c r="A2181" s="286"/>
      <c r="B2181" s="287"/>
      <c r="C2181" s="287"/>
      <c r="D2181" s="291" t="s">
        <v>218</v>
      </c>
      <c r="E2181" s="287"/>
      <c r="F2181" s="683"/>
      <c r="G2181" s="910"/>
      <c r="H2181" s="288"/>
      <c r="AL2181" s="242"/>
    </row>
    <row r="2182" spans="1:38">
      <c r="A2182" s="286"/>
      <c r="B2182" s="287"/>
      <c r="C2182" s="287"/>
      <c r="D2182" s="291" t="s">
        <v>25</v>
      </c>
      <c r="E2182" s="287"/>
      <c r="F2182" s="683"/>
      <c r="G2182" s="910"/>
      <c r="H2182" s="288"/>
      <c r="AL2182" s="242"/>
    </row>
    <row r="2183" spans="1:38">
      <c r="A2183" s="286"/>
      <c r="B2183" s="287"/>
      <c r="C2183" s="287"/>
      <c r="D2183" s="291" t="s">
        <v>139</v>
      </c>
      <c r="E2183" s="287"/>
      <c r="F2183" s="683"/>
      <c r="G2183" s="910"/>
      <c r="H2183" s="288"/>
      <c r="AL2183" s="242"/>
    </row>
    <row r="2184" spans="1:38">
      <c r="A2184" s="292"/>
      <c r="B2184" s="282"/>
      <c r="C2184" s="282"/>
      <c r="D2184" s="282" t="s">
        <v>27</v>
      </c>
      <c r="E2184" s="282"/>
      <c r="F2184" s="675"/>
      <c r="G2184" s="909"/>
      <c r="H2184" s="284"/>
      <c r="AL2184" s="242"/>
    </row>
    <row r="2185" spans="1:38">
      <c r="A2185" s="265" t="s">
        <v>1195</v>
      </c>
      <c r="B2185" s="371" t="s">
        <v>499</v>
      </c>
      <c r="C2185" s="371"/>
      <c r="D2185" s="267" t="s">
        <v>15</v>
      </c>
      <c r="E2185" s="266">
        <v>1</v>
      </c>
      <c r="F2185" s="672"/>
      <c r="G2185" s="906"/>
      <c r="H2185" s="269">
        <f t="shared" si="29"/>
        <v>0</v>
      </c>
      <c r="AL2185" s="242"/>
    </row>
    <row r="2186" spans="1:38">
      <c r="A2186" s="298"/>
      <c r="B2186" s="276"/>
      <c r="C2186" s="276"/>
      <c r="D2186" s="277" t="s">
        <v>166</v>
      </c>
      <c r="E2186" s="276"/>
      <c r="F2186" s="674"/>
      <c r="G2186" s="908"/>
      <c r="H2186" s="278"/>
      <c r="AL2186" s="242"/>
    </row>
    <row r="2187" spans="1:38" s="242" customFormat="1">
      <c r="A2187" s="292"/>
      <c r="B2187" s="280"/>
      <c r="C2187" s="281" t="s">
        <v>271</v>
      </c>
      <c r="D2187" s="281" t="s">
        <v>315</v>
      </c>
      <c r="E2187" s="305"/>
      <c r="F2187" s="680"/>
      <c r="G2187" s="913"/>
      <c r="H2187" s="284"/>
      <c r="K2187" s="218"/>
      <c r="L2187" s="218"/>
      <c r="M2187" s="218"/>
      <c r="N2187" s="218"/>
      <c r="AH2187" s="218"/>
      <c r="AI2187" s="243"/>
    </row>
    <row r="2188" spans="1:38">
      <c r="A2188" s="265" t="s">
        <v>1196</v>
      </c>
      <c r="B2188" s="371" t="s">
        <v>500</v>
      </c>
      <c r="C2188" s="371"/>
      <c r="D2188" s="267" t="s">
        <v>10</v>
      </c>
      <c r="E2188" s="266">
        <v>1</v>
      </c>
      <c r="F2188" s="672"/>
      <c r="G2188" s="906"/>
      <c r="H2188" s="269">
        <f t="shared" si="29"/>
        <v>0</v>
      </c>
      <c r="AL2188" s="242"/>
    </row>
    <row r="2189" spans="1:38">
      <c r="A2189" s="298"/>
      <c r="B2189" s="276"/>
      <c r="C2189" s="276"/>
      <c r="D2189" s="276" t="s">
        <v>356</v>
      </c>
      <c r="E2189" s="276"/>
      <c r="F2189" s="674"/>
      <c r="G2189" s="908"/>
      <c r="H2189" s="278"/>
      <c r="AL2189" s="242"/>
    </row>
    <row r="2190" spans="1:38">
      <c r="A2190" s="286"/>
      <c r="B2190" s="287"/>
      <c r="C2190" s="287"/>
      <c r="D2190" s="287" t="s">
        <v>1</v>
      </c>
      <c r="E2190" s="287"/>
      <c r="F2190" s="683"/>
      <c r="G2190" s="910"/>
      <c r="H2190" s="288"/>
      <c r="AL2190" s="242"/>
    </row>
    <row r="2191" spans="1:38">
      <c r="A2191" s="286"/>
      <c r="B2191" s="287"/>
      <c r="C2191" s="287"/>
      <c r="D2191" s="287" t="s">
        <v>8</v>
      </c>
      <c r="E2191" s="287"/>
      <c r="F2191" s="683"/>
      <c r="G2191" s="910"/>
      <c r="H2191" s="288"/>
      <c r="AL2191" s="242"/>
    </row>
    <row r="2192" spans="1:38">
      <c r="A2192" s="286"/>
      <c r="B2192" s="287"/>
      <c r="C2192" s="287"/>
      <c r="D2192" s="290" t="s">
        <v>2043</v>
      </c>
      <c r="E2192" s="287"/>
      <c r="F2192" s="683"/>
      <c r="G2192" s="910"/>
      <c r="H2192" s="288"/>
      <c r="AL2192" s="242"/>
    </row>
    <row r="2193" spans="1:38">
      <c r="A2193" s="286"/>
      <c r="B2193" s="287"/>
      <c r="C2193" s="287"/>
      <c r="D2193" s="287" t="s">
        <v>24</v>
      </c>
      <c r="E2193" s="287"/>
      <c r="F2193" s="683"/>
      <c r="G2193" s="910"/>
      <c r="H2193" s="288"/>
      <c r="AL2193" s="242"/>
    </row>
    <row r="2194" spans="1:38">
      <c r="A2194" s="286"/>
      <c r="B2194" s="287"/>
      <c r="C2194" s="287"/>
      <c r="D2194" s="291" t="s">
        <v>1355</v>
      </c>
      <c r="E2194" s="287"/>
      <c r="F2194" s="683"/>
      <c r="G2194" s="910"/>
      <c r="H2194" s="288"/>
      <c r="AL2194" s="242"/>
    </row>
    <row r="2195" spans="1:38">
      <c r="A2195" s="286"/>
      <c r="B2195" s="287"/>
      <c r="C2195" s="287"/>
      <c r="D2195" s="291" t="s">
        <v>1356</v>
      </c>
      <c r="E2195" s="287"/>
      <c r="F2195" s="683"/>
      <c r="G2195" s="910"/>
      <c r="H2195" s="288"/>
      <c r="AL2195" s="242"/>
    </row>
    <row r="2196" spans="1:38">
      <c r="A2196" s="286"/>
      <c r="B2196" s="287"/>
      <c r="C2196" s="287"/>
      <c r="D2196" s="291" t="s">
        <v>25</v>
      </c>
      <c r="E2196" s="287"/>
      <c r="F2196" s="683"/>
      <c r="G2196" s="910"/>
      <c r="H2196" s="288"/>
      <c r="AL2196" s="242"/>
    </row>
    <row r="2197" spans="1:38">
      <c r="A2197" s="286"/>
      <c r="B2197" s="287"/>
      <c r="C2197" s="287"/>
      <c r="D2197" s="291" t="s">
        <v>28</v>
      </c>
      <c r="E2197" s="287"/>
      <c r="F2197" s="683"/>
      <c r="G2197" s="910"/>
      <c r="H2197" s="288"/>
      <c r="AL2197" s="242"/>
    </row>
    <row r="2198" spans="1:38">
      <c r="A2198" s="286"/>
      <c r="B2198" s="287"/>
      <c r="C2198" s="287"/>
      <c r="D2198" s="287" t="s">
        <v>27</v>
      </c>
      <c r="E2198" s="287"/>
      <c r="F2198" s="683"/>
      <c r="G2198" s="910"/>
      <c r="H2198" s="288"/>
      <c r="AL2198" s="242"/>
    </row>
    <row r="2199" spans="1:38">
      <c r="A2199" s="286"/>
      <c r="B2199" s="287"/>
      <c r="C2199" s="287"/>
      <c r="D2199" s="291" t="s">
        <v>172</v>
      </c>
      <c r="E2199" s="287"/>
      <c r="F2199" s="683"/>
      <c r="G2199" s="910"/>
      <c r="H2199" s="288"/>
      <c r="AL2199" s="242"/>
    </row>
    <row r="2200" spans="1:38">
      <c r="A2200" s="292"/>
      <c r="B2200" s="282"/>
      <c r="C2200" s="282"/>
      <c r="D2200" s="282" t="s">
        <v>27</v>
      </c>
      <c r="E2200" s="282"/>
      <c r="F2200" s="675"/>
      <c r="G2200" s="909"/>
      <c r="H2200" s="284"/>
      <c r="AL2200" s="242"/>
    </row>
    <row r="2201" spans="1:38">
      <c r="A2201" s="387"/>
      <c r="B2201" s="388"/>
      <c r="C2201" s="388"/>
      <c r="D2201" s="388" t="s">
        <v>1302</v>
      </c>
      <c r="E2201" s="388"/>
      <c r="F2201" s="703"/>
      <c r="G2201" s="920"/>
      <c r="H2201" s="389"/>
      <c r="AL2201" s="242"/>
    </row>
    <row r="2202" spans="1:38" s="242" customFormat="1">
      <c r="A2202" s="265" t="s">
        <v>1197</v>
      </c>
      <c r="B2202" s="371" t="s">
        <v>501</v>
      </c>
      <c r="C2202" s="371"/>
      <c r="D2202" s="267" t="s">
        <v>23</v>
      </c>
      <c r="E2202" s="266">
        <v>1</v>
      </c>
      <c r="F2202" s="672"/>
      <c r="G2202" s="906"/>
      <c r="H2202" s="269">
        <f t="shared" si="29"/>
        <v>0</v>
      </c>
      <c r="AI2202" s="243"/>
    </row>
    <row r="2203" spans="1:38">
      <c r="A2203" s="298"/>
      <c r="B2203" s="276"/>
      <c r="C2203" s="276"/>
      <c r="D2203" s="276" t="s">
        <v>357</v>
      </c>
      <c r="E2203" s="276"/>
      <c r="F2203" s="674"/>
      <c r="G2203" s="908"/>
      <c r="H2203" s="278"/>
      <c r="AL2203" s="242"/>
    </row>
    <row r="2204" spans="1:38">
      <c r="A2204" s="286"/>
      <c r="B2204" s="304"/>
      <c r="C2204" s="287"/>
      <c r="D2204" s="287" t="s">
        <v>17</v>
      </c>
      <c r="E2204" s="287"/>
      <c r="F2204" s="683"/>
      <c r="G2204" s="910"/>
      <c r="H2204" s="288"/>
      <c r="AL2204" s="242"/>
    </row>
    <row r="2205" spans="1:38">
      <c r="A2205" s="286"/>
      <c r="B2205" s="304"/>
      <c r="C2205" s="287"/>
      <c r="D2205" s="287" t="s">
        <v>8</v>
      </c>
      <c r="E2205" s="287"/>
      <c r="F2205" s="683"/>
      <c r="G2205" s="910"/>
      <c r="H2205" s="288"/>
      <c r="AL2205" s="242"/>
    </row>
    <row r="2206" spans="1:38">
      <c r="A2206" s="286"/>
      <c r="B2206" s="304"/>
      <c r="C2206" s="287"/>
      <c r="D2206" s="290" t="s">
        <v>2043</v>
      </c>
      <c r="E2206" s="287"/>
      <c r="F2206" s="683"/>
      <c r="G2206" s="910"/>
      <c r="H2206" s="288"/>
      <c r="AL2206" s="242"/>
    </row>
    <row r="2207" spans="1:38">
      <c r="A2207" s="286"/>
      <c r="B2207" s="304"/>
      <c r="C2207" s="287"/>
      <c r="D2207" s="287" t="s">
        <v>24</v>
      </c>
      <c r="E2207" s="287"/>
      <c r="F2207" s="683"/>
      <c r="G2207" s="910"/>
      <c r="H2207" s="288"/>
      <c r="AL2207" s="242"/>
    </row>
    <row r="2208" spans="1:38">
      <c r="A2208" s="286"/>
      <c r="B2208" s="304"/>
      <c r="C2208" s="287"/>
      <c r="D2208" s="291" t="s">
        <v>1348</v>
      </c>
      <c r="E2208" s="287"/>
      <c r="F2208" s="683"/>
      <c r="G2208" s="910"/>
      <c r="H2208" s="288"/>
      <c r="AL2208" s="242"/>
    </row>
    <row r="2209" spans="1:38">
      <c r="A2209" s="300"/>
      <c r="B2209" s="360"/>
      <c r="C2209" s="301"/>
      <c r="D2209" s="302" t="s">
        <v>1359</v>
      </c>
      <c r="E2209" s="301"/>
      <c r="F2209" s="694"/>
      <c r="G2209" s="918"/>
      <c r="H2209" s="303"/>
      <c r="AL2209" s="242"/>
    </row>
    <row r="2210" spans="1:38" s="242" customFormat="1">
      <c r="A2210" s="265" t="s">
        <v>1198</v>
      </c>
      <c r="B2210" s="371" t="s">
        <v>502</v>
      </c>
      <c r="C2210" s="371"/>
      <c r="D2210" s="267" t="s">
        <v>10</v>
      </c>
      <c r="E2210" s="266">
        <v>1</v>
      </c>
      <c r="F2210" s="672"/>
      <c r="G2210" s="906"/>
      <c r="H2210" s="269">
        <f t="shared" si="29"/>
        <v>0</v>
      </c>
      <c r="AI2210" s="243"/>
    </row>
    <row r="2211" spans="1:38">
      <c r="A2211" s="298"/>
      <c r="B2211" s="306"/>
      <c r="C2211" s="276"/>
      <c r="D2211" s="276" t="s">
        <v>356</v>
      </c>
      <c r="E2211" s="276"/>
      <c r="F2211" s="674"/>
      <c r="G2211" s="908"/>
      <c r="H2211" s="278"/>
      <c r="AL2211" s="242"/>
    </row>
    <row r="2212" spans="1:38">
      <c r="A2212" s="286"/>
      <c r="B2212" s="304"/>
      <c r="C2212" s="287"/>
      <c r="D2212" s="287" t="s">
        <v>17</v>
      </c>
      <c r="E2212" s="287"/>
      <c r="F2212" s="683"/>
      <c r="G2212" s="910"/>
      <c r="H2212" s="288"/>
      <c r="AL2212" s="242"/>
    </row>
    <row r="2213" spans="1:38">
      <c r="A2213" s="286"/>
      <c r="B2213" s="304"/>
      <c r="C2213" s="287"/>
      <c r="D2213" s="287" t="s">
        <v>8</v>
      </c>
      <c r="E2213" s="287"/>
      <c r="F2213" s="683"/>
      <c r="G2213" s="910"/>
      <c r="H2213" s="288"/>
      <c r="AL2213" s="242"/>
    </row>
    <row r="2214" spans="1:38">
      <c r="A2214" s="286"/>
      <c r="B2214" s="304"/>
      <c r="C2214" s="287"/>
      <c r="D2214" s="290" t="s">
        <v>2043</v>
      </c>
      <c r="E2214" s="287"/>
      <c r="F2214" s="683"/>
      <c r="G2214" s="910"/>
      <c r="H2214" s="288"/>
      <c r="AL2214" s="242"/>
    </row>
    <row r="2215" spans="1:38">
      <c r="A2215" s="286"/>
      <c r="B2215" s="304"/>
      <c r="C2215" s="287"/>
      <c r="D2215" s="287" t="s">
        <v>24</v>
      </c>
      <c r="E2215" s="287"/>
      <c r="F2215" s="683"/>
      <c r="G2215" s="910"/>
      <c r="H2215" s="288"/>
      <c r="AL2215" s="242"/>
    </row>
    <row r="2216" spans="1:38">
      <c r="A2216" s="286"/>
      <c r="B2216" s="304"/>
      <c r="C2216" s="287"/>
      <c r="D2216" s="291" t="s">
        <v>1360</v>
      </c>
      <c r="E2216" s="287"/>
      <c r="F2216" s="683"/>
      <c r="G2216" s="910"/>
      <c r="H2216" s="288"/>
      <c r="AL2216" s="242"/>
    </row>
    <row r="2217" spans="1:38" s="242" customFormat="1">
      <c r="A2217" s="292"/>
      <c r="B2217" s="280"/>
      <c r="C2217" s="281" t="s">
        <v>286</v>
      </c>
      <c r="D2217" s="281" t="s">
        <v>325</v>
      </c>
      <c r="E2217" s="282"/>
      <c r="F2217" s="680"/>
      <c r="G2217" s="913"/>
      <c r="H2217" s="284"/>
      <c r="K2217" s="218"/>
      <c r="L2217" s="218"/>
      <c r="M2217" s="218"/>
      <c r="N2217" s="218"/>
      <c r="AH2217" s="218"/>
      <c r="AI2217" s="243"/>
    </row>
    <row r="2218" spans="1:38">
      <c r="A2218" s="265" t="s">
        <v>1199</v>
      </c>
      <c r="B2218" s="371" t="s">
        <v>503</v>
      </c>
      <c r="C2218" s="371"/>
      <c r="D2218" s="267" t="s">
        <v>23</v>
      </c>
      <c r="E2218" s="266">
        <v>1</v>
      </c>
      <c r="F2218" s="672"/>
      <c r="G2218" s="906"/>
      <c r="H2218" s="269">
        <f t="shared" si="29"/>
        <v>0</v>
      </c>
      <c r="AL2218" s="242"/>
    </row>
    <row r="2219" spans="1:38">
      <c r="A2219" s="298"/>
      <c r="B2219" s="377"/>
      <c r="C2219" s="377"/>
      <c r="D2219" s="276" t="s">
        <v>553</v>
      </c>
      <c r="E2219" s="276"/>
      <c r="F2219" s="674"/>
      <c r="G2219" s="908"/>
      <c r="H2219" s="278"/>
      <c r="AL2219" s="242"/>
    </row>
    <row r="2220" spans="1:38">
      <c r="A2220" s="286"/>
      <c r="B2220" s="378"/>
      <c r="C2220" s="378"/>
      <c r="D2220" s="287" t="s">
        <v>1</v>
      </c>
      <c r="E2220" s="287"/>
      <c r="F2220" s="683"/>
      <c r="G2220" s="910"/>
      <c r="H2220" s="288"/>
      <c r="AL2220" s="242"/>
    </row>
    <row r="2221" spans="1:38">
      <c r="A2221" s="286"/>
      <c r="B2221" s="378"/>
      <c r="C2221" s="378"/>
      <c r="D2221" s="287" t="s">
        <v>8</v>
      </c>
      <c r="E2221" s="287"/>
      <c r="F2221" s="683"/>
      <c r="G2221" s="910"/>
      <c r="H2221" s="288"/>
      <c r="AL2221" s="242"/>
    </row>
    <row r="2222" spans="1:38">
      <c r="A2222" s="286"/>
      <c r="B2222" s="378"/>
      <c r="C2222" s="378"/>
      <c r="D2222" s="290" t="s">
        <v>2043</v>
      </c>
      <c r="E2222" s="287"/>
      <c r="F2222" s="683"/>
      <c r="G2222" s="910"/>
      <c r="H2222" s="288"/>
      <c r="AL2222" s="242"/>
    </row>
    <row r="2223" spans="1:38">
      <c r="A2223" s="286"/>
      <c r="B2223" s="378"/>
      <c r="C2223" s="378"/>
      <c r="D2223" s="290" t="s">
        <v>6</v>
      </c>
      <c r="E2223" s="287"/>
      <c r="F2223" s="683"/>
      <c r="G2223" s="910"/>
      <c r="H2223" s="288"/>
      <c r="AL2223" s="242"/>
    </row>
    <row r="2224" spans="1:38">
      <c r="A2224" s="286"/>
      <c r="B2224" s="378"/>
      <c r="C2224" s="378"/>
      <c r="D2224" s="291" t="s">
        <v>241</v>
      </c>
      <c r="E2224" s="287"/>
      <c r="F2224" s="683"/>
      <c r="G2224" s="910"/>
      <c r="H2224" s="288"/>
      <c r="AL2224" s="242"/>
    </row>
    <row r="2225" spans="1:38">
      <c r="A2225" s="286"/>
      <c r="B2225" s="378"/>
      <c r="C2225" s="378"/>
      <c r="D2225" s="287" t="s">
        <v>24</v>
      </c>
      <c r="E2225" s="287"/>
      <c r="F2225" s="683"/>
      <c r="G2225" s="910"/>
      <c r="H2225" s="288"/>
      <c r="AL2225" s="242"/>
    </row>
    <row r="2226" spans="1:38">
      <c r="A2226" s="292"/>
      <c r="B2226" s="379"/>
      <c r="C2226" s="379"/>
      <c r="D2226" s="281" t="s">
        <v>129</v>
      </c>
      <c r="E2226" s="282"/>
      <c r="F2226" s="675"/>
      <c r="G2226" s="909"/>
      <c r="H2226" s="284"/>
      <c r="AL2226" s="242"/>
    </row>
    <row r="2227" spans="1:38">
      <c r="A2227" s="265" t="s">
        <v>1200</v>
      </c>
      <c r="B2227" s="371" t="s">
        <v>504</v>
      </c>
      <c r="C2227" s="371"/>
      <c r="D2227" s="267" t="s">
        <v>150</v>
      </c>
      <c r="E2227" s="266">
        <v>1</v>
      </c>
      <c r="F2227" s="672"/>
      <c r="G2227" s="906"/>
      <c r="H2227" s="269">
        <f t="shared" si="29"/>
        <v>0</v>
      </c>
      <c r="AL2227" s="242"/>
    </row>
    <row r="2228" spans="1:38">
      <c r="A2228" s="298"/>
      <c r="B2228" s="276"/>
      <c r="C2228" s="377"/>
      <c r="D2228" s="276" t="s">
        <v>11</v>
      </c>
      <c r="E2228" s="276"/>
      <c r="F2228" s="674"/>
      <c r="G2228" s="908"/>
      <c r="H2228" s="278"/>
      <c r="AL2228" s="242"/>
    </row>
    <row r="2229" spans="1:38">
      <c r="A2229" s="286"/>
      <c r="B2229" s="287"/>
      <c r="C2229" s="378"/>
      <c r="D2229" s="287" t="s">
        <v>1</v>
      </c>
      <c r="E2229" s="287"/>
      <c r="F2229" s="683"/>
      <c r="G2229" s="910"/>
      <c r="H2229" s="288"/>
      <c r="AL2229" s="242"/>
    </row>
    <row r="2230" spans="1:38">
      <c r="A2230" s="286"/>
      <c r="B2230" s="287"/>
      <c r="C2230" s="378"/>
      <c r="D2230" s="287" t="s">
        <v>8</v>
      </c>
      <c r="E2230" s="287"/>
      <c r="F2230" s="683"/>
      <c r="G2230" s="910"/>
      <c r="H2230" s="288"/>
      <c r="AL2230" s="242"/>
    </row>
    <row r="2231" spans="1:38">
      <c r="A2231" s="286"/>
      <c r="B2231" s="287"/>
      <c r="C2231" s="378"/>
      <c r="D2231" s="290" t="s">
        <v>2043</v>
      </c>
      <c r="E2231" s="287"/>
      <c r="F2231" s="683"/>
      <c r="G2231" s="910"/>
      <c r="H2231" s="288"/>
      <c r="AL2231" s="242"/>
    </row>
    <row r="2232" spans="1:38">
      <c r="A2232" s="286"/>
      <c r="B2232" s="287"/>
      <c r="C2232" s="378"/>
      <c r="D2232" s="290" t="s">
        <v>6</v>
      </c>
      <c r="E2232" s="287"/>
      <c r="F2232" s="683"/>
      <c r="G2232" s="910"/>
      <c r="H2232" s="288"/>
      <c r="AL2232" s="242"/>
    </row>
    <row r="2233" spans="1:38">
      <c r="A2233" s="286"/>
      <c r="B2233" s="287"/>
      <c r="C2233" s="378"/>
      <c r="D2233" s="291" t="s">
        <v>233</v>
      </c>
      <c r="E2233" s="287"/>
      <c r="F2233" s="683"/>
      <c r="G2233" s="910"/>
      <c r="H2233" s="288"/>
      <c r="AL2233" s="242"/>
    </row>
    <row r="2234" spans="1:38">
      <c r="A2234" s="286"/>
      <c r="B2234" s="287"/>
      <c r="C2234" s="378"/>
      <c r="D2234" s="287" t="s">
        <v>24</v>
      </c>
      <c r="E2234" s="287"/>
      <c r="F2234" s="683"/>
      <c r="G2234" s="910"/>
      <c r="H2234" s="288"/>
      <c r="AL2234" s="242"/>
    </row>
    <row r="2235" spans="1:38">
      <c r="A2235" s="286"/>
      <c r="B2235" s="287"/>
      <c r="C2235" s="378"/>
      <c r="D2235" s="291" t="s">
        <v>226</v>
      </c>
      <c r="E2235" s="287"/>
      <c r="F2235" s="683"/>
      <c r="G2235" s="910"/>
      <c r="H2235" s="288"/>
      <c r="AL2235" s="242"/>
    </row>
    <row r="2236" spans="1:38">
      <c r="A2236" s="286"/>
      <c r="B2236" s="287"/>
      <c r="C2236" s="378"/>
      <c r="D2236" s="291" t="s">
        <v>25</v>
      </c>
      <c r="E2236" s="287"/>
      <c r="F2236" s="683"/>
      <c r="G2236" s="910"/>
      <c r="H2236" s="288"/>
      <c r="AL2236" s="242"/>
    </row>
    <row r="2237" spans="1:38">
      <c r="A2237" s="286"/>
      <c r="B2237" s="287"/>
      <c r="C2237" s="378"/>
      <c r="D2237" s="291" t="s">
        <v>28</v>
      </c>
      <c r="E2237" s="287"/>
      <c r="F2237" s="683"/>
      <c r="G2237" s="910"/>
      <c r="H2237" s="288"/>
      <c r="AL2237" s="242"/>
    </row>
    <row r="2238" spans="1:38">
      <c r="A2238" s="286"/>
      <c r="B2238" s="287"/>
      <c r="C2238" s="378"/>
      <c r="D2238" s="287" t="s">
        <v>27</v>
      </c>
      <c r="E2238" s="287"/>
      <c r="F2238" s="683"/>
      <c r="G2238" s="910"/>
      <c r="H2238" s="288"/>
      <c r="AL2238" s="242"/>
    </row>
    <row r="2239" spans="1:38">
      <c r="A2239" s="286"/>
      <c r="B2239" s="287"/>
      <c r="C2239" s="378"/>
      <c r="D2239" s="291" t="s">
        <v>40</v>
      </c>
      <c r="E2239" s="287"/>
      <c r="F2239" s="683"/>
      <c r="G2239" s="910"/>
      <c r="H2239" s="288"/>
      <c r="AL2239" s="242"/>
    </row>
    <row r="2240" spans="1:38">
      <c r="A2240" s="292"/>
      <c r="B2240" s="282"/>
      <c r="C2240" s="379"/>
      <c r="D2240" s="282" t="s">
        <v>27</v>
      </c>
      <c r="E2240" s="282"/>
      <c r="F2240" s="675"/>
      <c r="G2240" s="909"/>
      <c r="H2240" s="284"/>
      <c r="AL2240" s="242"/>
    </row>
    <row r="2241" spans="1:38">
      <c r="A2241" s="265" t="s">
        <v>1201</v>
      </c>
      <c r="B2241" s="371" t="s">
        <v>505</v>
      </c>
      <c r="C2241" s="371"/>
      <c r="D2241" s="266" t="s">
        <v>67</v>
      </c>
      <c r="E2241" s="266">
        <v>1</v>
      </c>
      <c r="F2241" s="672"/>
      <c r="G2241" s="906"/>
      <c r="H2241" s="269">
        <f t="shared" ref="H2241:H2282" si="30">E2241*G2241</f>
        <v>0</v>
      </c>
      <c r="AL2241" s="242"/>
    </row>
    <row r="2242" spans="1:38">
      <c r="A2242" s="298"/>
      <c r="B2242" s="276"/>
      <c r="C2242" s="377"/>
      <c r="D2242" s="276" t="s">
        <v>16</v>
      </c>
      <c r="E2242" s="276"/>
      <c r="F2242" s="674"/>
      <c r="G2242" s="908"/>
      <c r="H2242" s="278"/>
      <c r="AL2242" s="242"/>
    </row>
    <row r="2243" spans="1:38">
      <c r="A2243" s="286"/>
      <c r="B2243" s="287"/>
      <c r="C2243" s="378"/>
      <c r="D2243" s="287" t="s">
        <v>1</v>
      </c>
      <c r="E2243" s="287"/>
      <c r="F2243" s="683"/>
      <c r="G2243" s="910"/>
      <c r="H2243" s="288"/>
      <c r="AL2243" s="242"/>
    </row>
    <row r="2244" spans="1:38">
      <c r="A2244" s="286"/>
      <c r="B2244" s="287"/>
      <c r="C2244" s="378"/>
      <c r="D2244" s="287" t="s">
        <v>2</v>
      </c>
      <c r="E2244" s="287"/>
      <c r="F2244" s="683"/>
      <c r="G2244" s="910"/>
      <c r="H2244" s="288"/>
      <c r="AL2244" s="242"/>
    </row>
    <row r="2245" spans="1:38">
      <c r="A2245" s="286"/>
      <c r="B2245" s="287"/>
      <c r="C2245" s="378"/>
      <c r="D2245" s="287" t="s">
        <v>60</v>
      </c>
      <c r="E2245" s="287"/>
      <c r="F2245" s="683"/>
      <c r="G2245" s="910"/>
      <c r="H2245" s="288"/>
      <c r="AL2245" s="242"/>
    </row>
    <row r="2246" spans="1:38">
      <c r="A2246" s="286"/>
      <c r="B2246" s="287"/>
      <c r="C2246" s="378"/>
      <c r="D2246" s="287" t="s">
        <v>61</v>
      </c>
      <c r="E2246" s="287"/>
      <c r="F2246" s="683"/>
      <c r="G2246" s="910"/>
      <c r="H2246" s="288"/>
      <c r="AL2246" s="242"/>
    </row>
    <row r="2247" spans="1:38">
      <c r="A2247" s="286"/>
      <c r="B2247" s="287"/>
      <c r="C2247" s="378"/>
      <c r="D2247" s="287" t="s">
        <v>581</v>
      </c>
      <c r="E2247" s="287"/>
      <c r="F2247" s="683"/>
      <c r="G2247" s="910"/>
      <c r="H2247" s="288"/>
      <c r="AL2247" s="242"/>
    </row>
    <row r="2248" spans="1:38">
      <c r="A2248" s="286"/>
      <c r="B2248" s="287"/>
      <c r="C2248" s="378"/>
      <c r="D2248" s="291" t="s">
        <v>62</v>
      </c>
      <c r="E2248" s="287"/>
      <c r="F2248" s="683"/>
      <c r="G2248" s="910"/>
      <c r="H2248" s="288"/>
      <c r="AL2248" s="242"/>
    </row>
    <row r="2249" spans="1:38">
      <c r="A2249" s="286"/>
      <c r="B2249" s="287"/>
      <c r="C2249" s="378"/>
      <c r="D2249" s="291" t="s">
        <v>4</v>
      </c>
      <c r="E2249" s="287"/>
      <c r="F2249" s="683"/>
      <c r="G2249" s="910"/>
      <c r="H2249" s="288"/>
      <c r="AL2249" s="242"/>
    </row>
    <row r="2250" spans="1:38">
      <c r="A2250" s="286"/>
      <c r="B2250" s="287"/>
      <c r="C2250" s="378"/>
      <c r="D2250" s="291" t="s">
        <v>5</v>
      </c>
      <c r="E2250" s="287"/>
      <c r="F2250" s="683"/>
      <c r="G2250" s="910"/>
      <c r="H2250" s="288"/>
      <c r="AL2250" s="242"/>
    </row>
    <row r="2251" spans="1:38">
      <c r="A2251" s="286"/>
      <c r="B2251" s="287"/>
      <c r="C2251" s="378"/>
      <c r="D2251" s="291" t="s">
        <v>63</v>
      </c>
      <c r="E2251" s="287"/>
      <c r="F2251" s="683"/>
      <c r="G2251" s="910"/>
      <c r="H2251" s="288"/>
      <c r="AL2251" s="242"/>
    </row>
    <row r="2252" spans="1:38">
      <c r="A2252" s="286"/>
      <c r="B2252" s="287"/>
      <c r="C2252" s="378"/>
      <c r="D2252" s="291" t="s">
        <v>47</v>
      </c>
      <c r="E2252" s="287"/>
      <c r="F2252" s="683"/>
      <c r="G2252" s="910"/>
      <c r="H2252" s="288"/>
      <c r="AL2252" s="242"/>
    </row>
    <row r="2253" spans="1:38">
      <c r="A2253" s="286"/>
      <c r="B2253" s="287"/>
      <c r="C2253" s="378"/>
      <c r="D2253" s="291" t="s">
        <v>223</v>
      </c>
      <c r="E2253" s="287"/>
      <c r="F2253" s="683"/>
      <c r="G2253" s="910"/>
      <c r="H2253" s="288"/>
      <c r="AL2253" s="242"/>
    </row>
    <row r="2254" spans="1:38">
      <c r="A2254" s="286"/>
      <c r="B2254" s="287"/>
      <c r="C2254" s="378"/>
      <c r="D2254" s="287" t="s">
        <v>24</v>
      </c>
      <c r="E2254" s="287"/>
      <c r="F2254" s="683"/>
      <c r="G2254" s="910"/>
      <c r="H2254" s="288"/>
      <c r="AL2254" s="242"/>
    </row>
    <row r="2255" spans="1:38">
      <c r="A2255" s="286"/>
      <c r="B2255" s="287"/>
      <c r="C2255" s="378"/>
      <c r="D2255" s="291" t="s">
        <v>18</v>
      </c>
      <c r="E2255" s="287"/>
      <c r="F2255" s="683"/>
      <c r="G2255" s="910"/>
      <c r="H2255" s="288"/>
      <c r="AL2255" s="242"/>
    </row>
    <row r="2256" spans="1:38">
      <c r="A2256" s="286"/>
      <c r="B2256" s="287"/>
      <c r="C2256" s="378"/>
      <c r="D2256" s="291" t="s">
        <v>25</v>
      </c>
      <c r="E2256" s="287"/>
      <c r="F2256" s="683"/>
      <c r="G2256" s="910"/>
      <c r="H2256" s="288"/>
      <c r="AL2256" s="242"/>
    </row>
    <row r="2257" spans="1:38">
      <c r="A2257" s="286"/>
      <c r="B2257" s="287"/>
      <c r="C2257" s="378"/>
      <c r="D2257" s="291" t="s">
        <v>28</v>
      </c>
      <c r="E2257" s="287"/>
      <c r="F2257" s="683"/>
      <c r="G2257" s="910"/>
      <c r="H2257" s="288"/>
      <c r="AL2257" s="242"/>
    </row>
    <row r="2258" spans="1:38">
      <c r="A2258" s="286"/>
      <c r="B2258" s="287"/>
      <c r="C2258" s="378"/>
      <c r="D2258" s="287" t="s">
        <v>27</v>
      </c>
      <c r="E2258" s="287"/>
      <c r="F2258" s="683"/>
      <c r="G2258" s="910"/>
      <c r="H2258" s="288"/>
      <c r="AL2258" s="242"/>
    </row>
    <row r="2259" spans="1:38" s="242" customFormat="1">
      <c r="A2259" s="292"/>
      <c r="B2259" s="280"/>
      <c r="C2259" s="281" t="s">
        <v>285</v>
      </c>
      <c r="D2259" s="281" t="s">
        <v>324</v>
      </c>
      <c r="E2259" s="282"/>
      <c r="F2259" s="675"/>
      <c r="G2259" s="909"/>
      <c r="H2259" s="284"/>
      <c r="K2259" s="218"/>
      <c r="L2259" s="218"/>
      <c r="M2259" s="218"/>
      <c r="N2259" s="218"/>
      <c r="AH2259" s="218"/>
      <c r="AI2259" s="243"/>
    </row>
    <row r="2260" spans="1:38">
      <c r="A2260" s="265" t="s">
        <v>1202</v>
      </c>
      <c r="B2260" s="371" t="s">
        <v>506</v>
      </c>
      <c r="C2260" s="371"/>
      <c r="D2260" s="267" t="s">
        <v>150</v>
      </c>
      <c r="E2260" s="266">
        <v>1</v>
      </c>
      <c r="F2260" s="672"/>
      <c r="G2260" s="906"/>
      <c r="H2260" s="269">
        <f t="shared" si="30"/>
        <v>0</v>
      </c>
      <c r="AL2260" s="242"/>
    </row>
    <row r="2261" spans="1:38">
      <c r="A2261" s="298"/>
      <c r="B2261" s="377"/>
      <c r="C2261" s="377"/>
      <c r="D2261" s="276" t="s">
        <v>120</v>
      </c>
      <c r="E2261" s="276"/>
      <c r="F2261" s="674"/>
      <c r="G2261" s="908"/>
      <c r="H2261" s="278"/>
      <c r="AL2261" s="242"/>
    </row>
    <row r="2262" spans="1:38">
      <c r="A2262" s="286"/>
      <c r="B2262" s="378"/>
      <c r="C2262" s="378"/>
      <c r="D2262" s="287" t="s">
        <v>1</v>
      </c>
      <c r="E2262" s="287"/>
      <c r="F2262" s="683"/>
      <c r="G2262" s="910"/>
      <c r="H2262" s="288"/>
      <c r="AL2262" s="242"/>
    </row>
    <row r="2263" spans="1:38">
      <c r="A2263" s="286"/>
      <c r="B2263" s="378"/>
      <c r="C2263" s="378"/>
      <c r="D2263" s="287" t="s">
        <v>8</v>
      </c>
      <c r="E2263" s="287"/>
      <c r="F2263" s="683"/>
      <c r="G2263" s="910"/>
      <c r="H2263" s="288"/>
      <c r="AL2263" s="242"/>
    </row>
    <row r="2264" spans="1:38">
      <c r="A2264" s="286"/>
      <c r="B2264" s="378"/>
      <c r="C2264" s="378"/>
      <c r="D2264" s="290" t="s">
        <v>2043</v>
      </c>
      <c r="E2264" s="287"/>
      <c r="F2264" s="683"/>
      <c r="G2264" s="910"/>
      <c r="H2264" s="288"/>
      <c r="AL2264" s="242"/>
    </row>
    <row r="2265" spans="1:38">
      <c r="A2265" s="286"/>
      <c r="B2265" s="378"/>
      <c r="C2265" s="378"/>
      <c r="D2265" s="290" t="s">
        <v>6</v>
      </c>
      <c r="E2265" s="287"/>
      <c r="F2265" s="683"/>
      <c r="G2265" s="910"/>
      <c r="H2265" s="288"/>
      <c r="AL2265" s="242"/>
    </row>
    <row r="2266" spans="1:38">
      <c r="A2266" s="286"/>
      <c r="B2266" s="378"/>
      <c r="C2266" s="378"/>
      <c r="D2266" s="291" t="s">
        <v>161</v>
      </c>
      <c r="E2266" s="287"/>
      <c r="F2266" s="683"/>
      <c r="G2266" s="910"/>
      <c r="H2266" s="288"/>
      <c r="AL2266" s="242"/>
    </row>
    <row r="2267" spans="1:38">
      <c r="A2267" s="286"/>
      <c r="B2267" s="378"/>
      <c r="C2267" s="378"/>
      <c r="D2267" s="291" t="s">
        <v>25</v>
      </c>
      <c r="E2267" s="287"/>
      <c r="F2267" s="683"/>
      <c r="G2267" s="910"/>
      <c r="H2267" s="288"/>
      <c r="AL2267" s="242"/>
    </row>
    <row r="2268" spans="1:38">
      <c r="A2268" s="286"/>
      <c r="B2268" s="378"/>
      <c r="C2268" s="378"/>
      <c r="D2268" s="291" t="s">
        <v>33</v>
      </c>
      <c r="E2268" s="287"/>
      <c r="F2268" s="683"/>
      <c r="G2268" s="910"/>
      <c r="H2268" s="288"/>
      <c r="AL2268" s="242"/>
    </row>
    <row r="2269" spans="1:38">
      <c r="A2269" s="292"/>
      <c r="B2269" s="379"/>
      <c r="C2269" s="379"/>
      <c r="D2269" s="282" t="s">
        <v>27</v>
      </c>
      <c r="E2269" s="282"/>
      <c r="F2269" s="675"/>
      <c r="G2269" s="909"/>
      <c r="H2269" s="284"/>
      <c r="AL2269" s="242"/>
    </row>
    <row r="2270" spans="1:38">
      <c r="A2270" s="265" t="s">
        <v>1203</v>
      </c>
      <c r="B2270" s="371" t="s">
        <v>507</v>
      </c>
      <c r="C2270" s="371"/>
      <c r="D2270" s="267" t="s">
        <v>23</v>
      </c>
      <c r="E2270" s="266">
        <v>1</v>
      </c>
      <c r="F2270" s="672"/>
      <c r="G2270" s="906"/>
      <c r="H2270" s="269">
        <f t="shared" si="30"/>
        <v>0</v>
      </c>
      <c r="AL2270" s="242"/>
    </row>
    <row r="2271" spans="1:38">
      <c r="A2271" s="298"/>
      <c r="B2271" s="377"/>
      <c r="C2271" s="377"/>
      <c r="D2271" s="276" t="s">
        <v>358</v>
      </c>
      <c r="E2271" s="276"/>
      <c r="F2271" s="674"/>
      <c r="G2271" s="908"/>
      <c r="H2271" s="278"/>
      <c r="AL2271" s="242"/>
    </row>
    <row r="2272" spans="1:38">
      <c r="A2272" s="286"/>
      <c r="B2272" s="287"/>
      <c r="C2272" s="378"/>
      <c r="D2272" s="287" t="s">
        <v>1</v>
      </c>
      <c r="E2272" s="287"/>
      <c r="F2272" s="683"/>
      <c r="G2272" s="910"/>
      <c r="H2272" s="288"/>
      <c r="AL2272" s="242"/>
    </row>
    <row r="2273" spans="1:38">
      <c r="A2273" s="286"/>
      <c r="B2273" s="287"/>
      <c r="C2273" s="378"/>
      <c r="D2273" s="287" t="s">
        <v>8</v>
      </c>
      <c r="E2273" s="287"/>
      <c r="F2273" s="683"/>
      <c r="G2273" s="910"/>
      <c r="H2273" s="288"/>
      <c r="AL2273" s="242"/>
    </row>
    <row r="2274" spans="1:38">
      <c r="A2274" s="286"/>
      <c r="B2274" s="287"/>
      <c r="C2274" s="378"/>
      <c r="D2274" s="290" t="s">
        <v>2043</v>
      </c>
      <c r="E2274" s="287"/>
      <c r="F2274" s="683"/>
      <c r="G2274" s="910"/>
      <c r="H2274" s="288"/>
      <c r="AL2274" s="242"/>
    </row>
    <row r="2275" spans="1:38">
      <c r="A2275" s="286"/>
      <c r="B2275" s="287"/>
      <c r="C2275" s="378"/>
      <c r="D2275" s="290" t="s">
        <v>6</v>
      </c>
      <c r="E2275" s="287"/>
      <c r="F2275" s="683"/>
      <c r="G2275" s="910"/>
      <c r="H2275" s="288"/>
      <c r="AL2275" s="242"/>
    </row>
    <row r="2276" spans="1:38">
      <c r="A2276" s="286"/>
      <c r="B2276" s="287"/>
      <c r="C2276" s="378"/>
      <c r="D2276" s="291" t="s">
        <v>231</v>
      </c>
      <c r="E2276" s="287"/>
      <c r="F2276" s="683"/>
      <c r="G2276" s="910"/>
      <c r="H2276" s="288"/>
      <c r="AL2276" s="242"/>
    </row>
    <row r="2277" spans="1:38">
      <c r="A2277" s="286"/>
      <c r="B2277" s="287"/>
      <c r="C2277" s="378"/>
      <c r="D2277" s="287" t="s">
        <v>24</v>
      </c>
      <c r="E2277" s="287"/>
      <c r="F2277" s="683"/>
      <c r="G2277" s="910"/>
      <c r="H2277" s="288"/>
      <c r="AL2277" s="242"/>
    </row>
    <row r="2278" spans="1:38">
      <c r="A2278" s="286"/>
      <c r="B2278" s="287"/>
      <c r="C2278" s="378"/>
      <c r="D2278" s="291" t="s">
        <v>229</v>
      </c>
      <c r="E2278" s="287"/>
      <c r="F2278" s="683"/>
      <c r="G2278" s="910"/>
      <c r="H2278" s="288"/>
      <c r="AL2278" s="242"/>
    </row>
    <row r="2279" spans="1:38">
      <c r="A2279" s="286"/>
      <c r="B2279" s="287"/>
      <c r="C2279" s="378"/>
      <c r="D2279" s="291" t="s">
        <v>25</v>
      </c>
      <c r="E2279" s="287"/>
      <c r="F2279" s="683"/>
      <c r="G2279" s="910"/>
      <c r="H2279" s="288"/>
      <c r="AL2279" s="242"/>
    </row>
    <row r="2280" spans="1:38">
      <c r="A2280" s="286"/>
      <c r="B2280" s="287"/>
      <c r="C2280" s="378"/>
      <c r="D2280" s="291" t="s">
        <v>139</v>
      </c>
      <c r="E2280" s="287"/>
      <c r="F2280" s="683"/>
      <c r="G2280" s="910"/>
      <c r="H2280" s="288"/>
      <c r="AL2280" s="242"/>
    </row>
    <row r="2281" spans="1:38">
      <c r="A2281" s="292"/>
      <c r="B2281" s="282"/>
      <c r="C2281" s="379"/>
      <c r="D2281" s="282" t="s">
        <v>27</v>
      </c>
      <c r="E2281" s="282"/>
      <c r="F2281" s="675"/>
      <c r="G2281" s="909"/>
      <c r="H2281" s="284"/>
      <c r="AL2281" s="242"/>
    </row>
    <row r="2282" spans="1:38">
      <c r="A2282" s="265" t="s">
        <v>1204</v>
      </c>
      <c r="B2282" s="371" t="s">
        <v>508</v>
      </c>
      <c r="C2282" s="371"/>
      <c r="D2282" s="267" t="s">
        <v>150</v>
      </c>
      <c r="E2282" s="266">
        <v>1</v>
      </c>
      <c r="F2282" s="672"/>
      <c r="G2282" s="906"/>
      <c r="H2282" s="269">
        <f t="shared" si="30"/>
        <v>0</v>
      </c>
      <c r="AL2282" s="242"/>
    </row>
    <row r="2283" spans="1:38">
      <c r="A2283" s="298"/>
      <c r="B2283" s="276"/>
      <c r="C2283" s="377"/>
      <c r="D2283" s="276" t="s">
        <v>359</v>
      </c>
      <c r="E2283" s="276"/>
      <c r="F2283" s="674"/>
      <c r="G2283" s="908"/>
      <c r="H2283" s="278"/>
      <c r="AL2283" s="242"/>
    </row>
    <row r="2284" spans="1:38">
      <c r="A2284" s="286"/>
      <c r="B2284" s="287"/>
      <c r="C2284" s="378"/>
      <c r="D2284" s="287" t="s">
        <v>1</v>
      </c>
      <c r="E2284" s="287"/>
      <c r="F2284" s="683"/>
      <c r="G2284" s="910"/>
      <c r="H2284" s="288"/>
      <c r="AL2284" s="242"/>
    </row>
    <row r="2285" spans="1:38">
      <c r="A2285" s="286"/>
      <c r="B2285" s="287"/>
      <c r="C2285" s="378"/>
      <c r="D2285" s="287" t="s">
        <v>8</v>
      </c>
      <c r="E2285" s="287"/>
      <c r="F2285" s="683"/>
      <c r="G2285" s="910"/>
      <c r="H2285" s="288"/>
      <c r="AL2285" s="242"/>
    </row>
    <row r="2286" spans="1:38">
      <c r="A2286" s="286"/>
      <c r="B2286" s="287"/>
      <c r="C2286" s="378"/>
      <c r="D2286" s="290" t="s">
        <v>2043</v>
      </c>
      <c r="E2286" s="287"/>
      <c r="F2286" s="683"/>
      <c r="G2286" s="910"/>
      <c r="H2286" s="288"/>
      <c r="AL2286" s="242"/>
    </row>
    <row r="2287" spans="1:38">
      <c r="A2287" s="286"/>
      <c r="B2287" s="287"/>
      <c r="C2287" s="378"/>
      <c r="D2287" s="290" t="s">
        <v>6</v>
      </c>
      <c r="E2287" s="287"/>
      <c r="F2287" s="683"/>
      <c r="G2287" s="910"/>
      <c r="H2287" s="288"/>
      <c r="AL2287" s="242"/>
    </row>
    <row r="2288" spans="1:38">
      <c r="A2288" s="286"/>
      <c r="B2288" s="287"/>
      <c r="C2288" s="378"/>
      <c r="D2288" s="291" t="s">
        <v>96</v>
      </c>
      <c r="E2288" s="287"/>
      <c r="F2288" s="683"/>
      <c r="G2288" s="910"/>
      <c r="H2288" s="288"/>
      <c r="AL2288" s="242"/>
    </row>
    <row r="2289" spans="1:38">
      <c r="A2289" s="286"/>
      <c r="B2289" s="287"/>
      <c r="C2289" s="378"/>
      <c r="D2289" s="287" t="s">
        <v>24</v>
      </c>
      <c r="E2289" s="287"/>
      <c r="F2289" s="683"/>
      <c r="G2289" s="910"/>
      <c r="H2289" s="288"/>
      <c r="AL2289" s="242"/>
    </row>
    <row r="2290" spans="1:38">
      <c r="A2290" s="286"/>
      <c r="B2290" s="287"/>
      <c r="C2290" s="378"/>
      <c r="D2290" s="291" t="s">
        <v>232</v>
      </c>
      <c r="E2290" s="287"/>
      <c r="F2290" s="683"/>
      <c r="G2290" s="910"/>
      <c r="H2290" s="288"/>
      <c r="AL2290" s="242"/>
    </row>
    <row r="2291" spans="1:38">
      <c r="A2291" s="286"/>
      <c r="B2291" s="287"/>
      <c r="C2291" s="378"/>
      <c r="D2291" s="291" t="s">
        <v>226</v>
      </c>
      <c r="E2291" s="287"/>
      <c r="F2291" s="683"/>
      <c r="G2291" s="910"/>
      <c r="H2291" s="288"/>
      <c r="AL2291" s="242"/>
    </row>
    <row r="2292" spans="1:38">
      <c r="A2292" s="286"/>
      <c r="B2292" s="287"/>
      <c r="C2292" s="378"/>
      <c r="D2292" s="291" t="s">
        <v>130</v>
      </c>
      <c r="E2292" s="287"/>
      <c r="F2292" s="683"/>
      <c r="G2292" s="910"/>
      <c r="H2292" s="288"/>
      <c r="AL2292" s="242"/>
    </row>
    <row r="2293" spans="1:38">
      <c r="A2293" s="286"/>
      <c r="B2293" s="287"/>
      <c r="C2293" s="378"/>
      <c r="D2293" s="291" t="s">
        <v>25</v>
      </c>
      <c r="E2293" s="287"/>
      <c r="F2293" s="683"/>
      <c r="G2293" s="910"/>
      <c r="H2293" s="288"/>
      <c r="AL2293" s="242"/>
    </row>
    <row r="2294" spans="1:38">
      <c r="A2294" s="286"/>
      <c r="B2294" s="287"/>
      <c r="C2294" s="378"/>
      <c r="D2294" s="291" t="s">
        <v>41</v>
      </c>
      <c r="E2294" s="287"/>
      <c r="F2294" s="683"/>
      <c r="G2294" s="910"/>
      <c r="H2294" s="288"/>
      <c r="AL2294" s="242"/>
    </row>
    <row r="2295" spans="1:38">
      <c r="A2295" s="286"/>
      <c r="B2295" s="287"/>
      <c r="C2295" s="378"/>
      <c r="D2295" s="287" t="s">
        <v>27</v>
      </c>
      <c r="E2295" s="287"/>
      <c r="F2295" s="683"/>
      <c r="G2295" s="910"/>
      <c r="H2295" s="288"/>
      <c r="AL2295" s="242"/>
    </row>
    <row r="2296" spans="1:38">
      <c r="A2296" s="286"/>
      <c r="B2296" s="287"/>
      <c r="C2296" s="378"/>
      <c r="D2296" s="291" t="s">
        <v>32</v>
      </c>
      <c r="E2296" s="287"/>
      <c r="F2296" s="683"/>
      <c r="G2296" s="910"/>
      <c r="H2296" s="288"/>
      <c r="AL2296" s="242"/>
    </row>
    <row r="2297" spans="1:38">
      <c r="A2297" s="292"/>
      <c r="B2297" s="282"/>
      <c r="C2297" s="379"/>
      <c r="D2297" s="282" t="s">
        <v>27</v>
      </c>
      <c r="E2297" s="282"/>
      <c r="F2297" s="675"/>
      <c r="G2297" s="909"/>
      <c r="H2297" s="284"/>
      <c r="AL2297" s="242"/>
    </row>
    <row r="2298" spans="1:38">
      <c r="A2298" s="265" t="s">
        <v>1205</v>
      </c>
      <c r="B2298" s="371" t="s">
        <v>509</v>
      </c>
      <c r="C2298" s="371"/>
      <c r="D2298" s="267" t="s">
        <v>150</v>
      </c>
      <c r="E2298" s="266">
        <v>1</v>
      </c>
      <c r="F2298" s="672"/>
      <c r="G2298" s="906"/>
      <c r="H2298" s="269">
        <f t="shared" ref="H2298:H2354" si="31">E2298*G2298</f>
        <v>0</v>
      </c>
      <c r="AL2298" s="242"/>
    </row>
    <row r="2299" spans="1:38">
      <c r="A2299" s="298"/>
      <c r="B2299" s="377"/>
      <c r="C2299" s="377"/>
      <c r="D2299" s="276" t="s">
        <v>360</v>
      </c>
      <c r="E2299" s="276"/>
      <c r="F2299" s="674"/>
      <c r="G2299" s="908"/>
      <c r="H2299" s="278"/>
      <c r="AL2299" s="242"/>
    </row>
    <row r="2300" spans="1:38">
      <c r="A2300" s="286"/>
      <c r="B2300" s="378"/>
      <c r="C2300" s="378"/>
      <c r="D2300" s="287" t="s">
        <v>1</v>
      </c>
      <c r="E2300" s="287"/>
      <c r="F2300" s="683"/>
      <c r="G2300" s="910"/>
      <c r="H2300" s="288"/>
      <c r="AL2300" s="242"/>
    </row>
    <row r="2301" spans="1:38">
      <c r="A2301" s="286"/>
      <c r="B2301" s="378"/>
      <c r="C2301" s="378"/>
      <c r="D2301" s="287" t="s">
        <v>2</v>
      </c>
      <c r="E2301" s="287"/>
      <c r="F2301" s="683"/>
      <c r="G2301" s="910"/>
      <c r="H2301" s="288"/>
      <c r="AL2301" s="242"/>
    </row>
    <row r="2302" spans="1:38">
      <c r="A2302" s="286"/>
      <c r="B2302" s="378"/>
      <c r="C2302" s="378"/>
      <c r="D2302" s="290" t="s">
        <v>2043</v>
      </c>
      <c r="E2302" s="287"/>
      <c r="F2302" s="683"/>
      <c r="G2302" s="910"/>
      <c r="H2302" s="288"/>
      <c r="AL2302" s="242"/>
    </row>
    <row r="2303" spans="1:38">
      <c r="A2303" s="286"/>
      <c r="B2303" s="378"/>
      <c r="C2303" s="378"/>
      <c r="D2303" s="290" t="s">
        <v>6</v>
      </c>
      <c r="E2303" s="287"/>
      <c r="F2303" s="683"/>
      <c r="G2303" s="910"/>
      <c r="H2303" s="288"/>
      <c r="AL2303" s="242"/>
    </row>
    <row r="2304" spans="1:38">
      <c r="A2304" s="286"/>
      <c r="B2304" s="378"/>
      <c r="C2304" s="378"/>
      <c r="D2304" s="291" t="s">
        <v>88</v>
      </c>
      <c r="E2304" s="287"/>
      <c r="F2304" s="683"/>
      <c r="G2304" s="910"/>
      <c r="H2304" s="288"/>
      <c r="AL2304" s="242"/>
    </row>
    <row r="2305" spans="1:38">
      <c r="A2305" s="286"/>
      <c r="B2305" s="378"/>
      <c r="C2305" s="378"/>
      <c r="D2305" s="291" t="s">
        <v>25</v>
      </c>
      <c r="E2305" s="287"/>
      <c r="F2305" s="683"/>
      <c r="G2305" s="910"/>
      <c r="H2305" s="288"/>
      <c r="AL2305" s="242"/>
    </row>
    <row r="2306" spans="1:38">
      <c r="A2306" s="286"/>
      <c r="B2306" s="378"/>
      <c r="C2306" s="378"/>
      <c r="D2306" s="291" t="s">
        <v>97</v>
      </c>
      <c r="E2306" s="287"/>
      <c r="F2306" s="683"/>
      <c r="G2306" s="910"/>
      <c r="H2306" s="288"/>
      <c r="AL2306" s="242"/>
    </row>
    <row r="2307" spans="1:38">
      <c r="A2307" s="292"/>
      <c r="B2307" s="379"/>
      <c r="C2307" s="379"/>
      <c r="D2307" s="282" t="s">
        <v>27</v>
      </c>
      <c r="E2307" s="282"/>
      <c r="F2307" s="675"/>
      <c r="G2307" s="909"/>
      <c r="H2307" s="284"/>
      <c r="AL2307" s="242"/>
    </row>
    <row r="2308" spans="1:38">
      <c r="A2308" s="265" t="s">
        <v>1206</v>
      </c>
      <c r="B2308" s="371" t="s">
        <v>510</v>
      </c>
      <c r="C2308" s="371"/>
      <c r="D2308" s="266" t="s">
        <v>67</v>
      </c>
      <c r="E2308" s="266">
        <v>1</v>
      </c>
      <c r="F2308" s="672"/>
      <c r="G2308" s="906"/>
      <c r="H2308" s="269">
        <f t="shared" si="31"/>
        <v>0</v>
      </c>
      <c r="AL2308" s="242"/>
    </row>
    <row r="2309" spans="1:38">
      <c r="A2309" s="298"/>
      <c r="B2309" s="276"/>
      <c r="C2309" s="377"/>
      <c r="D2309" s="276" t="s">
        <v>16</v>
      </c>
      <c r="E2309" s="276"/>
      <c r="F2309" s="674"/>
      <c r="G2309" s="908"/>
      <c r="H2309" s="278"/>
      <c r="AL2309" s="242"/>
    </row>
    <row r="2310" spans="1:38">
      <c r="A2310" s="286"/>
      <c r="B2310" s="287"/>
      <c r="C2310" s="378"/>
      <c r="D2310" s="287" t="s">
        <v>1</v>
      </c>
      <c r="E2310" s="287"/>
      <c r="F2310" s="683"/>
      <c r="G2310" s="910"/>
      <c r="H2310" s="288"/>
      <c r="AL2310" s="242"/>
    </row>
    <row r="2311" spans="1:38">
      <c r="A2311" s="286"/>
      <c r="B2311" s="287"/>
      <c r="C2311" s="378"/>
      <c r="D2311" s="287" t="s">
        <v>2</v>
      </c>
      <c r="E2311" s="287"/>
      <c r="F2311" s="683"/>
      <c r="G2311" s="910"/>
      <c r="H2311" s="288"/>
      <c r="AL2311" s="242"/>
    </row>
    <row r="2312" spans="1:38">
      <c r="A2312" s="286"/>
      <c r="B2312" s="287"/>
      <c r="C2312" s="378"/>
      <c r="D2312" s="287" t="s">
        <v>60</v>
      </c>
      <c r="E2312" s="287"/>
      <c r="F2312" s="683"/>
      <c r="G2312" s="910"/>
      <c r="H2312" s="288"/>
      <c r="AL2312" s="242"/>
    </row>
    <row r="2313" spans="1:38">
      <c r="A2313" s="286"/>
      <c r="B2313" s="287"/>
      <c r="C2313" s="378"/>
      <c r="D2313" s="287" t="s">
        <v>61</v>
      </c>
      <c r="E2313" s="287"/>
      <c r="F2313" s="683"/>
      <c r="G2313" s="910"/>
      <c r="H2313" s="288"/>
      <c r="AL2313" s="242"/>
    </row>
    <row r="2314" spans="1:38">
      <c r="A2314" s="286"/>
      <c r="B2314" s="287"/>
      <c r="C2314" s="378"/>
      <c r="D2314" s="287" t="s">
        <v>566</v>
      </c>
      <c r="E2314" s="287"/>
      <c r="F2314" s="683"/>
      <c r="G2314" s="910"/>
      <c r="H2314" s="288"/>
      <c r="AL2314" s="242"/>
    </row>
    <row r="2315" spans="1:38">
      <c r="A2315" s="286"/>
      <c r="B2315" s="287"/>
      <c r="C2315" s="378"/>
      <c r="D2315" s="291" t="s">
        <v>62</v>
      </c>
      <c r="E2315" s="287"/>
      <c r="F2315" s="683"/>
      <c r="G2315" s="910"/>
      <c r="H2315" s="288"/>
      <c r="AL2315" s="242"/>
    </row>
    <row r="2316" spans="1:38">
      <c r="A2316" s="286"/>
      <c r="B2316" s="287"/>
      <c r="C2316" s="378"/>
      <c r="D2316" s="291" t="s">
        <v>4</v>
      </c>
      <c r="E2316" s="287"/>
      <c r="F2316" s="683"/>
      <c r="G2316" s="910"/>
      <c r="H2316" s="288"/>
      <c r="AL2316" s="242"/>
    </row>
    <row r="2317" spans="1:38">
      <c r="A2317" s="286"/>
      <c r="B2317" s="287"/>
      <c r="C2317" s="378"/>
      <c r="D2317" s="291" t="s">
        <v>5</v>
      </c>
      <c r="E2317" s="287"/>
      <c r="F2317" s="683"/>
      <c r="G2317" s="910"/>
      <c r="H2317" s="288"/>
      <c r="AL2317" s="242"/>
    </row>
    <row r="2318" spans="1:38">
      <c r="A2318" s="286"/>
      <c r="B2318" s="287"/>
      <c r="C2318" s="378"/>
      <c r="D2318" s="291" t="s">
        <v>63</v>
      </c>
      <c r="E2318" s="287"/>
      <c r="F2318" s="683"/>
      <c r="G2318" s="910"/>
      <c r="H2318" s="288"/>
      <c r="AL2318" s="242"/>
    </row>
    <row r="2319" spans="1:38">
      <c r="A2319" s="286"/>
      <c r="B2319" s="287"/>
      <c r="C2319" s="378"/>
      <c r="D2319" s="291" t="s">
        <v>47</v>
      </c>
      <c r="E2319" s="287"/>
      <c r="F2319" s="683"/>
      <c r="G2319" s="910"/>
      <c r="H2319" s="288"/>
      <c r="AL2319" s="242"/>
    </row>
    <row r="2320" spans="1:38">
      <c r="A2320" s="286"/>
      <c r="B2320" s="287"/>
      <c r="C2320" s="378"/>
      <c r="D2320" s="291" t="s">
        <v>223</v>
      </c>
      <c r="E2320" s="287"/>
      <c r="F2320" s="683"/>
      <c r="G2320" s="910"/>
      <c r="H2320" s="288"/>
      <c r="AL2320" s="242"/>
    </row>
    <row r="2321" spans="1:38">
      <c r="A2321" s="286"/>
      <c r="B2321" s="287"/>
      <c r="C2321" s="378"/>
      <c r="D2321" s="287" t="s">
        <v>24</v>
      </c>
      <c r="E2321" s="287"/>
      <c r="F2321" s="683"/>
      <c r="G2321" s="910"/>
      <c r="H2321" s="288"/>
      <c r="AL2321" s="242"/>
    </row>
    <row r="2322" spans="1:38">
      <c r="A2322" s="286"/>
      <c r="B2322" s="287"/>
      <c r="C2322" s="378"/>
      <c r="D2322" s="291" t="s">
        <v>18</v>
      </c>
      <c r="E2322" s="287"/>
      <c r="F2322" s="683"/>
      <c r="G2322" s="910"/>
      <c r="H2322" s="288"/>
      <c r="AL2322" s="242"/>
    </row>
    <row r="2323" spans="1:38">
      <c r="A2323" s="286"/>
      <c r="B2323" s="287"/>
      <c r="C2323" s="378"/>
      <c r="D2323" s="291" t="s">
        <v>25</v>
      </c>
      <c r="E2323" s="287"/>
      <c r="F2323" s="683"/>
      <c r="G2323" s="910"/>
      <c r="H2323" s="288"/>
      <c r="AL2323" s="242"/>
    </row>
    <row r="2324" spans="1:38">
      <c r="A2324" s="286"/>
      <c r="B2324" s="287"/>
      <c r="C2324" s="378"/>
      <c r="D2324" s="291" t="s">
        <v>28</v>
      </c>
      <c r="E2324" s="287"/>
      <c r="F2324" s="683"/>
      <c r="G2324" s="910"/>
      <c r="H2324" s="288"/>
      <c r="AL2324" s="242"/>
    </row>
    <row r="2325" spans="1:38">
      <c r="A2325" s="286"/>
      <c r="B2325" s="287"/>
      <c r="C2325" s="378"/>
      <c r="D2325" s="287" t="s">
        <v>27</v>
      </c>
      <c r="E2325" s="287"/>
      <c r="F2325" s="683"/>
      <c r="G2325" s="910"/>
      <c r="H2325" s="288"/>
      <c r="AL2325" s="242"/>
    </row>
    <row r="2326" spans="1:38" s="242" customFormat="1">
      <c r="A2326" s="292"/>
      <c r="B2326" s="280"/>
      <c r="C2326" s="281" t="s">
        <v>281</v>
      </c>
      <c r="D2326" s="281" t="s">
        <v>320</v>
      </c>
      <c r="E2326" s="282"/>
      <c r="F2326" s="680"/>
      <c r="G2326" s="913"/>
      <c r="H2326" s="284"/>
      <c r="K2326" s="218"/>
      <c r="L2326" s="218"/>
      <c r="M2326" s="218"/>
      <c r="N2326" s="218"/>
      <c r="AH2326" s="218"/>
      <c r="AI2326" s="243"/>
    </row>
    <row r="2327" spans="1:38">
      <c r="A2327" s="265" t="s">
        <v>1207</v>
      </c>
      <c r="B2327" s="371" t="s">
        <v>511</v>
      </c>
      <c r="C2327" s="371"/>
      <c r="D2327" s="267" t="s">
        <v>237</v>
      </c>
      <c r="E2327" s="266">
        <v>1</v>
      </c>
      <c r="F2327" s="679"/>
      <c r="G2327" s="906"/>
      <c r="H2327" s="269">
        <f t="shared" si="31"/>
        <v>0</v>
      </c>
      <c r="AL2327" s="242"/>
    </row>
    <row r="2328" spans="1:38">
      <c r="A2328" s="298"/>
      <c r="B2328" s="276"/>
      <c r="C2328" s="372"/>
      <c r="D2328" s="277" t="s">
        <v>1291</v>
      </c>
      <c r="E2328" s="276"/>
      <c r="F2328" s="681"/>
      <c r="G2328" s="911"/>
      <c r="H2328" s="278"/>
      <c r="AL2328" s="242"/>
    </row>
    <row r="2329" spans="1:38" s="242" customFormat="1">
      <c r="A2329" s="292"/>
      <c r="B2329" s="280"/>
      <c r="C2329" s="281" t="s">
        <v>284</v>
      </c>
      <c r="D2329" s="281" t="s">
        <v>323</v>
      </c>
      <c r="E2329" s="282"/>
      <c r="F2329" s="680"/>
      <c r="G2329" s="921"/>
      <c r="H2329" s="284"/>
      <c r="K2329" s="218"/>
      <c r="L2329" s="218"/>
      <c r="M2329" s="218"/>
      <c r="N2329" s="218"/>
      <c r="AH2329" s="218"/>
      <c r="AI2329" s="243"/>
    </row>
    <row r="2330" spans="1:38">
      <c r="A2330" s="265" t="s">
        <v>1208</v>
      </c>
      <c r="B2330" s="371" t="s">
        <v>512</v>
      </c>
      <c r="C2330" s="371"/>
      <c r="D2330" s="267" t="s">
        <v>150</v>
      </c>
      <c r="E2330" s="266">
        <v>1</v>
      </c>
      <c r="F2330" s="704"/>
      <c r="G2330" s="906"/>
      <c r="H2330" s="269">
        <f t="shared" si="31"/>
        <v>0</v>
      </c>
      <c r="AL2330" s="242"/>
    </row>
    <row r="2331" spans="1:38">
      <c r="A2331" s="298"/>
      <c r="B2331" s="276"/>
      <c r="C2331" s="377"/>
      <c r="D2331" s="276" t="s">
        <v>165</v>
      </c>
      <c r="E2331" s="276"/>
      <c r="F2331" s="674"/>
      <c r="G2331" s="908"/>
      <c r="H2331" s="278"/>
      <c r="AL2331" s="242"/>
    </row>
    <row r="2332" spans="1:38">
      <c r="A2332" s="286"/>
      <c r="B2332" s="287"/>
      <c r="C2332" s="378"/>
      <c r="D2332" s="287" t="s">
        <v>1</v>
      </c>
      <c r="E2332" s="287"/>
      <c r="F2332" s="683"/>
      <c r="G2332" s="910"/>
      <c r="H2332" s="288"/>
      <c r="AL2332" s="242"/>
    </row>
    <row r="2333" spans="1:38">
      <c r="A2333" s="286"/>
      <c r="B2333" s="287"/>
      <c r="C2333" s="378"/>
      <c r="D2333" s="287" t="s">
        <v>8</v>
      </c>
      <c r="E2333" s="287"/>
      <c r="F2333" s="683"/>
      <c r="G2333" s="910"/>
      <c r="H2333" s="288"/>
      <c r="AL2333" s="242"/>
    </row>
    <row r="2334" spans="1:38">
      <c r="A2334" s="286"/>
      <c r="B2334" s="287"/>
      <c r="C2334" s="378"/>
      <c r="D2334" s="290" t="s">
        <v>2043</v>
      </c>
      <c r="E2334" s="287"/>
      <c r="F2334" s="683"/>
      <c r="G2334" s="910"/>
      <c r="H2334" s="288"/>
      <c r="AL2334" s="242"/>
    </row>
    <row r="2335" spans="1:38">
      <c r="A2335" s="286"/>
      <c r="B2335" s="287"/>
      <c r="C2335" s="378"/>
      <c r="D2335" s="290" t="s">
        <v>6</v>
      </c>
      <c r="E2335" s="287"/>
      <c r="F2335" s="683"/>
      <c r="G2335" s="910"/>
      <c r="H2335" s="288"/>
      <c r="AL2335" s="242"/>
    </row>
    <row r="2336" spans="1:38">
      <c r="A2336" s="286"/>
      <c r="B2336" s="287"/>
      <c r="C2336" s="378"/>
      <c r="D2336" s="291" t="s">
        <v>92</v>
      </c>
      <c r="E2336" s="287"/>
      <c r="F2336" s="683"/>
      <c r="G2336" s="910"/>
      <c r="H2336" s="288"/>
      <c r="AL2336" s="242"/>
    </row>
    <row r="2337" spans="1:38">
      <c r="A2337" s="286"/>
      <c r="B2337" s="287"/>
      <c r="C2337" s="378"/>
      <c r="D2337" s="287" t="s">
        <v>24</v>
      </c>
      <c r="E2337" s="287"/>
      <c r="F2337" s="683"/>
      <c r="G2337" s="910"/>
      <c r="H2337" s="288"/>
      <c r="AL2337" s="242"/>
    </row>
    <row r="2338" spans="1:38">
      <c r="A2338" s="286"/>
      <c r="B2338" s="287"/>
      <c r="C2338" s="378"/>
      <c r="D2338" s="291" t="s">
        <v>330</v>
      </c>
      <c r="E2338" s="287"/>
      <c r="F2338" s="683"/>
      <c r="G2338" s="910"/>
      <c r="H2338" s="288"/>
      <c r="AL2338" s="242"/>
    </row>
    <row r="2339" spans="1:38">
      <c r="A2339" s="286"/>
      <c r="B2339" s="287"/>
      <c r="C2339" s="378"/>
      <c r="D2339" s="291" t="s">
        <v>25</v>
      </c>
      <c r="E2339" s="287"/>
      <c r="F2339" s="683"/>
      <c r="G2339" s="910"/>
      <c r="H2339" s="288"/>
      <c r="AL2339" s="242"/>
    </row>
    <row r="2340" spans="1:38">
      <c r="A2340" s="286"/>
      <c r="B2340" s="287"/>
      <c r="C2340" s="378"/>
      <c r="D2340" s="291" t="s">
        <v>40</v>
      </c>
      <c r="E2340" s="287"/>
      <c r="F2340" s="683"/>
      <c r="G2340" s="910"/>
      <c r="H2340" s="288"/>
      <c r="AL2340" s="242"/>
    </row>
    <row r="2341" spans="1:38">
      <c r="A2341" s="292"/>
      <c r="B2341" s="282"/>
      <c r="C2341" s="379"/>
      <c r="D2341" s="282" t="s">
        <v>27</v>
      </c>
      <c r="E2341" s="282"/>
      <c r="F2341" s="675"/>
      <c r="G2341" s="909"/>
      <c r="H2341" s="284"/>
      <c r="AL2341" s="242"/>
    </row>
    <row r="2342" spans="1:38">
      <c r="A2342" s="265" t="s">
        <v>1209</v>
      </c>
      <c r="B2342" s="371" t="s">
        <v>513</v>
      </c>
      <c r="C2342" s="371"/>
      <c r="D2342" s="267" t="s">
        <v>23</v>
      </c>
      <c r="E2342" s="266">
        <v>1</v>
      </c>
      <c r="F2342" s="672"/>
      <c r="G2342" s="906"/>
      <c r="H2342" s="269">
        <f t="shared" si="31"/>
        <v>0</v>
      </c>
      <c r="AL2342" s="242"/>
    </row>
    <row r="2343" spans="1:38">
      <c r="A2343" s="298"/>
      <c r="B2343" s="377"/>
      <c r="C2343" s="377"/>
      <c r="D2343" s="276" t="s">
        <v>357</v>
      </c>
      <c r="E2343" s="276"/>
      <c r="F2343" s="674"/>
      <c r="G2343" s="908"/>
      <c r="H2343" s="278"/>
      <c r="AL2343" s="242"/>
    </row>
    <row r="2344" spans="1:38">
      <c r="A2344" s="286"/>
      <c r="B2344" s="378"/>
      <c r="C2344" s="378"/>
      <c r="D2344" s="287" t="s">
        <v>1</v>
      </c>
      <c r="E2344" s="287"/>
      <c r="F2344" s="683"/>
      <c r="G2344" s="910"/>
      <c r="H2344" s="288"/>
      <c r="AL2344" s="242"/>
    </row>
    <row r="2345" spans="1:38">
      <c r="A2345" s="286"/>
      <c r="B2345" s="378"/>
      <c r="C2345" s="378"/>
      <c r="D2345" s="287" t="s">
        <v>8</v>
      </c>
      <c r="E2345" s="287"/>
      <c r="F2345" s="683"/>
      <c r="G2345" s="910"/>
      <c r="H2345" s="288"/>
      <c r="AL2345" s="242"/>
    </row>
    <row r="2346" spans="1:38">
      <c r="A2346" s="286"/>
      <c r="B2346" s="378"/>
      <c r="C2346" s="378"/>
      <c r="D2346" s="290" t="s">
        <v>2043</v>
      </c>
      <c r="E2346" s="287"/>
      <c r="F2346" s="683"/>
      <c r="G2346" s="910"/>
      <c r="H2346" s="288"/>
      <c r="AL2346" s="242"/>
    </row>
    <row r="2347" spans="1:38">
      <c r="A2347" s="286"/>
      <c r="B2347" s="378"/>
      <c r="C2347" s="378"/>
      <c r="D2347" s="290" t="s">
        <v>6</v>
      </c>
      <c r="E2347" s="287"/>
      <c r="F2347" s="683"/>
      <c r="G2347" s="910"/>
      <c r="H2347" s="288"/>
      <c r="AL2347" s="242"/>
    </row>
    <row r="2348" spans="1:38">
      <c r="A2348" s="286"/>
      <c r="B2348" s="378"/>
      <c r="C2348" s="378"/>
      <c r="D2348" s="291" t="s">
        <v>142</v>
      </c>
      <c r="E2348" s="287"/>
      <c r="F2348" s="683"/>
      <c r="G2348" s="910"/>
      <c r="H2348" s="288"/>
      <c r="AL2348" s="242"/>
    </row>
    <row r="2349" spans="1:38">
      <c r="A2349" s="286"/>
      <c r="B2349" s="378"/>
      <c r="C2349" s="378"/>
      <c r="D2349" s="287" t="s">
        <v>24</v>
      </c>
      <c r="E2349" s="287"/>
      <c r="F2349" s="683"/>
      <c r="G2349" s="910"/>
      <c r="H2349" s="288"/>
      <c r="AL2349" s="242"/>
    </row>
    <row r="2350" spans="1:38">
      <c r="A2350" s="286"/>
      <c r="B2350" s="378"/>
      <c r="C2350" s="378"/>
      <c r="D2350" s="291" t="s">
        <v>229</v>
      </c>
      <c r="E2350" s="287"/>
      <c r="F2350" s="683"/>
      <c r="G2350" s="910"/>
      <c r="H2350" s="288"/>
      <c r="AL2350" s="242"/>
    </row>
    <row r="2351" spans="1:38">
      <c r="A2351" s="286"/>
      <c r="B2351" s="378"/>
      <c r="C2351" s="378"/>
      <c r="D2351" s="291" t="s">
        <v>25</v>
      </c>
      <c r="E2351" s="287"/>
      <c r="F2351" s="682"/>
      <c r="G2351" s="912"/>
      <c r="H2351" s="288"/>
      <c r="AL2351" s="242"/>
    </row>
    <row r="2352" spans="1:38">
      <c r="A2352" s="286"/>
      <c r="B2352" s="378"/>
      <c r="C2352" s="378"/>
      <c r="D2352" s="291" t="s">
        <v>139</v>
      </c>
      <c r="E2352" s="287"/>
      <c r="F2352" s="682"/>
      <c r="G2352" s="912"/>
      <c r="H2352" s="288"/>
      <c r="AL2352" s="242"/>
    </row>
    <row r="2353" spans="1:38">
      <c r="A2353" s="292"/>
      <c r="B2353" s="379"/>
      <c r="C2353" s="379"/>
      <c r="D2353" s="282" t="s">
        <v>27</v>
      </c>
      <c r="E2353" s="282"/>
      <c r="F2353" s="680"/>
      <c r="G2353" s="913"/>
      <c r="H2353" s="284"/>
      <c r="AL2353" s="242"/>
    </row>
    <row r="2354" spans="1:38">
      <c r="A2354" s="265" t="s">
        <v>1210</v>
      </c>
      <c r="B2354" s="371" t="s">
        <v>514</v>
      </c>
      <c r="C2354" s="371"/>
      <c r="D2354" s="267" t="s">
        <v>150</v>
      </c>
      <c r="E2354" s="266">
        <v>1</v>
      </c>
      <c r="F2354" s="672"/>
      <c r="G2354" s="906"/>
      <c r="H2354" s="269">
        <f t="shared" si="31"/>
        <v>0</v>
      </c>
      <c r="AL2354" s="242"/>
    </row>
    <row r="2355" spans="1:38">
      <c r="A2355" s="298"/>
      <c r="B2355" s="276"/>
      <c r="C2355" s="377"/>
      <c r="D2355" s="276" t="s">
        <v>19</v>
      </c>
      <c r="E2355" s="276"/>
      <c r="F2355" s="674"/>
      <c r="G2355" s="908"/>
      <c r="H2355" s="278"/>
      <c r="AL2355" s="242"/>
    </row>
    <row r="2356" spans="1:38">
      <c r="A2356" s="286"/>
      <c r="B2356" s="287"/>
      <c r="C2356" s="378"/>
      <c r="D2356" s="287" t="s">
        <v>1</v>
      </c>
      <c r="E2356" s="287"/>
      <c r="F2356" s="683"/>
      <c r="G2356" s="910"/>
      <c r="H2356" s="288"/>
      <c r="AL2356" s="242"/>
    </row>
    <row r="2357" spans="1:38">
      <c r="A2357" s="286"/>
      <c r="B2357" s="287"/>
      <c r="C2357" s="378"/>
      <c r="D2357" s="287" t="s">
        <v>8</v>
      </c>
      <c r="E2357" s="287"/>
      <c r="F2357" s="683"/>
      <c r="G2357" s="910"/>
      <c r="H2357" s="288"/>
      <c r="AL2357" s="242"/>
    </row>
    <row r="2358" spans="1:38">
      <c r="A2358" s="286"/>
      <c r="B2358" s="287"/>
      <c r="C2358" s="378"/>
      <c r="D2358" s="290" t="s">
        <v>2043</v>
      </c>
      <c r="E2358" s="287"/>
      <c r="F2358" s="683"/>
      <c r="G2358" s="910"/>
      <c r="H2358" s="288"/>
      <c r="AL2358" s="242"/>
    </row>
    <row r="2359" spans="1:38">
      <c r="A2359" s="286"/>
      <c r="B2359" s="287"/>
      <c r="C2359" s="378"/>
      <c r="D2359" s="290" t="s">
        <v>6</v>
      </c>
      <c r="E2359" s="287"/>
      <c r="F2359" s="683"/>
      <c r="G2359" s="910"/>
      <c r="H2359" s="288"/>
      <c r="AL2359" s="242"/>
    </row>
    <row r="2360" spans="1:38">
      <c r="A2360" s="286"/>
      <c r="B2360" s="287"/>
      <c r="C2360" s="378"/>
      <c r="D2360" s="291" t="s">
        <v>227</v>
      </c>
      <c r="E2360" s="287"/>
      <c r="F2360" s="683"/>
      <c r="G2360" s="910"/>
      <c r="H2360" s="288"/>
      <c r="AL2360" s="242"/>
    </row>
    <row r="2361" spans="1:38">
      <c r="A2361" s="286"/>
      <c r="B2361" s="287"/>
      <c r="C2361" s="378"/>
      <c r="D2361" s="287" t="s">
        <v>24</v>
      </c>
      <c r="E2361" s="287"/>
      <c r="F2361" s="683"/>
      <c r="G2361" s="910"/>
      <c r="H2361" s="288"/>
      <c r="AL2361" s="242"/>
    </row>
    <row r="2362" spans="1:38">
      <c r="A2362" s="286"/>
      <c r="B2362" s="287"/>
      <c r="C2362" s="378"/>
      <c r="D2362" s="291" t="s">
        <v>39</v>
      </c>
      <c r="E2362" s="287"/>
      <c r="F2362" s="683"/>
      <c r="G2362" s="910"/>
      <c r="H2362" s="288"/>
      <c r="AL2362" s="242"/>
    </row>
    <row r="2363" spans="1:38">
      <c r="A2363" s="286"/>
      <c r="B2363" s="287"/>
      <c r="C2363" s="378"/>
      <c r="D2363" s="291" t="s">
        <v>25</v>
      </c>
      <c r="E2363" s="287"/>
      <c r="F2363" s="683"/>
      <c r="G2363" s="910"/>
      <c r="H2363" s="288"/>
      <c r="AL2363" s="242"/>
    </row>
    <row r="2364" spans="1:38">
      <c r="A2364" s="286"/>
      <c r="B2364" s="287"/>
      <c r="C2364" s="378"/>
      <c r="D2364" s="291" t="s">
        <v>97</v>
      </c>
      <c r="E2364" s="287"/>
      <c r="F2364" s="683"/>
      <c r="G2364" s="910"/>
      <c r="H2364" s="288"/>
      <c r="AL2364" s="242"/>
    </row>
    <row r="2365" spans="1:38">
      <c r="A2365" s="292"/>
      <c r="B2365" s="282"/>
      <c r="C2365" s="379"/>
      <c r="D2365" s="282" t="s">
        <v>27</v>
      </c>
      <c r="E2365" s="282"/>
      <c r="F2365" s="680"/>
      <c r="G2365" s="913"/>
      <c r="H2365" s="284"/>
      <c r="AL2365" s="242"/>
    </row>
    <row r="2366" spans="1:38">
      <c r="A2366" s="265" t="s">
        <v>1211</v>
      </c>
      <c r="B2366" s="371" t="s">
        <v>515</v>
      </c>
      <c r="C2366" s="371"/>
      <c r="D2366" s="267" t="s">
        <v>150</v>
      </c>
      <c r="E2366" s="266">
        <v>1</v>
      </c>
      <c r="F2366" s="704"/>
      <c r="G2366" s="906"/>
      <c r="H2366" s="269">
        <f t="shared" ref="H2366:H2412" si="32">E2366*G2366</f>
        <v>0</v>
      </c>
      <c r="AL2366" s="242"/>
    </row>
    <row r="2367" spans="1:38">
      <c r="A2367" s="298"/>
      <c r="B2367" s="276"/>
      <c r="C2367" s="377"/>
      <c r="D2367" s="276" t="s">
        <v>165</v>
      </c>
      <c r="E2367" s="306"/>
      <c r="F2367" s="678"/>
      <c r="G2367" s="922"/>
      <c r="H2367" s="278"/>
      <c r="AL2367" s="242"/>
    </row>
    <row r="2368" spans="1:38">
      <c r="A2368" s="286"/>
      <c r="B2368" s="287"/>
      <c r="C2368" s="378"/>
      <c r="D2368" s="287" t="s">
        <v>1</v>
      </c>
      <c r="E2368" s="304"/>
      <c r="F2368" s="676"/>
      <c r="G2368" s="923"/>
      <c r="H2368" s="288"/>
      <c r="AL2368" s="242"/>
    </row>
    <row r="2369" spans="1:38">
      <c r="A2369" s="286"/>
      <c r="B2369" s="287"/>
      <c r="C2369" s="378"/>
      <c r="D2369" s="287" t="s">
        <v>8</v>
      </c>
      <c r="E2369" s="304"/>
      <c r="F2369" s="676"/>
      <c r="G2369" s="923"/>
      <c r="H2369" s="288"/>
      <c r="AL2369" s="242"/>
    </row>
    <row r="2370" spans="1:38">
      <c r="A2370" s="286"/>
      <c r="B2370" s="287"/>
      <c r="C2370" s="378"/>
      <c r="D2370" s="290" t="s">
        <v>2043</v>
      </c>
      <c r="E2370" s="287"/>
      <c r="F2370" s="682"/>
      <c r="G2370" s="912"/>
      <c r="H2370" s="288"/>
      <c r="AL2370" s="242"/>
    </row>
    <row r="2371" spans="1:38">
      <c r="A2371" s="286"/>
      <c r="B2371" s="287"/>
      <c r="C2371" s="378"/>
      <c r="D2371" s="290" t="s">
        <v>6</v>
      </c>
      <c r="E2371" s="287"/>
      <c r="F2371" s="682"/>
      <c r="G2371" s="912"/>
      <c r="H2371" s="288"/>
      <c r="AL2371" s="242"/>
    </row>
    <row r="2372" spans="1:38">
      <c r="A2372" s="286"/>
      <c r="B2372" s="287"/>
      <c r="C2372" s="378"/>
      <c r="D2372" s="291" t="s">
        <v>92</v>
      </c>
      <c r="E2372" s="287"/>
      <c r="F2372" s="682"/>
      <c r="G2372" s="912"/>
      <c r="H2372" s="288"/>
      <c r="AL2372" s="242"/>
    </row>
    <row r="2373" spans="1:38">
      <c r="A2373" s="286"/>
      <c r="B2373" s="287"/>
      <c r="C2373" s="378"/>
      <c r="D2373" s="287" t="s">
        <v>24</v>
      </c>
      <c r="E2373" s="287"/>
      <c r="F2373" s="682"/>
      <c r="G2373" s="912"/>
      <c r="H2373" s="288"/>
      <c r="AL2373" s="242"/>
    </row>
    <row r="2374" spans="1:38">
      <c r="A2374" s="286"/>
      <c r="B2374" s="287"/>
      <c r="C2374" s="378"/>
      <c r="D2374" s="291" t="s">
        <v>39</v>
      </c>
      <c r="E2374" s="287"/>
      <c r="F2374" s="682"/>
      <c r="G2374" s="912"/>
      <c r="H2374" s="288"/>
      <c r="AL2374" s="242"/>
    </row>
    <row r="2375" spans="1:38">
      <c r="A2375" s="286"/>
      <c r="B2375" s="287"/>
      <c r="C2375" s="378"/>
      <c r="D2375" s="291" t="s">
        <v>25</v>
      </c>
      <c r="E2375" s="287"/>
      <c r="F2375" s="682"/>
      <c r="G2375" s="912"/>
      <c r="H2375" s="288"/>
      <c r="AL2375" s="242"/>
    </row>
    <row r="2376" spans="1:38">
      <c r="A2376" s="286"/>
      <c r="B2376" s="287"/>
      <c r="C2376" s="378"/>
      <c r="D2376" s="291" t="s">
        <v>28</v>
      </c>
      <c r="E2376" s="287"/>
      <c r="F2376" s="683"/>
      <c r="G2376" s="910"/>
      <c r="H2376" s="288"/>
      <c r="AL2376" s="242"/>
    </row>
    <row r="2377" spans="1:38">
      <c r="A2377" s="286"/>
      <c r="B2377" s="287"/>
      <c r="C2377" s="378"/>
      <c r="D2377" s="287" t="s">
        <v>27</v>
      </c>
      <c r="E2377" s="287"/>
      <c r="F2377" s="683"/>
      <c r="G2377" s="910"/>
      <c r="H2377" s="288"/>
      <c r="AL2377" s="242"/>
    </row>
    <row r="2378" spans="1:38">
      <c r="A2378" s="292"/>
      <c r="B2378" s="282"/>
      <c r="C2378" s="379"/>
      <c r="D2378" s="281" t="s">
        <v>377</v>
      </c>
      <c r="E2378" s="282"/>
      <c r="F2378" s="705"/>
      <c r="G2378" s="913"/>
      <c r="H2378" s="284"/>
      <c r="AL2378" s="242"/>
    </row>
    <row r="2379" spans="1:38">
      <c r="A2379" s="265" t="s">
        <v>1212</v>
      </c>
      <c r="B2379" s="371" t="s">
        <v>560</v>
      </c>
      <c r="C2379" s="371"/>
      <c r="D2379" s="266" t="s">
        <v>15</v>
      </c>
      <c r="E2379" s="266">
        <v>1</v>
      </c>
      <c r="F2379" s="699"/>
      <c r="G2379" s="914"/>
      <c r="H2379" s="269">
        <f t="shared" si="32"/>
        <v>0</v>
      </c>
      <c r="AL2379" s="242"/>
    </row>
    <row r="2380" spans="1:38">
      <c r="A2380" s="311"/>
      <c r="B2380" s="390"/>
      <c r="C2380" s="390"/>
      <c r="D2380" s="312" t="s">
        <v>1292</v>
      </c>
      <c r="E2380" s="312"/>
      <c r="F2380" s="706"/>
      <c r="G2380" s="916"/>
      <c r="H2380" s="313"/>
      <c r="AL2380" s="242"/>
    </row>
    <row r="2381" spans="1:38">
      <c r="A2381" s="286"/>
      <c r="B2381" s="378"/>
      <c r="C2381" s="378"/>
      <c r="D2381" s="290" t="s">
        <v>1294</v>
      </c>
      <c r="E2381" s="287"/>
      <c r="F2381" s="707"/>
      <c r="G2381" s="912"/>
      <c r="H2381" s="288"/>
      <c r="AL2381" s="242"/>
    </row>
    <row r="2382" spans="1:38">
      <c r="A2382" s="286"/>
      <c r="B2382" s="378"/>
      <c r="C2382" s="378"/>
      <c r="D2382" s="290" t="s">
        <v>1293</v>
      </c>
      <c r="E2382" s="287"/>
      <c r="F2382" s="707"/>
      <c r="G2382" s="912"/>
      <c r="H2382" s="288"/>
      <c r="AL2382" s="242"/>
    </row>
    <row r="2383" spans="1:38">
      <c r="A2383" s="286"/>
      <c r="B2383" s="378"/>
      <c r="C2383" s="378"/>
      <c r="D2383" s="299" t="s">
        <v>1246</v>
      </c>
      <c r="E2383" s="287"/>
      <c r="F2383" s="707"/>
      <c r="G2383" s="912"/>
      <c r="H2383" s="288"/>
      <c r="AL2383" s="242"/>
    </row>
    <row r="2384" spans="1:38">
      <c r="A2384" s="286"/>
      <c r="B2384" s="378"/>
      <c r="C2384" s="378"/>
      <c r="D2384" s="299" t="s">
        <v>1247</v>
      </c>
      <c r="E2384" s="287"/>
      <c r="F2384" s="707"/>
      <c r="G2384" s="912"/>
      <c r="H2384" s="288"/>
      <c r="AL2384" s="242"/>
    </row>
    <row r="2385" spans="1:38">
      <c r="A2385" s="286"/>
      <c r="B2385" s="378"/>
      <c r="C2385" s="378"/>
      <c r="D2385" s="299" t="s">
        <v>1248</v>
      </c>
      <c r="E2385" s="287"/>
      <c r="F2385" s="707"/>
      <c r="G2385" s="912"/>
      <c r="H2385" s="288"/>
      <c r="AL2385" s="242"/>
    </row>
    <row r="2386" spans="1:38">
      <c r="A2386" s="300"/>
      <c r="B2386" s="391"/>
      <c r="C2386" s="391"/>
      <c r="D2386" s="302" t="s">
        <v>1256</v>
      </c>
      <c r="E2386" s="301"/>
      <c r="F2386" s="708"/>
      <c r="G2386" s="915"/>
      <c r="H2386" s="303"/>
      <c r="AL2386" s="242"/>
    </row>
    <row r="2387" spans="1:38">
      <c r="A2387" s="265" t="s">
        <v>1213</v>
      </c>
      <c r="B2387" s="371" t="s">
        <v>561</v>
      </c>
      <c r="C2387" s="371"/>
      <c r="D2387" s="266" t="s">
        <v>15</v>
      </c>
      <c r="E2387" s="266">
        <v>1</v>
      </c>
      <c r="F2387" s="709"/>
      <c r="G2387" s="914"/>
      <c r="H2387" s="269">
        <f t="shared" si="32"/>
        <v>0</v>
      </c>
      <c r="AL2387" s="242"/>
    </row>
    <row r="2388" spans="1:38">
      <c r="A2388" s="311"/>
      <c r="B2388" s="393"/>
      <c r="C2388" s="393"/>
      <c r="D2388" s="312" t="s">
        <v>1296</v>
      </c>
      <c r="E2388" s="312"/>
      <c r="F2388" s="710"/>
      <c r="G2388" s="916"/>
      <c r="H2388" s="313"/>
      <c r="AL2388" s="242"/>
    </row>
    <row r="2389" spans="1:38">
      <c r="A2389" s="286"/>
      <c r="B2389" s="373"/>
      <c r="C2389" s="373"/>
      <c r="D2389" s="290" t="s">
        <v>1295</v>
      </c>
      <c r="E2389" s="287"/>
      <c r="F2389" s="711"/>
      <c r="G2389" s="912"/>
      <c r="H2389" s="288"/>
      <c r="AL2389" s="242"/>
    </row>
    <row r="2390" spans="1:38">
      <c r="A2390" s="286"/>
      <c r="B2390" s="373"/>
      <c r="C2390" s="373"/>
      <c r="D2390" s="290" t="s">
        <v>1293</v>
      </c>
      <c r="E2390" s="287"/>
      <c r="F2390" s="711"/>
      <c r="G2390" s="912"/>
      <c r="H2390" s="288"/>
      <c r="AL2390" s="242"/>
    </row>
    <row r="2391" spans="1:38">
      <c r="A2391" s="286"/>
      <c r="B2391" s="373"/>
      <c r="C2391" s="373"/>
      <c r="D2391" s="299" t="s">
        <v>1246</v>
      </c>
      <c r="E2391" s="287"/>
      <c r="F2391" s="711"/>
      <c r="G2391" s="912"/>
      <c r="H2391" s="288"/>
      <c r="AL2391" s="242"/>
    </row>
    <row r="2392" spans="1:38">
      <c r="A2392" s="286"/>
      <c r="B2392" s="373"/>
      <c r="C2392" s="373"/>
      <c r="D2392" s="299" t="s">
        <v>1247</v>
      </c>
      <c r="E2392" s="287"/>
      <c r="F2392" s="711"/>
      <c r="G2392" s="912"/>
      <c r="H2392" s="288"/>
      <c r="AL2392" s="242"/>
    </row>
    <row r="2393" spans="1:38">
      <c r="A2393" s="300"/>
      <c r="B2393" s="394"/>
      <c r="C2393" s="394"/>
      <c r="D2393" s="314" t="s">
        <v>1248</v>
      </c>
      <c r="E2393" s="301"/>
      <c r="F2393" s="712"/>
      <c r="G2393" s="915"/>
      <c r="H2393" s="303"/>
      <c r="AL2393" s="242"/>
    </row>
    <row r="2394" spans="1:38">
      <c r="A2394" s="265" t="s">
        <v>1214</v>
      </c>
      <c r="B2394" s="371" t="s">
        <v>516</v>
      </c>
      <c r="C2394" s="371"/>
      <c r="D2394" s="267" t="s">
        <v>582</v>
      </c>
      <c r="E2394" s="266">
        <v>1</v>
      </c>
      <c r="F2394" s="672"/>
      <c r="G2394" s="906"/>
      <c r="H2394" s="269">
        <f t="shared" si="32"/>
        <v>0</v>
      </c>
      <c r="AL2394" s="242"/>
    </row>
    <row r="2395" spans="1:38">
      <c r="A2395" s="265" t="s">
        <v>1215</v>
      </c>
      <c r="B2395" s="371" t="s">
        <v>517</v>
      </c>
      <c r="C2395" s="371"/>
      <c r="D2395" s="267" t="s">
        <v>582</v>
      </c>
      <c r="E2395" s="266">
        <v>1</v>
      </c>
      <c r="F2395" s="672"/>
      <c r="G2395" s="906"/>
      <c r="H2395" s="269">
        <f t="shared" si="32"/>
        <v>0</v>
      </c>
      <c r="AL2395" s="242"/>
    </row>
    <row r="2396" spans="1:38" s="242" customFormat="1">
      <c r="A2396" s="322"/>
      <c r="B2396" s="395"/>
      <c r="C2396" s="272" t="s">
        <v>282</v>
      </c>
      <c r="D2396" s="273" t="s">
        <v>321</v>
      </c>
      <c r="E2396" s="271"/>
      <c r="F2396" s="673"/>
      <c r="G2396" s="907"/>
      <c r="H2396" s="274"/>
      <c r="K2396" s="218"/>
      <c r="L2396" s="218"/>
      <c r="M2396" s="218"/>
      <c r="N2396" s="218"/>
      <c r="AH2396" s="218"/>
      <c r="AI2396" s="243"/>
    </row>
    <row r="2397" spans="1:38">
      <c r="A2397" s="265" t="s">
        <v>1216</v>
      </c>
      <c r="B2397" s="371" t="s">
        <v>518</v>
      </c>
      <c r="C2397" s="371"/>
      <c r="D2397" s="267" t="s">
        <v>150</v>
      </c>
      <c r="E2397" s="266">
        <v>1</v>
      </c>
      <c r="F2397" s="672"/>
      <c r="G2397" s="906"/>
      <c r="H2397" s="269">
        <f t="shared" si="32"/>
        <v>0</v>
      </c>
      <c r="AL2397" s="242"/>
    </row>
    <row r="2398" spans="1:38">
      <c r="A2398" s="298"/>
      <c r="B2398" s="377"/>
      <c r="C2398" s="377"/>
      <c r="D2398" s="276" t="s">
        <v>44</v>
      </c>
      <c r="E2398" s="276"/>
      <c r="F2398" s="674"/>
      <c r="G2398" s="908"/>
      <c r="H2398" s="278"/>
      <c r="AL2398" s="242"/>
    </row>
    <row r="2399" spans="1:38">
      <c r="A2399" s="286"/>
      <c r="B2399" s="378"/>
      <c r="C2399" s="378"/>
      <c r="D2399" s="287" t="s">
        <v>1</v>
      </c>
      <c r="E2399" s="287"/>
      <c r="F2399" s="683"/>
      <c r="G2399" s="910"/>
      <c r="H2399" s="288"/>
      <c r="AL2399" s="242"/>
    </row>
    <row r="2400" spans="1:38">
      <c r="A2400" s="286"/>
      <c r="B2400" s="378"/>
      <c r="C2400" s="378"/>
      <c r="D2400" s="287" t="s">
        <v>8</v>
      </c>
      <c r="E2400" s="287"/>
      <c r="F2400" s="683"/>
      <c r="G2400" s="910"/>
      <c r="H2400" s="288"/>
      <c r="AL2400" s="242"/>
    </row>
    <row r="2401" spans="1:38">
      <c r="A2401" s="286"/>
      <c r="B2401" s="378"/>
      <c r="C2401" s="378"/>
      <c r="D2401" s="290" t="s">
        <v>2043</v>
      </c>
      <c r="E2401" s="287"/>
      <c r="F2401" s="683"/>
      <c r="G2401" s="910"/>
      <c r="H2401" s="288"/>
      <c r="AL2401" s="242"/>
    </row>
    <row r="2402" spans="1:38">
      <c r="A2402" s="286"/>
      <c r="B2402" s="378"/>
      <c r="C2402" s="378"/>
      <c r="D2402" s="290" t="s">
        <v>6</v>
      </c>
      <c r="E2402" s="287"/>
      <c r="F2402" s="683"/>
      <c r="G2402" s="910"/>
      <c r="H2402" s="288"/>
      <c r="AL2402" s="242"/>
    </row>
    <row r="2403" spans="1:38">
      <c r="A2403" s="286"/>
      <c r="B2403" s="378"/>
      <c r="C2403" s="378"/>
      <c r="D2403" s="291" t="s">
        <v>1297</v>
      </c>
      <c r="E2403" s="287"/>
      <c r="F2403" s="683"/>
      <c r="G2403" s="910"/>
      <c r="H2403" s="288"/>
      <c r="AL2403" s="242"/>
    </row>
    <row r="2404" spans="1:38">
      <c r="A2404" s="286"/>
      <c r="B2404" s="378"/>
      <c r="C2404" s="378"/>
      <c r="D2404" s="287" t="s">
        <v>24</v>
      </c>
      <c r="E2404" s="287"/>
      <c r="F2404" s="683"/>
      <c r="G2404" s="910"/>
      <c r="H2404" s="288"/>
      <c r="AL2404" s="242"/>
    </row>
    <row r="2405" spans="1:38">
      <c r="A2405" s="286"/>
      <c r="B2405" s="378"/>
      <c r="C2405" s="378"/>
      <c r="D2405" s="291" t="s">
        <v>229</v>
      </c>
      <c r="E2405" s="287"/>
      <c r="F2405" s="683"/>
      <c r="G2405" s="910"/>
      <c r="H2405" s="288"/>
      <c r="AL2405" s="242"/>
    </row>
    <row r="2406" spans="1:38">
      <c r="A2406" s="286"/>
      <c r="B2406" s="378"/>
      <c r="C2406" s="378"/>
      <c r="D2406" s="291" t="s">
        <v>224</v>
      </c>
      <c r="E2406" s="287"/>
      <c r="F2406" s="683"/>
      <c r="G2406" s="910"/>
      <c r="H2406" s="288"/>
      <c r="AL2406" s="242"/>
    </row>
    <row r="2407" spans="1:38">
      <c r="A2407" s="286"/>
      <c r="B2407" s="378"/>
      <c r="C2407" s="378"/>
      <c r="D2407" s="291" t="s">
        <v>25</v>
      </c>
      <c r="E2407" s="287"/>
      <c r="F2407" s="683"/>
      <c r="G2407" s="910"/>
      <c r="H2407" s="288"/>
      <c r="AL2407" s="242"/>
    </row>
    <row r="2408" spans="1:38">
      <c r="A2408" s="286"/>
      <c r="B2408" s="378"/>
      <c r="C2408" s="378"/>
      <c r="D2408" s="291" t="s">
        <v>26</v>
      </c>
      <c r="E2408" s="287"/>
      <c r="F2408" s="683"/>
      <c r="G2408" s="910"/>
      <c r="H2408" s="288"/>
      <c r="AL2408" s="242"/>
    </row>
    <row r="2409" spans="1:38">
      <c r="A2409" s="286"/>
      <c r="B2409" s="378"/>
      <c r="C2409" s="378"/>
      <c r="D2409" s="287" t="s">
        <v>27</v>
      </c>
      <c r="E2409" s="287"/>
      <c r="F2409" s="683"/>
      <c r="G2409" s="910"/>
      <c r="H2409" s="288"/>
      <c r="AL2409" s="242"/>
    </row>
    <row r="2410" spans="1:38">
      <c r="A2410" s="286"/>
      <c r="B2410" s="378"/>
      <c r="C2410" s="378"/>
      <c r="D2410" s="291" t="s">
        <v>28</v>
      </c>
      <c r="E2410" s="287"/>
      <c r="F2410" s="683"/>
      <c r="G2410" s="910"/>
      <c r="H2410" s="288"/>
      <c r="AL2410" s="242"/>
    </row>
    <row r="2411" spans="1:38">
      <c r="A2411" s="292"/>
      <c r="B2411" s="379"/>
      <c r="C2411" s="379"/>
      <c r="D2411" s="282" t="s">
        <v>27</v>
      </c>
      <c r="E2411" s="282"/>
      <c r="F2411" s="675"/>
      <c r="G2411" s="909"/>
      <c r="H2411" s="284"/>
      <c r="AL2411" s="242"/>
    </row>
    <row r="2412" spans="1:38">
      <c r="A2412" s="265" t="s">
        <v>1217</v>
      </c>
      <c r="B2412" s="371" t="s">
        <v>519</v>
      </c>
      <c r="C2412" s="371"/>
      <c r="D2412" s="267" t="s">
        <v>23</v>
      </c>
      <c r="E2412" s="266">
        <v>1</v>
      </c>
      <c r="F2412" s="672"/>
      <c r="G2412" s="906"/>
      <c r="H2412" s="269">
        <f t="shared" si="32"/>
        <v>0</v>
      </c>
      <c r="AL2412" s="242"/>
    </row>
    <row r="2413" spans="1:38">
      <c r="A2413" s="298"/>
      <c r="B2413" s="276"/>
      <c r="C2413" s="377"/>
      <c r="D2413" s="276" t="s">
        <v>583</v>
      </c>
      <c r="E2413" s="276"/>
      <c r="F2413" s="674"/>
      <c r="G2413" s="908"/>
      <c r="H2413" s="278"/>
      <c r="AL2413" s="242"/>
    </row>
    <row r="2414" spans="1:38">
      <c r="A2414" s="286"/>
      <c r="B2414" s="287"/>
      <c r="C2414" s="378"/>
      <c r="D2414" s="287" t="s">
        <v>1</v>
      </c>
      <c r="E2414" s="287"/>
      <c r="F2414" s="683"/>
      <c r="G2414" s="910"/>
      <c r="H2414" s="288"/>
      <c r="AL2414" s="242"/>
    </row>
    <row r="2415" spans="1:38">
      <c r="A2415" s="286"/>
      <c r="B2415" s="287"/>
      <c r="C2415" s="378"/>
      <c r="D2415" s="287" t="s">
        <v>8</v>
      </c>
      <c r="E2415" s="287"/>
      <c r="F2415" s="683"/>
      <c r="G2415" s="910"/>
      <c r="H2415" s="288"/>
      <c r="AL2415" s="242"/>
    </row>
    <row r="2416" spans="1:38">
      <c r="A2416" s="286"/>
      <c r="B2416" s="287"/>
      <c r="C2416" s="378"/>
      <c r="D2416" s="290" t="s">
        <v>2043</v>
      </c>
      <c r="E2416" s="287"/>
      <c r="F2416" s="683"/>
      <c r="G2416" s="910"/>
      <c r="H2416" s="288"/>
      <c r="AL2416" s="242"/>
    </row>
    <row r="2417" spans="1:38">
      <c r="A2417" s="286"/>
      <c r="B2417" s="287"/>
      <c r="C2417" s="378"/>
      <c r="D2417" s="290" t="s">
        <v>6</v>
      </c>
      <c r="E2417" s="287"/>
      <c r="F2417" s="683"/>
      <c r="G2417" s="910"/>
      <c r="H2417" s="288"/>
      <c r="AL2417" s="242"/>
    </row>
    <row r="2418" spans="1:38">
      <c r="A2418" s="286"/>
      <c r="B2418" s="287"/>
      <c r="C2418" s="378"/>
      <c r="D2418" s="291" t="s">
        <v>225</v>
      </c>
      <c r="E2418" s="287"/>
      <c r="F2418" s="683"/>
      <c r="G2418" s="910"/>
      <c r="H2418" s="288"/>
      <c r="AL2418" s="242"/>
    </row>
    <row r="2419" spans="1:38">
      <c r="A2419" s="286"/>
      <c r="B2419" s="287"/>
      <c r="C2419" s="378"/>
      <c r="D2419" s="287" t="s">
        <v>24</v>
      </c>
      <c r="E2419" s="287"/>
      <c r="F2419" s="683"/>
      <c r="G2419" s="910"/>
      <c r="H2419" s="288"/>
      <c r="AL2419" s="242"/>
    </row>
    <row r="2420" spans="1:38">
      <c r="A2420" s="286"/>
      <c r="B2420" s="287"/>
      <c r="C2420" s="378"/>
      <c r="D2420" s="291" t="s">
        <v>226</v>
      </c>
      <c r="E2420" s="287"/>
      <c r="F2420" s="683"/>
      <c r="G2420" s="910"/>
      <c r="H2420" s="288"/>
      <c r="AL2420" s="242"/>
    </row>
    <row r="2421" spans="1:38">
      <c r="A2421" s="286"/>
      <c r="B2421" s="287"/>
      <c r="C2421" s="378"/>
      <c r="D2421" s="291" t="s">
        <v>25</v>
      </c>
      <c r="E2421" s="287"/>
      <c r="F2421" s="683"/>
      <c r="G2421" s="910"/>
      <c r="H2421" s="288"/>
      <c r="AL2421" s="242"/>
    </row>
    <row r="2422" spans="1:38">
      <c r="A2422" s="286"/>
      <c r="B2422" s="287"/>
      <c r="C2422" s="378"/>
      <c r="D2422" s="291" t="s">
        <v>139</v>
      </c>
      <c r="E2422" s="287"/>
      <c r="F2422" s="683"/>
      <c r="G2422" s="910"/>
      <c r="H2422" s="288"/>
      <c r="AL2422" s="242"/>
    </row>
    <row r="2423" spans="1:38">
      <c r="A2423" s="292"/>
      <c r="B2423" s="282"/>
      <c r="C2423" s="379"/>
      <c r="D2423" s="282" t="s">
        <v>27</v>
      </c>
      <c r="E2423" s="282"/>
      <c r="F2423" s="675"/>
      <c r="G2423" s="909"/>
      <c r="H2423" s="284"/>
      <c r="AL2423" s="242"/>
    </row>
    <row r="2424" spans="1:38">
      <c r="A2424" s="265" t="s">
        <v>1218</v>
      </c>
      <c r="B2424" s="371" t="s">
        <v>520</v>
      </c>
      <c r="C2424" s="371"/>
      <c r="D2424" s="267" t="s">
        <v>150</v>
      </c>
      <c r="E2424" s="266">
        <v>1</v>
      </c>
      <c r="F2424" s="672"/>
      <c r="G2424" s="906"/>
      <c r="H2424" s="269">
        <f t="shared" ref="H2424:H2485" si="33">E2424*G2424</f>
        <v>0</v>
      </c>
      <c r="AL2424" s="242"/>
    </row>
    <row r="2425" spans="1:38">
      <c r="A2425" s="298"/>
      <c r="B2425" s="377"/>
      <c r="C2425" s="377"/>
      <c r="D2425" s="276" t="s">
        <v>14</v>
      </c>
      <c r="E2425" s="276"/>
      <c r="F2425" s="674"/>
      <c r="G2425" s="908"/>
      <c r="H2425" s="278"/>
      <c r="AL2425" s="242"/>
    </row>
    <row r="2426" spans="1:38">
      <c r="A2426" s="286"/>
      <c r="B2426" s="378"/>
      <c r="C2426" s="378"/>
      <c r="D2426" s="287" t="s">
        <v>1</v>
      </c>
      <c r="E2426" s="287"/>
      <c r="F2426" s="683"/>
      <c r="G2426" s="910"/>
      <c r="H2426" s="288"/>
      <c r="AL2426" s="242"/>
    </row>
    <row r="2427" spans="1:38">
      <c r="A2427" s="286"/>
      <c r="B2427" s="378"/>
      <c r="C2427" s="378"/>
      <c r="D2427" s="287" t="s">
        <v>8</v>
      </c>
      <c r="E2427" s="287"/>
      <c r="F2427" s="683"/>
      <c r="G2427" s="910"/>
      <c r="H2427" s="288"/>
      <c r="AL2427" s="242"/>
    </row>
    <row r="2428" spans="1:38">
      <c r="A2428" s="286"/>
      <c r="B2428" s="378"/>
      <c r="C2428" s="378"/>
      <c r="D2428" s="290" t="s">
        <v>2043</v>
      </c>
      <c r="E2428" s="287"/>
      <c r="F2428" s="683"/>
      <c r="G2428" s="910"/>
      <c r="H2428" s="288"/>
      <c r="AL2428" s="242"/>
    </row>
    <row r="2429" spans="1:38">
      <c r="A2429" s="286"/>
      <c r="B2429" s="378"/>
      <c r="C2429" s="378"/>
      <c r="D2429" s="290" t="s">
        <v>6</v>
      </c>
      <c r="E2429" s="287"/>
      <c r="F2429" s="683"/>
      <c r="G2429" s="910"/>
      <c r="H2429" s="288"/>
      <c r="AL2429" s="242"/>
    </row>
    <row r="2430" spans="1:38">
      <c r="A2430" s="286"/>
      <c r="B2430" s="378"/>
      <c r="C2430" s="378"/>
      <c r="D2430" s="291" t="s">
        <v>42</v>
      </c>
      <c r="E2430" s="287"/>
      <c r="F2430" s="683"/>
      <c r="G2430" s="910"/>
      <c r="H2430" s="288"/>
      <c r="AL2430" s="242"/>
    </row>
    <row r="2431" spans="1:38">
      <c r="A2431" s="286"/>
      <c r="B2431" s="378"/>
      <c r="C2431" s="378"/>
      <c r="D2431" s="287" t="s">
        <v>24</v>
      </c>
      <c r="E2431" s="287"/>
      <c r="F2431" s="683"/>
      <c r="G2431" s="910"/>
      <c r="H2431" s="288"/>
      <c r="AL2431" s="242"/>
    </row>
    <row r="2432" spans="1:38">
      <c r="A2432" s="286"/>
      <c r="B2432" s="378"/>
      <c r="C2432" s="378"/>
      <c r="D2432" s="291" t="s">
        <v>226</v>
      </c>
      <c r="E2432" s="287"/>
      <c r="F2432" s="683"/>
      <c r="G2432" s="910"/>
      <c r="H2432" s="288"/>
      <c r="AL2432" s="242"/>
    </row>
    <row r="2433" spans="1:38">
      <c r="A2433" s="286"/>
      <c r="B2433" s="378"/>
      <c r="C2433" s="378"/>
      <c r="D2433" s="291" t="s">
        <v>25</v>
      </c>
      <c r="E2433" s="287"/>
      <c r="F2433" s="683"/>
      <c r="G2433" s="910"/>
      <c r="H2433" s="288"/>
      <c r="AL2433" s="242"/>
    </row>
    <row r="2434" spans="1:38">
      <c r="A2434" s="286"/>
      <c r="B2434" s="378"/>
      <c r="C2434" s="378"/>
      <c r="D2434" s="291" t="s">
        <v>40</v>
      </c>
      <c r="E2434" s="287"/>
      <c r="F2434" s="683"/>
      <c r="G2434" s="910"/>
      <c r="H2434" s="288"/>
      <c r="AL2434" s="242"/>
    </row>
    <row r="2435" spans="1:38">
      <c r="A2435" s="292"/>
      <c r="B2435" s="379"/>
      <c r="C2435" s="379"/>
      <c r="D2435" s="282" t="s">
        <v>27</v>
      </c>
      <c r="E2435" s="282"/>
      <c r="F2435" s="675"/>
      <c r="G2435" s="909"/>
      <c r="H2435" s="284"/>
      <c r="AL2435" s="242"/>
    </row>
    <row r="2436" spans="1:38">
      <c r="A2436" s="265" t="s">
        <v>1219</v>
      </c>
      <c r="B2436" s="371" t="s">
        <v>521</v>
      </c>
      <c r="C2436" s="371"/>
      <c r="D2436" s="266" t="s">
        <v>331</v>
      </c>
      <c r="E2436" s="266">
        <v>1</v>
      </c>
      <c r="F2436" s="672"/>
      <c r="G2436" s="906"/>
      <c r="H2436" s="269">
        <f t="shared" si="33"/>
        <v>0</v>
      </c>
      <c r="AL2436" s="242"/>
    </row>
    <row r="2437" spans="1:38">
      <c r="A2437" s="298"/>
      <c r="B2437" s="276"/>
      <c r="C2437" s="377"/>
      <c r="D2437" s="276" t="s">
        <v>7</v>
      </c>
      <c r="E2437" s="276"/>
      <c r="F2437" s="674"/>
      <c r="G2437" s="908"/>
      <c r="H2437" s="278"/>
      <c r="AL2437" s="242"/>
    </row>
    <row r="2438" spans="1:38">
      <c r="A2438" s="286"/>
      <c r="B2438" s="287"/>
      <c r="C2438" s="378"/>
      <c r="D2438" s="287" t="s">
        <v>1</v>
      </c>
      <c r="E2438" s="287"/>
      <c r="F2438" s="683"/>
      <c r="G2438" s="910"/>
      <c r="H2438" s="288"/>
      <c r="AL2438" s="242"/>
    </row>
    <row r="2439" spans="1:38">
      <c r="A2439" s="286"/>
      <c r="B2439" s="287"/>
      <c r="C2439" s="378"/>
      <c r="D2439" s="287" t="s">
        <v>2</v>
      </c>
      <c r="E2439" s="287"/>
      <c r="F2439" s="683"/>
      <c r="G2439" s="910"/>
      <c r="H2439" s="288"/>
      <c r="AL2439" s="242"/>
    </row>
    <row r="2440" spans="1:38">
      <c r="A2440" s="286"/>
      <c r="B2440" s="287"/>
      <c r="C2440" s="378"/>
      <c r="D2440" s="287" t="s">
        <v>60</v>
      </c>
      <c r="E2440" s="287"/>
      <c r="F2440" s="683"/>
      <c r="G2440" s="910"/>
      <c r="H2440" s="288"/>
      <c r="AL2440" s="242"/>
    </row>
    <row r="2441" spans="1:38">
      <c r="A2441" s="286"/>
      <c r="B2441" s="287"/>
      <c r="C2441" s="378"/>
      <c r="D2441" s="287" t="s">
        <v>61</v>
      </c>
      <c r="E2441" s="287"/>
      <c r="F2441" s="683"/>
      <c r="G2441" s="910"/>
      <c r="H2441" s="288"/>
      <c r="AL2441" s="242"/>
    </row>
    <row r="2442" spans="1:38">
      <c r="A2442" s="286"/>
      <c r="B2442" s="287"/>
      <c r="C2442" s="378"/>
      <c r="D2442" s="287" t="s">
        <v>566</v>
      </c>
      <c r="E2442" s="287"/>
      <c r="F2442" s="683"/>
      <c r="G2442" s="910"/>
      <c r="H2442" s="288"/>
      <c r="AL2442" s="242"/>
    </row>
    <row r="2443" spans="1:38">
      <c r="A2443" s="286"/>
      <c r="B2443" s="287"/>
      <c r="C2443" s="378"/>
      <c r="D2443" s="291" t="s">
        <v>62</v>
      </c>
      <c r="E2443" s="287"/>
      <c r="F2443" s="683"/>
      <c r="G2443" s="910"/>
      <c r="H2443" s="288"/>
      <c r="AL2443" s="242"/>
    </row>
    <row r="2444" spans="1:38">
      <c r="A2444" s="286"/>
      <c r="B2444" s="287"/>
      <c r="C2444" s="378"/>
      <c r="D2444" s="291" t="s">
        <v>4</v>
      </c>
      <c r="E2444" s="287"/>
      <c r="F2444" s="683"/>
      <c r="G2444" s="910"/>
      <c r="H2444" s="288"/>
      <c r="AL2444" s="242"/>
    </row>
    <row r="2445" spans="1:38">
      <c r="A2445" s="286"/>
      <c r="B2445" s="287"/>
      <c r="C2445" s="378"/>
      <c r="D2445" s="291" t="s">
        <v>5</v>
      </c>
      <c r="E2445" s="287"/>
      <c r="F2445" s="683"/>
      <c r="G2445" s="910"/>
      <c r="H2445" s="288"/>
      <c r="AL2445" s="242"/>
    </row>
    <row r="2446" spans="1:38">
      <c r="A2446" s="286"/>
      <c r="B2446" s="287"/>
      <c r="C2446" s="378"/>
      <c r="D2446" s="291" t="s">
        <v>63</v>
      </c>
      <c r="E2446" s="287"/>
      <c r="F2446" s="683"/>
      <c r="G2446" s="910"/>
      <c r="H2446" s="288"/>
      <c r="AL2446" s="242"/>
    </row>
    <row r="2447" spans="1:38">
      <c r="A2447" s="286"/>
      <c r="B2447" s="287"/>
      <c r="C2447" s="378"/>
      <c r="D2447" s="291" t="s">
        <v>47</v>
      </c>
      <c r="E2447" s="287"/>
      <c r="F2447" s="683"/>
      <c r="G2447" s="910"/>
      <c r="H2447" s="288"/>
      <c r="AL2447" s="242"/>
    </row>
    <row r="2448" spans="1:38">
      <c r="A2448" s="286"/>
      <c r="B2448" s="287"/>
      <c r="C2448" s="378"/>
      <c r="D2448" s="291" t="s">
        <v>223</v>
      </c>
      <c r="E2448" s="287"/>
      <c r="F2448" s="683"/>
      <c r="G2448" s="910"/>
      <c r="H2448" s="288"/>
      <c r="AL2448" s="242"/>
    </row>
    <row r="2449" spans="1:38">
      <c r="A2449" s="286"/>
      <c r="B2449" s="287"/>
      <c r="C2449" s="378"/>
      <c r="D2449" s="287" t="s">
        <v>24</v>
      </c>
      <c r="E2449" s="287"/>
      <c r="F2449" s="683"/>
      <c r="G2449" s="910"/>
      <c r="H2449" s="288"/>
      <c r="AL2449" s="242"/>
    </row>
    <row r="2450" spans="1:38">
      <c r="A2450" s="286"/>
      <c r="B2450" s="287"/>
      <c r="C2450" s="378"/>
      <c r="D2450" s="291" t="s">
        <v>43</v>
      </c>
      <c r="E2450" s="287"/>
      <c r="F2450" s="683"/>
      <c r="G2450" s="910"/>
      <c r="H2450" s="288"/>
      <c r="AL2450" s="242"/>
    </row>
    <row r="2451" spans="1:38">
      <c r="A2451" s="286"/>
      <c r="B2451" s="287"/>
      <c r="C2451" s="378"/>
      <c r="D2451" s="291" t="s">
        <v>25</v>
      </c>
      <c r="E2451" s="287"/>
      <c r="F2451" s="683"/>
      <c r="G2451" s="910"/>
      <c r="H2451" s="288"/>
      <c r="AL2451" s="242"/>
    </row>
    <row r="2452" spans="1:38">
      <c r="A2452" s="286"/>
      <c r="B2452" s="287"/>
      <c r="C2452" s="378"/>
      <c r="D2452" s="291" t="s">
        <v>40</v>
      </c>
      <c r="E2452" s="287"/>
      <c r="F2452" s="683"/>
      <c r="G2452" s="910"/>
      <c r="H2452" s="288"/>
      <c r="AL2452" s="242"/>
    </row>
    <row r="2453" spans="1:38">
      <c r="A2453" s="292"/>
      <c r="B2453" s="282"/>
      <c r="C2453" s="379"/>
      <c r="D2453" s="282" t="s">
        <v>27</v>
      </c>
      <c r="E2453" s="282"/>
      <c r="F2453" s="675"/>
      <c r="G2453" s="909"/>
      <c r="H2453" s="284"/>
      <c r="AL2453" s="242"/>
    </row>
    <row r="2454" spans="1:38">
      <c r="A2454" s="265" t="s">
        <v>1220</v>
      </c>
      <c r="B2454" s="371" t="s">
        <v>522</v>
      </c>
      <c r="C2454" s="371"/>
      <c r="D2454" s="266" t="s">
        <v>15</v>
      </c>
      <c r="E2454" s="266">
        <v>1</v>
      </c>
      <c r="F2454" s="672"/>
      <c r="G2454" s="906"/>
      <c r="H2454" s="269">
        <f t="shared" si="33"/>
        <v>0</v>
      </c>
      <c r="AL2454" s="242"/>
    </row>
    <row r="2455" spans="1:38">
      <c r="A2455" s="298"/>
      <c r="B2455" s="276"/>
      <c r="C2455" s="377"/>
      <c r="D2455" s="276" t="s">
        <v>240</v>
      </c>
      <c r="E2455" s="276"/>
      <c r="F2455" s="674"/>
      <c r="G2455" s="908"/>
      <c r="H2455" s="278"/>
      <c r="AL2455" s="242"/>
    </row>
    <row r="2456" spans="1:38">
      <c r="A2456" s="286"/>
      <c r="B2456" s="287"/>
      <c r="C2456" s="378"/>
      <c r="D2456" s="290" t="s">
        <v>1249</v>
      </c>
      <c r="E2456" s="287"/>
      <c r="F2456" s="683"/>
      <c r="G2456" s="910"/>
      <c r="H2456" s="288"/>
      <c r="AL2456" s="242"/>
    </row>
    <row r="2457" spans="1:38">
      <c r="A2457" s="286"/>
      <c r="B2457" s="287"/>
      <c r="C2457" s="378"/>
      <c r="D2457" s="299" t="s">
        <v>1246</v>
      </c>
      <c r="E2457" s="287"/>
      <c r="F2457" s="683"/>
      <c r="G2457" s="910"/>
      <c r="H2457" s="288"/>
      <c r="AL2457" s="242"/>
    </row>
    <row r="2458" spans="1:38">
      <c r="A2458" s="286"/>
      <c r="B2458" s="287"/>
      <c r="C2458" s="378"/>
      <c r="D2458" s="299" t="s">
        <v>1247</v>
      </c>
      <c r="E2458" s="287"/>
      <c r="F2458" s="683"/>
      <c r="G2458" s="910"/>
      <c r="H2458" s="288"/>
      <c r="AL2458" s="242"/>
    </row>
    <row r="2459" spans="1:38">
      <c r="A2459" s="286"/>
      <c r="B2459" s="287"/>
      <c r="C2459" s="378"/>
      <c r="D2459" s="299" t="s">
        <v>1248</v>
      </c>
      <c r="E2459" s="287"/>
      <c r="F2459" s="683"/>
      <c r="G2459" s="910"/>
      <c r="H2459" s="288"/>
      <c r="AL2459" s="242"/>
    </row>
    <row r="2460" spans="1:38">
      <c r="A2460" s="286"/>
      <c r="B2460" s="287"/>
      <c r="C2460" s="378"/>
      <c r="D2460" s="287" t="s">
        <v>1298</v>
      </c>
      <c r="E2460" s="287"/>
      <c r="F2460" s="683"/>
      <c r="G2460" s="910"/>
      <c r="H2460" s="288"/>
      <c r="AL2460" s="242"/>
    </row>
    <row r="2461" spans="1:38" s="242" customFormat="1">
      <c r="A2461" s="292"/>
      <c r="B2461" s="280"/>
      <c r="C2461" s="281" t="s">
        <v>283</v>
      </c>
      <c r="D2461" s="283" t="s">
        <v>322</v>
      </c>
      <c r="E2461" s="282"/>
      <c r="F2461" s="675"/>
      <c r="G2461" s="913"/>
      <c r="H2461" s="284"/>
      <c r="K2461" s="218"/>
      <c r="L2461" s="218"/>
      <c r="M2461" s="218"/>
      <c r="N2461" s="218"/>
      <c r="AH2461" s="218"/>
      <c r="AI2461" s="243"/>
    </row>
    <row r="2462" spans="1:38">
      <c r="A2462" s="265" t="s">
        <v>1221</v>
      </c>
      <c r="B2462" s="371" t="s">
        <v>523</v>
      </c>
      <c r="C2462" s="371"/>
      <c r="D2462" s="267" t="s">
        <v>150</v>
      </c>
      <c r="E2462" s="266">
        <v>1</v>
      </c>
      <c r="F2462" s="672"/>
      <c r="G2462" s="914"/>
      <c r="H2462" s="269">
        <f t="shared" si="33"/>
        <v>0</v>
      </c>
      <c r="AL2462" s="242"/>
    </row>
    <row r="2463" spans="1:38">
      <c r="A2463" s="298"/>
      <c r="B2463" s="377"/>
      <c r="C2463" s="377"/>
      <c r="D2463" s="276" t="s">
        <v>19</v>
      </c>
      <c r="E2463" s="276"/>
      <c r="F2463" s="674"/>
      <c r="G2463" s="911"/>
      <c r="H2463" s="278"/>
      <c r="AL2463" s="242"/>
    </row>
    <row r="2464" spans="1:38">
      <c r="A2464" s="286"/>
      <c r="B2464" s="378"/>
      <c r="C2464" s="378"/>
      <c r="D2464" s="287" t="s">
        <v>1</v>
      </c>
      <c r="E2464" s="287"/>
      <c r="F2464" s="683"/>
      <c r="G2464" s="912"/>
      <c r="H2464" s="288"/>
      <c r="AL2464" s="242"/>
    </row>
    <row r="2465" spans="1:38">
      <c r="A2465" s="286"/>
      <c r="B2465" s="378"/>
      <c r="C2465" s="378"/>
      <c r="D2465" s="287" t="s">
        <v>8</v>
      </c>
      <c r="E2465" s="287"/>
      <c r="F2465" s="683"/>
      <c r="G2465" s="912"/>
      <c r="H2465" s="288"/>
      <c r="AL2465" s="242"/>
    </row>
    <row r="2466" spans="1:38">
      <c r="A2466" s="286"/>
      <c r="B2466" s="378"/>
      <c r="C2466" s="378"/>
      <c r="D2466" s="290" t="s">
        <v>2043</v>
      </c>
      <c r="E2466" s="287"/>
      <c r="F2466" s="683"/>
      <c r="G2466" s="912"/>
      <c r="H2466" s="288"/>
      <c r="AL2466" s="242"/>
    </row>
    <row r="2467" spans="1:38">
      <c r="A2467" s="286"/>
      <c r="B2467" s="378"/>
      <c r="C2467" s="378"/>
      <c r="D2467" s="290" t="s">
        <v>6</v>
      </c>
      <c r="E2467" s="287"/>
      <c r="F2467" s="683"/>
      <c r="G2467" s="912"/>
      <c r="H2467" s="288"/>
      <c r="AL2467" s="242"/>
    </row>
    <row r="2468" spans="1:38">
      <c r="A2468" s="286"/>
      <c r="B2468" s="378"/>
      <c r="C2468" s="378"/>
      <c r="D2468" s="291" t="s">
        <v>227</v>
      </c>
      <c r="E2468" s="287"/>
      <c r="F2468" s="683"/>
      <c r="G2468" s="912"/>
      <c r="H2468" s="288"/>
      <c r="AL2468" s="242"/>
    </row>
    <row r="2469" spans="1:38">
      <c r="A2469" s="286"/>
      <c r="B2469" s="378"/>
      <c r="C2469" s="378"/>
      <c r="D2469" s="287" t="s">
        <v>24</v>
      </c>
      <c r="E2469" s="287"/>
      <c r="F2469" s="683"/>
      <c r="G2469" s="912"/>
      <c r="H2469" s="288"/>
      <c r="AL2469" s="242"/>
    </row>
    <row r="2470" spans="1:38">
      <c r="A2470" s="286"/>
      <c r="B2470" s="378"/>
      <c r="C2470" s="378"/>
      <c r="D2470" s="291" t="s">
        <v>226</v>
      </c>
      <c r="E2470" s="287"/>
      <c r="F2470" s="683"/>
      <c r="G2470" s="912"/>
      <c r="H2470" s="288"/>
      <c r="AL2470" s="242"/>
    </row>
    <row r="2471" spans="1:38">
      <c r="A2471" s="286"/>
      <c r="B2471" s="378"/>
      <c r="C2471" s="378"/>
      <c r="D2471" s="291" t="s">
        <v>25</v>
      </c>
      <c r="E2471" s="287"/>
      <c r="F2471" s="683"/>
      <c r="G2471" s="912"/>
      <c r="H2471" s="288"/>
      <c r="AL2471" s="242"/>
    </row>
    <row r="2472" spans="1:38">
      <c r="A2472" s="292"/>
      <c r="B2472" s="379"/>
      <c r="C2472" s="379"/>
      <c r="D2472" s="281" t="s">
        <v>377</v>
      </c>
      <c r="E2472" s="282"/>
      <c r="F2472" s="675"/>
      <c r="G2472" s="913"/>
      <c r="H2472" s="284"/>
      <c r="AL2472" s="242"/>
    </row>
    <row r="2473" spans="1:38">
      <c r="A2473" s="265" t="s">
        <v>1222</v>
      </c>
      <c r="B2473" s="371" t="s">
        <v>524</v>
      </c>
      <c r="C2473" s="371"/>
      <c r="D2473" s="267" t="s">
        <v>23</v>
      </c>
      <c r="E2473" s="266">
        <v>1</v>
      </c>
      <c r="F2473" s="672"/>
      <c r="G2473" s="914"/>
      <c r="H2473" s="269">
        <f t="shared" si="33"/>
        <v>0</v>
      </c>
      <c r="AL2473" s="242"/>
    </row>
    <row r="2474" spans="1:38">
      <c r="A2474" s="298"/>
      <c r="B2474" s="276"/>
      <c r="C2474" s="377"/>
      <c r="D2474" s="276" t="s">
        <v>361</v>
      </c>
      <c r="E2474" s="276"/>
      <c r="F2474" s="674"/>
      <c r="G2474" s="911"/>
      <c r="H2474" s="278"/>
      <c r="AL2474" s="242"/>
    </row>
    <row r="2475" spans="1:38">
      <c r="A2475" s="286"/>
      <c r="B2475" s="287"/>
      <c r="C2475" s="378"/>
      <c r="D2475" s="287" t="s">
        <v>1</v>
      </c>
      <c r="E2475" s="287"/>
      <c r="F2475" s="683"/>
      <c r="G2475" s="912"/>
      <c r="H2475" s="288"/>
      <c r="AL2475" s="242"/>
    </row>
    <row r="2476" spans="1:38">
      <c r="A2476" s="286"/>
      <c r="B2476" s="287"/>
      <c r="C2476" s="378"/>
      <c r="D2476" s="287" t="s">
        <v>8</v>
      </c>
      <c r="E2476" s="287"/>
      <c r="F2476" s="682"/>
      <c r="G2476" s="912"/>
      <c r="H2476" s="288"/>
      <c r="AL2476" s="242"/>
    </row>
    <row r="2477" spans="1:38">
      <c r="A2477" s="286"/>
      <c r="B2477" s="287"/>
      <c r="C2477" s="378"/>
      <c r="D2477" s="290" t="s">
        <v>2043</v>
      </c>
      <c r="E2477" s="287"/>
      <c r="F2477" s="682"/>
      <c r="G2477" s="912"/>
      <c r="H2477" s="288"/>
      <c r="AL2477" s="242"/>
    </row>
    <row r="2478" spans="1:38">
      <c r="A2478" s="286"/>
      <c r="B2478" s="287"/>
      <c r="C2478" s="378"/>
      <c r="D2478" s="290" t="s">
        <v>6</v>
      </c>
      <c r="E2478" s="287"/>
      <c r="F2478" s="682"/>
      <c r="G2478" s="912"/>
      <c r="H2478" s="288"/>
      <c r="AL2478" s="242"/>
    </row>
    <row r="2479" spans="1:38">
      <c r="A2479" s="286"/>
      <c r="B2479" s="287"/>
      <c r="C2479" s="378"/>
      <c r="D2479" s="291" t="s">
        <v>228</v>
      </c>
      <c r="E2479" s="287"/>
      <c r="F2479" s="682"/>
      <c r="G2479" s="912"/>
      <c r="H2479" s="288"/>
      <c r="AL2479" s="242"/>
    </row>
    <row r="2480" spans="1:38">
      <c r="A2480" s="286"/>
      <c r="B2480" s="287"/>
      <c r="C2480" s="378"/>
      <c r="D2480" s="287" t="s">
        <v>24</v>
      </c>
      <c r="E2480" s="287"/>
      <c r="F2480" s="682"/>
      <c r="G2480" s="912"/>
      <c r="H2480" s="288"/>
      <c r="AL2480" s="242"/>
    </row>
    <row r="2481" spans="1:38">
      <c r="A2481" s="286"/>
      <c r="B2481" s="287"/>
      <c r="C2481" s="378"/>
      <c r="D2481" s="291" t="s">
        <v>226</v>
      </c>
      <c r="E2481" s="287"/>
      <c r="F2481" s="682"/>
      <c r="G2481" s="912"/>
      <c r="H2481" s="288"/>
      <c r="AL2481" s="242"/>
    </row>
    <row r="2482" spans="1:38">
      <c r="A2482" s="286"/>
      <c r="B2482" s="287"/>
      <c r="C2482" s="378"/>
      <c r="D2482" s="291" t="s">
        <v>25</v>
      </c>
      <c r="E2482" s="287"/>
      <c r="F2482" s="682"/>
      <c r="G2482" s="912"/>
      <c r="H2482" s="288"/>
      <c r="AL2482" s="242"/>
    </row>
    <row r="2483" spans="1:38">
      <c r="A2483" s="286"/>
      <c r="B2483" s="287"/>
      <c r="C2483" s="378"/>
      <c r="D2483" s="291" t="s">
        <v>139</v>
      </c>
      <c r="E2483" s="287"/>
      <c r="F2483" s="682"/>
      <c r="G2483" s="912"/>
      <c r="H2483" s="288"/>
      <c r="AL2483" s="242"/>
    </row>
    <row r="2484" spans="1:38">
      <c r="A2484" s="292"/>
      <c r="B2484" s="282"/>
      <c r="C2484" s="379"/>
      <c r="D2484" s="282" t="s">
        <v>27</v>
      </c>
      <c r="E2484" s="282"/>
      <c r="F2484" s="680"/>
      <c r="G2484" s="913"/>
      <c r="H2484" s="284"/>
      <c r="AL2484" s="242"/>
    </row>
    <row r="2485" spans="1:38">
      <c r="A2485" s="265" t="s">
        <v>1223</v>
      </c>
      <c r="B2485" s="371" t="s">
        <v>525</v>
      </c>
      <c r="C2485" s="371"/>
      <c r="D2485" s="267" t="s">
        <v>150</v>
      </c>
      <c r="E2485" s="266">
        <v>1</v>
      </c>
      <c r="F2485" s="679"/>
      <c r="G2485" s="914"/>
      <c r="H2485" s="269">
        <f t="shared" si="33"/>
        <v>0</v>
      </c>
      <c r="AL2485" s="242"/>
    </row>
    <row r="2486" spans="1:38">
      <c r="A2486" s="298"/>
      <c r="B2486" s="377"/>
      <c r="C2486" s="377"/>
      <c r="D2486" s="276" t="s">
        <v>362</v>
      </c>
      <c r="E2486" s="276"/>
      <c r="F2486" s="681"/>
      <c r="G2486" s="911"/>
      <c r="H2486" s="278"/>
      <c r="AL2486" s="242"/>
    </row>
    <row r="2487" spans="1:38">
      <c r="A2487" s="286"/>
      <c r="B2487" s="378"/>
      <c r="C2487" s="378"/>
      <c r="D2487" s="287" t="s">
        <v>1</v>
      </c>
      <c r="E2487" s="287"/>
      <c r="F2487" s="682"/>
      <c r="G2487" s="912"/>
      <c r="H2487" s="288"/>
      <c r="AL2487" s="242"/>
    </row>
    <row r="2488" spans="1:38">
      <c r="A2488" s="286"/>
      <c r="B2488" s="378"/>
      <c r="C2488" s="378"/>
      <c r="D2488" s="287" t="s">
        <v>8</v>
      </c>
      <c r="E2488" s="287"/>
      <c r="F2488" s="682"/>
      <c r="G2488" s="912"/>
      <c r="H2488" s="288"/>
      <c r="AL2488" s="242"/>
    </row>
    <row r="2489" spans="1:38">
      <c r="A2489" s="286"/>
      <c r="B2489" s="378"/>
      <c r="C2489" s="378"/>
      <c r="D2489" s="290" t="s">
        <v>2043</v>
      </c>
      <c r="E2489" s="287"/>
      <c r="F2489" s="682"/>
      <c r="G2489" s="912"/>
      <c r="H2489" s="288"/>
      <c r="AL2489" s="242"/>
    </row>
    <row r="2490" spans="1:38">
      <c r="A2490" s="286"/>
      <c r="B2490" s="378"/>
      <c r="C2490" s="378"/>
      <c r="D2490" s="290" t="s">
        <v>6</v>
      </c>
      <c r="E2490" s="287"/>
      <c r="F2490" s="682"/>
      <c r="G2490" s="912"/>
      <c r="H2490" s="288"/>
      <c r="AL2490" s="242"/>
    </row>
    <row r="2491" spans="1:38">
      <c r="A2491" s="286"/>
      <c r="B2491" s="378"/>
      <c r="C2491" s="378"/>
      <c r="D2491" s="291" t="s">
        <v>98</v>
      </c>
      <c r="E2491" s="287"/>
      <c r="F2491" s="682"/>
      <c r="G2491" s="912"/>
      <c r="H2491" s="288"/>
      <c r="AL2491" s="242"/>
    </row>
    <row r="2492" spans="1:38">
      <c r="A2492" s="286"/>
      <c r="B2492" s="378"/>
      <c r="C2492" s="378"/>
      <c r="D2492" s="287" t="s">
        <v>24</v>
      </c>
      <c r="E2492" s="287"/>
      <c r="F2492" s="682"/>
      <c r="G2492" s="912"/>
      <c r="H2492" s="288"/>
      <c r="AL2492" s="242"/>
    </row>
    <row r="2493" spans="1:38">
      <c r="A2493" s="286"/>
      <c r="B2493" s="378"/>
      <c r="C2493" s="378"/>
      <c r="D2493" s="291" t="s">
        <v>229</v>
      </c>
      <c r="E2493" s="287"/>
      <c r="F2493" s="682"/>
      <c r="G2493" s="912"/>
      <c r="H2493" s="288"/>
      <c r="AL2493" s="242"/>
    </row>
    <row r="2494" spans="1:38">
      <c r="A2494" s="286"/>
      <c r="B2494" s="378"/>
      <c r="C2494" s="378"/>
      <c r="D2494" s="291" t="s">
        <v>224</v>
      </c>
      <c r="E2494" s="287"/>
      <c r="F2494" s="682"/>
      <c r="G2494" s="912"/>
      <c r="H2494" s="288"/>
      <c r="AL2494" s="242"/>
    </row>
    <row r="2495" spans="1:38">
      <c r="A2495" s="286"/>
      <c r="B2495" s="378"/>
      <c r="C2495" s="378"/>
      <c r="D2495" s="291" t="s">
        <v>25</v>
      </c>
      <c r="E2495" s="287"/>
      <c r="F2495" s="682"/>
      <c r="G2495" s="912"/>
      <c r="H2495" s="288"/>
      <c r="AL2495" s="242"/>
    </row>
    <row r="2496" spans="1:38">
      <c r="A2496" s="286"/>
      <c r="B2496" s="378"/>
      <c r="C2496" s="378"/>
      <c r="D2496" s="291" t="s">
        <v>32</v>
      </c>
      <c r="E2496" s="287"/>
      <c r="F2496" s="682"/>
      <c r="G2496" s="912"/>
      <c r="H2496" s="288"/>
      <c r="AL2496" s="242"/>
    </row>
    <row r="2497" spans="1:38">
      <c r="A2497" s="292"/>
      <c r="B2497" s="379"/>
      <c r="C2497" s="379"/>
      <c r="D2497" s="282" t="s">
        <v>27</v>
      </c>
      <c r="E2497" s="282"/>
      <c r="F2497" s="680"/>
      <c r="G2497" s="913"/>
      <c r="H2497" s="284"/>
      <c r="AL2497" s="242"/>
    </row>
    <row r="2498" spans="1:38">
      <c r="A2498" s="265" t="s">
        <v>1224</v>
      </c>
      <c r="B2498" s="371" t="s">
        <v>526</v>
      </c>
      <c r="C2498" s="371"/>
      <c r="D2498" s="267" t="s">
        <v>15</v>
      </c>
      <c r="E2498" s="266">
        <v>1</v>
      </c>
      <c r="F2498" s="672"/>
      <c r="G2498" s="914"/>
      <c r="H2498" s="269">
        <f t="shared" ref="H2498:H2554" si="34">E2498*G2498</f>
        <v>0</v>
      </c>
      <c r="AL2498" s="242"/>
    </row>
    <row r="2499" spans="1:38">
      <c r="A2499" s="311"/>
      <c r="B2499" s="312"/>
      <c r="C2499" s="390"/>
      <c r="D2499" s="312" t="s">
        <v>138</v>
      </c>
      <c r="E2499" s="312"/>
      <c r="F2499" s="693"/>
      <c r="G2499" s="916"/>
      <c r="H2499" s="313"/>
      <c r="AL2499" s="242"/>
    </row>
    <row r="2500" spans="1:38">
      <c r="A2500" s="286"/>
      <c r="B2500" s="287"/>
      <c r="C2500" s="378"/>
      <c r="D2500" s="290" t="s">
        <v>1245</v>
      </c>
      <c r="E2500" s="287"/>
      <c r="F2500" s="683"/>
      <c r="G2500" s="912"/>
      <c r="H2500" s="288"/>
      <c r="AL2500" s="242"/>
    </row>
    <row r="2501" spans="1:38">
      <c r="A2501" s="286"/>
      <c r="B2501" s="287"/>
      <c r="C2501" s="378"/>
      <c r="D2501" s="299" t="s">
        <v>1246</v>
      </c>
      <c r="E2501" s="287"/>
      <c r="F2501" s="683"/>
      <c r="G2501" s="912"/>
      <c r="H2501" s="288"/>
      <c r="AL2501" s="242"/>
    </row>
    <row r="2502" spans="1:38">
      <c r="A2502" s="286"/>
      <c r="B2502" s="287"/>
      <c r="C2502" s="378"/>
      <c r="D2502" s="299" t="s">
        <v>1247</v>
      </c>
      <c r="E2502" s="287"/>
      <c r="F2502" s="683"/>
      <c r="G2502" s="912"/>
      <c r="H2502" s="288"/>
      <c r="AL2502" s="242"/>
    </row>
    <row r="2503" spans="1:38">
      <c r="A2503" s="286"/>
      <c r="B2503" s="287"/>
      <c r="C2503" s="378"/>
      <c r="D2503" s="299" t="s">
        <v>1248</v>
      </c>
      <c r="E2503" s="287"/>
      <c r="F2503" s="683"/>
      <c r="G2503" s="912"/>
      <c r="H2503" s="288"/>
      <c r="AL2503" s="242"/>
    </row>
    <row r="2504" spans="1:38">
      <c r="A2504" s="286"/>
      <c r="B2504" s="287"/>
      <c r="C2504" s="378"/>
      <c r="D2504" s="287" t="s">
        <v>1298</v>
      </c>
      <c r="E2504" s="287"/>
      <c r="F2504" s="683"/>
      <c r="G2504" s="912"/>
      <c r="H2504" s="288"/>
      <c r="AL2504" s="242"/>
    </row>
    <row r="2505" spans="1:38" s="242" customFormat="1">
      <c r="A2505" s="300"/>
      <c r="B2505" s="396"/>
      <c r="C2505" s="302" t="s">
        <v>288</v>
      </c>
      <c r="D2505" s="302" t="s">
        <v>327</v>
      </c>
      <c r="E2505" s="301"/>
      <c r="F2505" s="694"/>
      <c r="G2505" s="918"/>
      <c r="H2505" s="303"/>
      <c r="K2505" s="218"/>
      <c r="L2505" s="218"/>
      <c r="M2505" s="218"/>
      <c r="N2505" s="218"/>
      <c r="AH2505" s="218"/>
      <c r="AI2505" s="243"/>
    </row>
    <row r="2506" spans="1:38">
      <c r="A2506" s="265" t="s">
        <v>1225</v>
      </c>
      <c r="B2506" s="371" t="s">
        <v>527</v>
      </c>
      <c r="C2506" s="371"/>
      <c r="D2506" s="267" t="s">
        <v>239</v>
      </c>
      <c r="E2506" s="266">
        <v>1</v>
      </c>
      <c r="F2506" s="672"/>
      <c r="G2506" s="906"/>
      <c r="H2506" s="269">
        <f t="shared" si="34"/>
        <v>0</v>
      </c>
      <c r="AL2506" s="242"/>
    </row>
    <row r="2507" spans="1:38">
      <c r="A2507" s="298"/>
      <c r="B2507" s="276"/>
      <c r="C2507" s="377"/>
      <c r="D2507" s="277" t="s">
        <v>240</v>
      </c>
      <c r="E2507" s="276"/>
      <c r="F2507" s="674"/>
      <c r="G2507" s="908"/>
      <c r="H2507" s="278"/>
      <c r="AL2507" s="242"/>
    </row>
    <row r="2508" spans="1:38" s="242" customFormat="1">
      <c r="A2508" s="292"/>
      <c r="B2508" s="280"/>
      <c r="C2508" s="281" t="s">
        <v>287</v>
      </c>
      <c r="D2508" s="281" t="s">
        <v>326</v>
      </c>
      <c r="E2508" s="282"/>
      <c r="F2508" s="680"/>
      <c r="G2508" s="913"/>
      <c r="H2508" s="284"/>
      <c r="K2508" s="218"/>
      <c r="L2508" s="218"/>
      <c r="M2508" s="218"/>
      <c r="N2508" s="218"/>
      <c r="AH2508" s="218"/>
      <c r="AI2508" s="243"/>
    </row>
    <row r="2509" spans="1:38">
      <c r="A2509" s="265" t="s">
        <v>1226</v>
      </c>
      <c r="B2509" s="371" t="s">
        <v>1344</v>
      </c>
      <c r="C2509" s="371"/>
      <c r="D2509" s="267" t="s">
        <v>0</v>
      </c>
      <c r="E2509" s="266">
        <v>1</v>
      </c>
      <c r="F2509" s="672"/>
      <c r="G2509" s="914"/>
      <c r="H2509" s="269">
        <f t="shared" si="34"/>
        <v>0</v>
      </c>
      <c r="AL2509" s="242"/>
    </row>
    <row r="2510" spans="1:38">
      <c r="A2510" s="311"/>
      <c r="B2510" s="312"/>
      <c r="C2510" s="390"/>
      <c r="D2510" s="312" t="s">
        <v>19</v>
      </c>
      <c r="E2510" s="276"/>
      <c r="F2510" s="681"/>
      <c r="G2510" s="911"/>
      <c r="H2510" s="278"/>
      <c r="AL2510" s="242"/>
    </row>
    <row r="2511" spans="1:38">
      <c r="A2511" s="286"/>
      <c r="B2511" s="287"/>
      <c r="C2511" s="378"/>
      <c r="D2511" s="287" t="s">
        <v>1</v>
      </c>
      <c r="E2511" s="287"/>
      <c r="F2511" s="682"/>
      <c r="G2511" s="912"/>
      <c r="H2511" s="288"/>
      <c r="AL2511" s="242"/>
    </row>
    <row r="2512" spans="1:38">
      <c r="A2512" s="286"/>
      <c r="B2512" s="287"/>
      <c r="C2512" s="378"/>
      <c r="D2512" s="287" t="s">
        <v>2</v>
      </c>
      <c r="E2512" s="287"/>
      <c r="F2512" s="682"/>
      <c r="G2512" s="912"/>
      <c r="H2512" s="288"/>
      <c r="AL2512" s="242"/>
    </row>
    <row r="2513" spans="1:38">
      <c r="A2513" s="286"/>
      <c r="B2513" s="373"/>
      <c r="C2513" s="378"/>
      <c r="D2513" s="287" t="s">
        <v>60</v>
      </c>
      <c r="E2513" s="287"/>
      <c r="F2513" s="682"/>
      <c r="G2513" s="912"/>
      <c r="H2513" s="288"/>
      <c r="AL2513" s="242"/>
    </row>
    <row r="2514" spans="1:38">
      <c r="A2514" s="286"/>
      <c r="B2514" s="373"/>
      <c r="C2514" s="378"/>
      <c r="D2514" s="287" t="s">
        <v>61</v>
      </c>
      <c r="E2514" s="287"/>
      <c r="F2514" s="682"/>
      <c r="G2514" s="912"/>
      <c r="H2514" s="288"/>
      <c r="AL2514" s="242"/>
    </row>
    <row r="2515" spans="1:38">
      <c r="A2515" s="286"/>
      <c r="B2515" s="373"/>
      <c r="C2515" s="378"/>
      <c r="D2515" s="287" t="s">
        <v>580</v>
      </c>
      <c r="E2515" s="287"/>
      <c r="F2515" s="682"/>
      <c r="G2515" s="912"/>
      <c r="H2515" s="288"/>
      <c r="AL2515" s="242"/>
    </row>
    <row r="2516" spans="1:38">
      <c r="A2516" s="286"/>
      <c r="B2516" s="373"/>
      <c r="C2516" s="378"/>
      <c r="D2516" s="291" t="s">
        <v>62</v>
      </c>
      <c r="E2516" s="287"/>
      <c r="F2516" s="682"/>
      <c r="G2516" s="912"/>
      <c r="H2516" s="288"/>
      <c r="AL2516" s="242"/>
    </row>
    <row r="2517" spans="1:38">
      <c r="A2517" s="286"/>
      <c r="B2517" s="373"/>
      <c r="C2517" s="378"/>
      <c r="D2517" s="291" t="s">
        <v>4</v>
      </c>
      <c r="E2517" s="287"/>
      <c r="F2517" s="682"/>
      <c r="G2517" s="912"/>
      <c r="H2517" s="288"/>
      <c r="AL2517" s="242"/>
    </row>
    <row r="2518" spans="1:38">
      <c r="A2518" s="286"/>
      <c r="B2518" s="373"/>
      <c r="C2518" s="378"/>
      <c r="D2518" s="291" t="s">
        <v>5</v>
      </c>
      <c r="E2518" s="287"/>
      <c r="F2518" s="680"/>
      <c r="G2518" s="913"/>
      <c r="H2518" s="284"/>
      <c r="AL2518" s="242"/>
    </row>
    <row r="2519" spans="1:38">
      <c r="A2519" s="286"/>
      <c r="B2519" s="373"/>
      <c r="C2519" s="378"/>
      <c r="D2519" s="291" t="s">
        <v>63</v>
      </c>
      <c r="E2519" s="287"/>
      <c r="F2519" s="682"/>
      <c r="G2519" s="912"/>
      <c r="H2519" s="288"/>
      <c r="AL2519" s="242"/>
    </row>
    <row r="2520" spans="1:38">
      <c r="A2520" s="286"/>
      <c r="B2520" s="287"/>
      <c r="C2520" s="378"/>
      <c r="D2520" s="291" t="s">
        <v>47</v>
      </c>
      <c r="E2520" s="287"/>
      <c r="F2520" s="682"/>
      <c r="G2520" s="912"/>
      <c r="H2520" s="288"/>
      <c r="AL2520" s="242"/>
    </row>
    <row r="2521" spans="1:38">
      <c r="A2521" s="286"/>
      <c r="B2521" s="287"/>
      <c r="C2521" s="378"/>
      <c r="D2521" s="291" t="s">
        <v>223</v>
      </c>
      <c r="E2521" s="287"/>
      <c r="F2521" s="682"/>
      <c r="G2521" s="912"/>
      <c r="H2521" s="288"/>
      <c r="AL2521" s="242"/>
    </row>
    <row r="2522" spans="1:38">
      <c r="A2522" s="286"/>
      <c r="B2522" s="287"/>
      <c r="C2522" s="378"/>
      <c r="D2522" s="287" t="s">
        <v>24</v>
      </c>
      <c r="E2522" s="287"/>
      <c r="F2522" s="682"/>
      <c r="G2522" s="912"/>
      <c r="H2522" s="288"/>
      <c r="AL2522" s="242"/>
    </row>
    <row r="2523" spans="1:38">
      <c r="A2523" s="300"/>
      <c r="B2523" s="301"/>
      <c r="C2523" s="391"/>
      <c r="D2523" s="302" t="s">
        <v>1357</v>
      </c>
      <c r="E2523" s="301"/>
      <c r="F2523" s="685"/>
      <c r="G2523" s="915"/>
      <c r="H2523" s="303"/>
      <c r="AL2523" s="242"/>
    </row>
    <row r="2524" spans="1:38">
      <c r="A2524" s="265" t="s">
        <v>1227</v>
      </c>
      <c r="B2524" s="371" t="s">
        <v>528</v>
      </c>
      <c r="C2524" s="371"/>
      <c r="D2524" s="267" t="s">
        <v>10</v>
      </c>
      <c r="E2524" s="266">
        <v>1</v>
      </c>
      <c r="F2524" s="672"/>
      <c r="G2524" s="914"/>
      <c r="H2524" s="269">
        <f t="shared" si="34"/>
        <v>0</v>
      </c>
      <c r="AL2524" s="242"/>
    </row>
    <row r="2525" spans="1:38">
      <c r="A2525" s="298"/>
      <c r="B2525" s="377"/>
      <c r="C2525" s="377"/>
      <c r="D2525" s="276" t="s">
        <v>1345</v>
      </c>
      <c r="E2525" s="276"/>
      <c r="F2525" s="681"/>
      <c r="G2525" s="911"/>
      <c r="H2525" s="278"/>
      <c r="AL2525" s="242"/>
    </row>
    <row r="2526" spans="1:38">
      <c r="A2526" s="286"/>
      <c r="B2526" s="378"/>
      <c r="C2526" s="378"/>
      <c r="D2526" s="287" t="s">
        <v>1</v>
      </c>
      <c r="E2526" s="287"/>
      <c r="F2526" s="682"/>
      <c r="G2526" s="912"/>
      <c r="H2526" s="288"/>
      <c r="AL2526" s="242"/>
    </row>
    <row r="2527" spans="1:38">
      <c r="A2527" s="286"/>
      <c r="B2527" s="378"/>
      <c r="C2527" s="378"/>
      <c r="D2527" s="287" t="s">
        <v>8</v>
      </c>
      <c r="E2527" s="287"/>
      <c r="F2527" s="682"/>
      <c r="G2527" s="912"/>
      <c r="H2527" s="288"/>
      <c r="AL2527" s="242"/>
    </row>
    <row r="2528" spans="1:38">
      <c r="A2528" s="286"/>
      <c r="B2528" s="378"/>
      <c r="C2528" s="378"/>
      <c r="D2528" s="290" t="s">
        <v>2043</v>
      </c>
      <c r="E2528" s="287"/>
      <c r="F2528" s="682"/>
      <c r="G2528" s="912"/>
      <c r="H2528" s="288"/>
      <c r="AL2528" s="242"/>
    </row>
    <row r="2529" spans="1:38">
      <c r="A2529" s="286"/>
      <c r="B2529" s="378"/>
      <c r="C2529" s="378"/>
      <c r="D2529" s="290" t="s">
        <v>6</v>
      </c>
      <c r="E2529" s="287"/>
      <c r="F2529" s="682"/>
      <c r="G2529" s="912"/>
      <c r="H2529" s="288"/>
      <c r="AL2529" s="242"/>
    </row>
    <row r="2530" spans="1:38">
      <c r="A2530" s="292"/>
      <c r="B2530" s="379"/>
      <c r="C2530" s="379"/>
      <c r="D2530" s="281" t="s">
        <v>36</v>
      </c>
      <c r="E2530" s="282"/>
      <c r="F2530" s="680"/>
      <c r="G2530" s="913"/>
      <c r="H2530" s="284"/>
      <c r="AL2530" s="242"/>
    </row>
    <row r="2531" spans="1:38">
      <c r="A2531" s="265" t="s">
        <v>1228</v>
      </c>
      <c r="B2531" s="371" t="s">
        <v>529</v>
      </c>
      <c r="C2531" s="371"/>
      <c r="D2531" s="267" t="s">
        <v>10</v>
      </c>
      <c r="E2531" s="266">
        <v>1</v>
      </c>
      <c r="F2531" s="679"/>
      <c r="G2531" s="914"/>
      <c r="H2531" s="269">
        <f t="shared" si="34"/>
        <v>0</v>
      </c>
      <c r="AL2531" s="242"/>
    </row>
    <row r="2532" spans="1:38">
      <c r="A2532" s="298"/>
      <c r="B2532" s="276"/>
      <c r="C2532" s="377"/>
      <c r="D2532" s="276" t="s">
        <v>363</v>
      </c>
      <c r="E2532" s="276"/>
      <c r="F2532" s="681"/>
      <c r="G2532" s="911"/>
      <c r="H2532" s="278"/>
      <c r="AL2532" s="242"/>
    </row>
    <row r="2533" spans="1:38">
      <c r="A2533" s="286"/>
      <c r="B2533" s="287"/>
      <c r="C2533" s="378"/>
      <c r="D2533" s="287" t="s">
        <v>1</v>
      </c>
      <c r="E2533" s="287"/>
      <c r="F2533" s="682"/>
      <c r="G2533" s="912"/>
      <c r="H2533" s="288"/>
      <c r="AL2533" s="242"/>
    </row>
    <row r="2534" spans="1:38">
      <c r="A2534" s="286"/>
      <c r="B2534" s="287"/>
      <c r="C2534" s="378"/>
      <c r="D2534" s="287" t="s">
        <v>8</v>
      </c>
      <c r="E2534" s="287"/>
      <c r="F2534" s="682"/>
      <c r="G2534" s="912"/>
      <c r="H2534" s="288"/>
      <c r="AL2534" s="242"/>
    </row>
    <row r="2535" spans="1:38">
      <c r="A2535" s="286"/>
      <c r="B2535" s="287"/>
      <c r="C2535" s="378"/>
      <c r="D2535" s="290" t="s">
        <v>2043</v>
      </c>
      <c r="E2535" s="287"/>
      <c r="F2535" s="682"/>
      <c r="G2535" s="912"/>
      <c r="H2535" s="288"/>
      <c r="AL2535" s="242"/>
    </row>
    <row r="2536" spans="1:38">
      <c r="A2536" s="286"/>
      <c r="B2536" s="287"/>
      <c r="C2536" s="378"/>
      <c r="D2536" s="290" t="s">
        <v>6</v>
      </c>
      <c r="E2536" s="287"/>
      <c r="F2536" s="682"/>
      <c r="G2536" s="912"/>
      <c r="H2536" s="288"/>
      <c r="AL2536" s="242"/>
    </row>
    <row r="2537" spans="1:38">
      <c r="A2537" s="286"/>
      <c r="B2537" s="287"/>
      <c r="C2537" s="378"/>
      <c r="D2537" s="291" t="s">
        <v>234</v>
      </c>
      <c r="E2537" s="287"/>
      <c r="F2537" s="682"/>
      <c r="G2537" s="912"/>
      <c r="H2537" s="288"/>
      <c r="AL2537" s="242"/>
    </row>
    <row r="2538" spans="1:38">
      <c r="A2538" s="286"/>
      <c r="B2538" s="287"/>
      <c r="C2538" s="378"/>
      <c r="D2538" s="287" t="s">
        <v>24</v>
      </c>
      <c r="E2538" s="287"/>
      <c r="F2538" s="682"/>
      <c r="G2538" s="912"/>
      <c r="H2538" s="288"/>
      <c r="AL2538" s="242"/>
    </row>
    <row r="2539" spans="1:38">
      <c r="A2539" s="286"/>
      <c r="B2539" s="287"/>
      <c r="C2539" s="378"/>
      <c r="D2539" s="291" t="s">
        <v>226</v>
      </c>
      <c r="E2539" s="287"/>
      <c r="F2539" s="682"/>
      <c r="G2539" s="912"/>
      <c r="H2539" s="288"/>
      <c r="AL2539" s="242"/>
    </row>
    <row r="2540" spans="1:38">
      <c r="A2540" s="286"/>
      <c r="B2540" s="287"/>
      <c r="C2540" s="378"/>
      <c r="D2540" s="291" t="s">
        <v>25</v>
      </c>
      <c r="E2540" s="287"/>
      <c r="F2540" s="682"/>
      <c r="G2540" s="912"/>
      <c r="H2540" s="288"/>
      <c r="AL2540" s="242"/>
    </row>
    <row r="2541" spans="1:38">
      <c r="A2541" s="286"/>
      <c r="B2541" s="287"/>
      <c r="C2541" s="378"/>
      <c r="D2541" s="291" t="s">
        <v>32</v>
      </c>
      <c r="E2541" s="287"/>
      <c r="F2541" s="682"/>
      <c r="G2541" s="912"/>
      <c r="H2541" s="288"/>
      <c r="AL2541" s="242"/>
    </row>
    <row r="2542" spans="1:38">
      <c r="A2542" s="292"/>
      <c r="B2542" s="282"/>
      <c r="C2542" s="379"/>
      <c r="D2542" s="282" t="s">
        <v>27</v>
      </c>
      <c r="E2542" s="282"/>
      <c r="F2542" s="680"/>
      <c r="G2542" s="913"/>
      <c r="H2542" s="284"/>
      <c r="AL2542" s="242"/>
    </row>
    <row r="2543" spans="1:38">
      <c r="A2543" s="265" t="s">
        <v>1229</v>
      </c>
      <c r="B2543" s="371" t="s">
        <v>530</v>
      </c>
      <c r="C2543" s="371"/>
      <c r="D2543" s="267" t="s">
        <v>10</v>
      </c>
      <c r="E2543" s="266">
        <v>1</v>
      </c>
      <c r="F2543" s="679"/>
      <c r="G2543" s="914"/>
      <c r="H2543" s="269">
        <f t="shared" si="34"/>
        <v>0</v>
      </c>
      <c r="AL2543" s="242"/>
    </row>
    <row r="2544" spans="1:38">
      <c r="A2544" s="298"/>
      <c r="B2544" s="276"/>
      <c r="C2544" s="377"/>
      <c r="D2544" s="276" t="s">
        <v>16</v>
      </c>
      <c r="E2544" s="276"/>
      <c r="F2544" s="681"/>
      <c r="G2544" s="911"/>
      <c r="H2544" s="278"/>
      <c r="AL2544" s="242"/>
    </row>
    <row r="2545" spans="1:38">
      <c r="A2545" s="286"/>
      <c r="B2545" s="287"/>
      <c r="C2545" s="378"/>
      <c r="D2545" s="287" t="s">
        <v>1</v>
      </c>
      <c r="E2545" s="287"/>
      <c r="F2545" s="682"/>
      <c r="G2545" s="912"/>
      <c r="H2545" s="288"/>
      <c r="AL2545" s="242"/>
    </row>
    <row r="2546" spans="1:38">
      <c r="A2546" s="286"/>
      <c r="B2546" s="287"/>
      <c r="C2546" s="378"/>
      <c r="D2546" s="287" t="s">
        <v>8</v>
      </c>
      <c r="E2546" s="287"/>
      <c r="F2546" s="682"/>
      <c r="G2546" s="912"/>
      <c r="H2546" s="288"/>
      <c r="AL2546" s="242"/>
    </row>
    <row r="2547" spans="1:38">
      <c r="A2547" s="286"/>
      <c r="B2547" s="287"/>
      <c r="C2547" s="378"/>
      <c r="D2547" s="290" t="s">
        <v>2043</v>
      </c>
      <c r="E2547" s="287"/>
      <c r="F2547" s="682"/>
      <c r="G2547" s="912"/>
      <c r="H2547" s="288"/>
      <c r="AL2547" s="242"/>
    </row>
    <row r="2548" spans="1:38">
      <c r="A2548" s="286"/>
      <c r="B2548" s="287"/>
      <c r="C2548" s="378"/>
      <c r="D2548" s="290" t="s">
        <v>6</v>
      </c>
      <c r="E2548" s="287"/>
      <c r="F2548" s="682"/>
      <c r="G2548" s="912"/>
      <c r="H2548" s="288"/>
      <c r="AL2548" s="242"/>
    </row>
    <row r="2549" spans="1:38">
      <c r="A2549" s="286"/>
      <c r="B2549" s="287"/>
      <c r="C2549" s="378"/>
      <c r="D2549" s="291" t="s">
        <v>36</v>
      </c>
      <c r="E2549" s="287"/>
      <c r="F2549" s="682"/>
      <c r="G2549" s="912"/>
      <c r="H2549" s="288"/>
      <c r="AL2549" s="242"/>
    </row>
    <row r="2550" spans="1:38" s="242" customFormat="1">
      <c r="A2550" s="292"/>
      <c r="B2550" s="280"/>
      <c r="C2550" s="281" t="s">
        <v>290</v>
      </c>
      <c r="D2550" s="281" t="s">
        <v>329</v>
      </c>
      <c r="E2550" s="282"/>
      <c r="F2550" s="675"/>
      <c r="G2550" s="909"/>
      <c r="H2550" s="284"/>
      <c r="K2550" s="218"/>
      <c r="L2550" s="218"/>
      <c r="M2550" s="218"/>
      <c r="N2550" s="218"/>
      <c r="AH2550" s="218"/>
      <c r="AI2550" s="243"/>
    </row>
    <row r="2551" spans="1:38">
      <c r="A2551" s="265" t="s">
        <v>1230</v>
      </c>
      <c r="B2551" s="371" t="s">
        <v>531</v>
      </c>
      <c r="C2551" s="371"/>
      <c r="D2551" s="267" t="s">
        <v>239</v>
      </c>
      <c r="E2551" s="266">
        <v>1</v>
      </c>
      <c r="F2551" s="672"/>
      <c r="G2551" s="906"/>
      <c r="H2551" s="269">
        <f t="shared" si="34"/>
        <v>0</v>
      </c>
      <c r="AL2551" s="242"/>
    </row>
    <row r="2552" spans="1:38">
      <c r="A2552" s="298"/>
      <c r="B2552" s="276"/>
      <c r="C2552" s="377"/>
      <c r="D2552" s="277" t="s">
        <v>240</v>
      </c>
      <c r="E2552" s="276"/>
      <c r="F2552" s="674"/>
      <c r="G2552" s="908"/>
      <c r="H2552" s="278"/>
      <c r="AL2552" s="242"/>
    </row>
    <row r="2553" spans="1:38" s="242" customFormat="1">
      <c r="A2553" s="292"/>
      <c r="B2553" s="280"/>
      <c r="C2553" s="281" t="s">
        <v>289</v>
      </c>
      <c r="D2553" s="281" t="s">
        <v>328</v>
      </c>
      <c r="E2553" s="282"/>
      <c r="F2553" s="680"/>
      <c r="G2553" s="913"/>
      <c r="H2553" s="284"/>
      <c r="K2553" s="218"/>
      <c r="L2553" s="218"/>
      <c r="M2553" s="218"/>
      <c r="N2553" s="218"/>
      <c r="AH2553" s="218"/>
      <c r="AI2553" s="243"/>
    </row>
    <row r="2554" spans="1:38">
      <c r="A2554" s="265" t="s">
        <v>1231</v>
      </c>
      <c r="B2554" s="371" t="s">
        <v>532</v>
      </c>
      <c r="C2554" s="371"/>
      <c r="D2554" s="267" t="s">
        <v>10</v>
      </c>
      <c r="E2554" s="266">
        <v>1</v>
      </c>
      <c r="F2554" s="679"/>
      <c r="G2554" s="914"/>
      <c r="H2554" s="269">
        <f t="shared" si="34"/>
        <v>0</v>
      </c>
      <c r="AL2554" s="242"/>
    </row>
    <row r="2555" spans="1:38">
      <c r="A2555" s="298"/>
      <c r="B2555" s="276"/>
      <c r="C2555" s="377"/>
      <c r="D2555" s="276" t="s">
        <v>1341</v>
      </c>
      <c r="E2555" s="276"/>
      <c r="F2555" s="681"/>
      <c r="G2555" s="911"/>
      <c r="H2555" s="278"/>
      <c r="AL2555" s="242"/>
    </row>
    <row r="2556" spans="1:38">
      <c r="A2556" s="286"/>
      <c r="B2556" s="287"/>
      <c r="C2556" s="378"/>
      <c r="D2556" s="287" t="s">
        <v>1</v>
      </c>
      <c r="E2556" s="287"/>
      <c r="F2556" s="682"/>
      <c r="G2556" s="912"/>
      <c r="H2556" s="288"/>
      <c r="AL2556" s="242"/>
    </row>
    <row r="2557" spans="1:38">
      <c r="A2557" s="286"/>
      <c r="B2557" s="287"/>
      <c r="C2557" s="378"/>
      <c r="D2557" s="287" t="s">
        <v>8</v>
      </c>
      <c r="E2557" s="287"/>
      <c r="F2557" s="682"/>
      <c r="G2557" s="912"/>
      <c r="H2557" s="288"/>
      <c r="AL2557" s="242"/>
    </row>
    <row r="2558" spans="1:38">
      <c r="A2558" s="286"/>
      <c r="B2558" s="287"/>
      <c r="C2558" s="378"/>
      <c r="D2558" s="290" t="s">
        <v>2043</v>
      </c>
      <c r="E2558" s="287"/>
      <c r="F2558" s="682"/>
      <c r="G2558" s="912"/>
      <c r="H2558" s="288"/>
      <c r="AL2558" s="242"/>
    </row>
    <row r="2559" spans="1:38">
      <c r="A2559" s="286"/>
      <c r="B2559" s="287"/>
      <c r="C2559" s="378"/>
      <c r="D2559" s="290" t="s">
        <v>6</v>
      </c>
      <c r="E2559" s="287"/>
      <c r="F2559" s="682"/>
      <c r="G2559" s="912"/>
      <c r="H2559" s="288"/>
      <c r="AL2559" s="242"/>
    </row>
    <row r="2560" spans="1:38">
      <c r="A2560" s="286"/>
      <c r="B2560" s="287"/>
      <c r="C2560" s="378"/>
      <c r="D2560" s="291" t="s">
        <v>235</v>
      </c>
      <c r="E2560" s="287"/>
      <c r="F2560" s="682"/>
      <c r="G2560" s="912"/>
      <c r="H2560" s="288"/>
      <c r="AL2560" s="242"/>
    </row>
    <row r="2561" spans="1:38">
      <c r="A2561" s="286"/>
      <c r="B2561" s="287"/>
      <c r="C2561" s="378"/>
      <c r="D2561" s="287" t="s">
        <v>24</v>
      </c>
      <c r="E2561" s="287"/>
      <c r="F2561" s="682"/>
      <c r="G2561" s="912"/>
      <c r="H2561" s="288"/>
      <c r="AL2561" s="242"/>
    </row>
    <row r="2562" spans="1:38">
      <c r="A2562" s="286"/>
      <c r="B2562" s="348"/>
      <c r="C2562" s="378"/>
      <c r="D2562" s="291" t="s">
        <v>226</v>
      </c>
      <c r="E2562" s="287"/>
      <c r="F2562" s="682"/>
      <c r="G2562" s="912"/>
      <c r="H2562" s="288"/>
      <c r="AL2562" s="242"/>
    </row>
    <row r="2563" spans="1:38">
      <c r="A2563" s="286"/>
      <c r="B2563" s="287"/>
      <c r="C2563" s="378"/>
      <c r="D2563" s="291" t="s">
        <v>25</v>
      </c>
      <c r="E2563" s="287"/>
      <c r="F2563" s="682"/>
      <c r="G2563" s="912"/>
      <c r="H2563" s="288"/>
      <c r="AL2563" s="242"/>
    </row>
    <row r="2564" spans="1:38">
      <c r="A2564" s="286"/>
      <c r="B2564" s="287"/>
      <c r="C2564" s="378"/>
      <c r="D2564" s="291" t="s">
        <v>40</v>
      </c>
      <c r="E2564" s="287"/>
      <c r="F2564" s="682"/>
      <c r="G2564" s="912"/>
      <c r="H2564" s="288"/>
      <c r="AL2564" s="242"/>
    </row>
    <row r="2565" spans="1:38">
      <c r="A2565" s="292"/>
      <c r="B2565" s="282"/>
      <c r="C2565" s="379"/>
      <c r="D2565" s="282" t="s">
        <v>27</v>
      </c>
      <c r="E2565" s="282"/>
      <c r="F2565" s="680"/>
      <c r="G2565" s="913"/>
      <c r="H2565" s="284"/>
      <c r="AL2565" s="242"/>
    </row>
    <row r="2566" spans="1:38">
      <c r="A2566" s="265" t="s">
        <v>1232</v>
      </c>
      <c r="B2566" s="371" t="s">
        <v>533</v>
      </c>
      <c r="C2566" s="371"/>
      <c r="D2566" s="267" t="s">
        <v>10</v>
      </c>
      <c r="E2566" s="266">
        <v>1</v>
      </c>
      <c r="F2566" s="679"/>
      <c r="G2566" s="914"/>
      <c r="H2566" s="269">
        <f t="shared" ref="H2566:H2608" si="35">E2566*G2566</f>
        <v>0</v>
      </c>
      <c r="AL2566" s="242"/>
    </row>
    <row r="2567" spans="1:38">
      <c r="A2567" s="298"/>
      <c r="B2567" s="276"/>
      <c r="C2567" s="377"/>
      <c r="D2567" s="276" t="s">
        <v>363</v>
      </c>
      <c r="E2567" s="276"/>
      <c r="F2567" s="681"/>
      <c r="G2567" s="911"/>
      <c r="H2567" s="278"/>
      <c r="AL2567" s="242"/>
    </row>
    <row r="2568" spans="1:38">
      <c r="A2568" s="286"/>
      <c r="B2568" s="287"/>
      <c r="C2568" s="378"/>
      <c r="D2568" s="287" t="s">
        <v>1</v>
      </c>
      <c r="E2568" s="287"/>
      <c r="F2568" s="682"/>
      <c r="G2568" s="912"/>
      <c r="H2568" s="288"/>
      <c r="AL2568" s="242"/>
    </row>
    <row r="2569" spans="1:38">
      <c r="A2569" s="286"/>
      <c r="B2569" s="287"/>
      <c r="C2569" s="378"/>
      <c r="D2569" s="287" t="s">
        <v>8</v>
      </c>
      <c r="E2569" s="287"/>
      <c r="F2569" s="682"/>
      <c r="G2569" s="912"/>
      <c r="H2569" s="288"/>
      <c r="AL2569" s="242"/>
    </row>
    <row r="2570" spans="1:38">
      <c r="A2570" s="286"/>
      <c r="B2570" s="287"/>
      <c r="C2570" s="378"/>
      <c r="D2570" s="290" t="s">
        <v>2043</v>
      </c>
      <c r="E2570" s="287"/>
      <c r="F2570" s="682"/>
      <c r="G2570" s="912"/>
      <c r="H2570" s="288"/>
      <c r="AL2570" s="242"/>
    </row>
    <row r="2571" spans="1:38">
      <c r="A2571" s="286"/>
      <c r="B2571" s="287"/>
      <c r="C2571" s="378"/>
      <c r="D2571" s="290" t="s">
        <v>6</v>
      </c>
      <c r="E2571" s="287"/>
      <c r="F2571" s="682"/>
      <c r="G2571" s="912"/>
      <c r="H2571" s="288"/>
      <c r="AL2571" s="242"/>
    </row>
    <row r="2572" spans="1:38">
      <c r="A2572" s="286"/>
      <c r="B2572" s="287"/>
      <c r="C2572" s="378"/>
      <c r="D2572" s="291" t="s">
        <v>236</v>
      </c>
      <c r="E2572" s="287"/>
      <c r="F2572" s="682"/>
      <c r="G2572" s="912"/>
      <c r="H2572" s="288"/>
      <c r="AL2572" s="242"/>
    </row>
    <row r="2573" spans="1:38">
      <c r="A2573" s="286"/>
      <c r="B2573" s="287"/>
      <c r="C2573" s="378"/>
      <c r="D2573" s="287" t="s">
        <v>24</v>
      </c>
      <c r="E2573" s="287"/>
      <c r="F2573" s="682"/>
      <c r="G2573" s="912"/>
      <c r="H2573" s="288"/>
      <c r="AL2573" s="242"/>
    </row>
    <row r="2574" spans="1:38">
      <c r="A2574" s="286"/>
      <c r="B2574" s="287"/>
      <c r="C2574" s="378"/>
      <c r="D2574" s="291" t="s">
        <v>226</v>
      </c>
      <c r="E2574" s="287"/>
      <c r="F2574" s="682"/>
      <c r="G2574" s="912"/>
      <c r="H2574" s="288"/>
      <c r="AL2574" s="242"/>
    </row>
    <row r="2575" spans="1:38">
      <c r="A2575" s="286"/>
      <c r="B2575" s="287"/>
      <c r="C2575" s="378"/>
      <c r="D2575" s="291" t="s">
        <v>25</v>
      </c>
      <c r="E2575" s="287"/>
      <c r="F2575" s="682"/>
      <c r="G2575" s="912"/>
      <c r="H2575" s="288"/>
      <c r="AL2575" s="242"/>
    </row>
    <row r="2576" spans="1:38">
      <c r="A2576" s="286"/>
      <c r="B2576" s="287"/>
      <c r="C2576" s="378"/>
      <c r="D2576" s="291" t="s">
        <v>572</v>
      </c>
      <c r="E2576" s="287"/>
      <c r="F2576" s="682"/>
      <c r="G2576" s="912"/>
      <c r="H2576" s="288"/>
      <c r="AL2576" s="242"/>
    </row>
    <row r="2577" spans="1:38">
      <c r="A2577" s="292"/>
      <c r="B2577" s="282"/>
      <c r="C2577" s="379"/>
      <c r="D2577" s="282" t="s">
        <v>27</v>
      </c>
      <c r="E2577" s="282"/>
      <c r="F2577" s="680"/>
      <c r="G2577" s="913"/>
      <c r="H2577" s="284"/>
      <c r="AL2577" s="242"/>
    </row>
    <row r="2578" spans="1:38">
      <c r="A2578" s="294"/>
      <c r="B2578" s="371" t="s">
        <v>1342</v>
      </c>
      <c r="C2578" s="392"/>
      <c r="D2578" s="266" t="s">
        <v>0</v>
      </c>
      <c r="E2578" s="266">
        <v>1</v>
      </c>
      <c r="F2578" s="692"/>
      <c r="G2578" s="914"/>
      <c r="H2578" s="269">
        <f>+G2578*E2578</f>
        <v>0</v>
      </c>
      <c r="AL2578" s="242"/>
    </row>
    <row r="2579" spans="1:38">
      <c r="A2579" s="311"/>
      <c r="B2579" s="393"/>
      <c r="C2579" s="390"/>
      <c r="D2579" s="312" t="s">
        <v>19</v>
      </c>
      <c r="E2579" s="312"/>
      <c r="F2579" s="696"/>
      <c r="G2579" s="916"/>
      <c r="H2579" s="313"/>
      <c r="AL2579" s="242"/>
    </row>
    <row r="2580" spans="1:38">
      <c r="A2580" s="286"/>
      <c r="B2580" s="373"/>
      <c r="C2580" s="378"/>
      <c r="D2580" s="287" t="s">
        <v>1</v>
      </c>
      <c r="E2580" s="287"/>
      <c r="F2580" s="682"/>
      <c r="G2580" s="912"/>
      <c r="H2580" s="288"/>
      <c r="AL2580" s="242"/>
    </row>
    <row r="2581" spans="1:38">
      <c r="A2581" s="286"/>
      <c r="B2581" s="373"/>
      <c r="C2581" s="378"/>
      <c r="D2581" s="287" t="s">
        <v>2</v>
      </c>
      <c r="E2581" s="287"/>
      <c r="F2581" s="682"/>
      <c r="G2581" s="912"/>
      <c r="H2581" s="288"/>
      <c r="AL2581" s="242"/>
    </row>
    <row r="2582" spans="1:38">
      <c r="A2582" s="286"/>
      <c r="B2582" s="373"/>
      <c r="C2582" s="378"/>
      <c r="D2582" s="287" t="s">
        <v>60</v>
      </c>
      <c r="E2582" s="287"/>
      <c r="F2582" s="682"/>
      <c r="G2582" s="912"/>
      <c r="H2582" s="288"/>
      <c r="AL2582" s="242"/>
    </row>
    <row r="2583" spans="1:38">
      <c r="A2583" s="286"/>
      <c r="B2583" s="373"/>
      <c r="C2583" s="378"/>
      <c r="D2583" s="287" t="s">
        <v>61</v>
      </c>
      <c r="E2583" s="287"/>
      <c r="F2583" s="682"/>
      <c r="G2583" s="912"/>
      <c r="H2583" s="288"/>
      <c r="AL2583" s="242"/>
    </row>
    <row r="2584" spans="1:38">
      <c r="A2584" s="286"/>
      <c r="B2584" s="373"/>
      <c r="C2584" s="378"/>
      <c r="D2584" s="287" t="s">
        <v>580</v>
      </c>
      <c r="E2584" s="287"/>
      <c r="F2584" s="682"/>
      <c r="G2584" s="912"/>
      <c r="H2584" s="288"/>
      <c r="AL2584" s="242"/>
    </row>
    <row r="2585" spans="1:38">
      <c r="A2585" s="286"/>
      <c r="B2585" s="373"/>
      <c r="C2585" s="378"/>
      <c r="D2585" s="291" t="s">
        <v>62</v>
      </c>
      <c r="E2585" s="287"/>
      <c r="F2585" s="682"/>
      <c r="G2585" s="912"/>
      <c r="H2585" s="288"/>
      <c r="AL2585" s="242"/>
    </row>
    <row r="2586" spans="1:38">
      <c r="A2586" s="286"/>
      <c r="B2586" s="373"/>
      <c r="C2586" s="378"/>
      <c r="D2586" s="291" t="s">
        <v>4</v>
      </c>
      <c r="E2586" s="287"/>
      <c r="F2586" s="682"/>
      <c r="G2586" s="912"/>
      <c r="H2586" s="288"/>
      <c r="AL2586" s="242"/>
    </row>
    <row r="2587" spans="1:38">
      <c r="A2587" s="286"/>
      <c r="B2587" s="373"/>
      <c r="C2587" s="378"/>
      <c r="D2587" s="291" t="s">
        <v>5</v>
      </c>
      <c r="E2587" s="287"/>
      <c r="F2587" s="682"/>
      <c r="G2587" s="912"/>
      <c r="H2587" s="288"/>
      <c r="AL2587" s="242"/>
    </row>
    <row r="2588" spans="1:38">
      <c r="A2588" s="286"/>
      <c r="B2588" s="373"/>
      <c r="C2588" s="378"/>
      <c r="D2588" s="291" t="s">
        <v>63</v>
      </c>
      <c r="E2588" s="287"/>
      <c r="F2588" s="682"/>
      <c r="G2588" s="912"/>
      <c r="H2588" s="288"/>
      <c r="AL2588" s="242"/>
    </row>
    <row r="2589" spans="1:38">
      <c r="A2589" s="286"/>
      <c r="B2589" s="373"/>
      <c r="C2589" s="378"/>
      <c r="D2589" s="291" t="s">
        <v>47</v>
      </c>
      <c r="E2589" s="287"/>
      <c r="F2589" s="682"/>
      <c r="G2589" s="912"/>
      <c r="H2589" s="288"/>
      <c r="AL2589" s="242"/>
    </row>
    <row r="2590" spans="1:38">
      <c r="A2590" s="286"/>
      <c r="B2590" s="287"/>
      <c r="C2590" s="378"/>
      <c r="D2590" s="291" t="s">
        <v>223</v>
      </c>
      <c r="E2590" s="287"/>
      <c r="F2590" s="682"/>
      <c r="G2590" s="912"/>
      <c r="H2590" s="288"/>
      <c r="AL2590" s="242"/>
    </row>
    <row r="2591" spans="1:38">
      <c r="A2591" s="286"/>
      <c r="B2591" s="287"/>
      <c r="C2591" s="378"/>
      <c r="D2591" s="287" t="s">
        <v>24</v>
      </c>
      <c r="E2591" s="287"/>
      <c r="F2591" s="682"/>
      <c r="G2591" s="912"/>
      <c r="H2591" s="288"/>
      <c r="AL2591" s="242"/>
    </row>
    <row r="2592" spans="1:38">
      <c r="A2592" s="300"/>
      <c r="B2592" s="301"/>
      <c r="C2592" s="391"/>
      <c r="D2592" s="302" t="s">
        <v>1343</v>
      </c>
      <c r="E2592" s="301"/>
      <c r="F2592" s="685"/>
      <c r="G2592" s="915"/>
      <c r="H2592" s="303"/>
      <c r="AL2592" s="242"/>
    </row>
    <row r="2593" spans="1:38">
      <c r="A2593" s="265" t="s">
        <v>1233</v>
      </c>
      <c r="B2593" s="371" t="s">
        <v>534</v>
      </c>
      <c r="C2593" s="371"/>
      <c r="D2593" s="267" t="s">
        <v>10</v>
      </c>
      <c r="E2593" s="266">
        <v>1</v>
      </c>
      <c r="F2593" s="679"/>
      <c r="G2593" s="914"/>
      <c r="H2593" s="269">
        <f t="shared" si="35"/>
        <v>0</v>
      </c>
      <c r="AL2593" s="242"/>
    </row>
    <row r="2594" spans="1:38">
      <c r="A2594" s="298"/>
      <c r="B2594" s="276"/>
      <c r="C2594" s="377"/>
      <c r="D2594" s="276" t="s">
        <v>16</v>
      </c>
      <c r="E2594" s="276"/>
      <c r="F2594" s="681"/>
      <c r="G2594" s="911"/>
      <c r="H2594" s="278"/>
      <c r="AL2594" s="242"/>
    </row>
    <row r="2595" spans="1:38">
      <c r="A2595" s="286"/>
      <c r="B2595" s="287"/>
      <c r="C2595" s="378"/>
      <c r="D2595" s="287" t="s">
        <v>1</v>
      </c>
      <c r="E2595" s="287"/>
      <c r="F2595" s="682"/>
      <c r="G2595" s="912"/>
      <c r="H2595" s="288"/>
      <c r="AL2595" s="242"/>
    </row>
    <row r="2596" spans="1:38">
      <c r="A2596" s="286"/>
      <c r="B2596" s="287"/>
      <c r="C2596" s="378"/>
      <c r="D2596" s="287" t="s">
        <v>8</v>
      </c>
      <c r="E2596" s="287"/>
      <c r="F2596" s="682"/>
      <c r="G2596" s="912"/>
      <c r="H2596" s="288"/>
      <c r="AL2596" s="242"/>
    </row>
    <row r="2597" spans="1:38">
      <c r="A2597" s="286"/>
      <c r="B2597" s="287"/>
      <c r="C2597" s="378"/>
      <c r="D2597" s="290" t="s">
        <v>2043</v>
      </c>
      <c r="E2597" s="287"/>
      <c r="F2597" s="682"/>
      <c r="G2597" s="912"/>
      <c r="H2597" s="288"/>
      <c r="AL2597" s="242"/>
    </row>
    <row r="2598" spans="1:38">
      <c r="A2598" s="286"/>
      <c r="B2598" s="287"/>
      <c r="C2598" s="378"/>
      <c r="D2598" s="290" t="s">
        <v>6</v>
      </c>
      <c r="E2598" s="287"/>
      <c r="F2598" s="682"/>
      <c r="G2598" s="912"/>
      <c r="H2598" s="288"/>
      <c r="AL2598" s="242"/>
    </row>
    <row r="2599" spans="1:38">
      <c r="A2599" s="286"/>
      <c r="B2599" s="287"/>
      <c r="C2599" s="378"/>
      <c r="D2599" s="291" t="s">
        <v>36</v>
      </c>
      <c r="E2599" s="287"/>
      <c r="F2599" s="682"/>
      <c r="G2599" s="912"/>
      <c r="H2599" s="288"/>
      <c r="AL2599" s="242"/>
    </row>
    <row r="2600" spans="1:38">
      <c r="A2600" s="286"/>
      <c r="B2600" s="287"/>
      <c r="C2600" s="378"/>
      <c r="D2600" s="287" t="s">
        <v>24</v>
      </c>
      <c r="E2600" s="287"/>
      <c r="F2600" s="682"/>
      <c r="G2600" s="912"/>
      <c r="H2600" s="288"/>
      <c r="AL2600" s="242"/>
    </row>
    <row r="2601" spans="1:38">
      <c r="A2601" s="286"/>
      <c r="B2601" s="287"/>
      <c r="C2601" s="378"/>
      <c r="D2601" s="291" t="s">
        <v>238</v>
      </c>
      <c r="E2601" s="287"/>
      <c r="F2601" s="682"/>
      <c r="G2601" s="912"/>
      <c r="H2601" s="288"/>
      <c r="AL2601" s="242"/>
    </row>
    <row r="2602" spans="1:38">
      <c r="A2602" s="286"/>
      <c r="B2602" s="287"/>
      <c r="C2602" s="378"/>
      <c r="D2602" s="291" t="s">
        <v>25</v>
      </c>
      <c r="E2602" s="287"/>
      <c r="F2602" s="682"/>
      <c r="G2602" s="912"/>
      <c r="H2602" s="288"/>
      <c r="AL2602" s="242"/>
    </row>
    <row r="2603" spans="1:38">
      <c r="A2603" s="286"/>
      <c r="B2603" s="287"/>
      <c r="C2603" s="378"/>
      <c r="D2603" s="291" t="s">
        <v>572</v>
      </c>
      <c r="E2603" s="287"/>
      <c r="F2603" s="682"/>
      <c r="G2603" s="912"/>
      <c r="H2603" s="288"/>
      <c r="AL2603" s="242"/>
    </row>
    <row r="2604" spans="1:38">
      <c r="A2604" s="286"/>
      <c r="B2604" s="287"/>
      <c r="C2604" s="378"/>
      <c r="D2604" s="287" t="s">
        <v>27</v>
      </c>
      <c r="E2604" s="287"/>
      <c r="F2604" s="682"/>
      <c r="G2604" s="912"/>
      <c r="H2604" s="288"/>
      <c r="AL2604" s="242"/>
    </row>
    <row r="2605" spans="1:38">
      <c r="A2605" s="286"/>
      <c r="B2605" s="287"/>
      <c r="C2605" s="378"/>
      <c r="D2605" s="291" t="s">
        <v>40</v>
      </c>
      <c r="E2605" s="287"/>
      <c r="F2605" s="682"/>
      <c r="G2605" s="912"/>
      <c r="H2605" s="288"/>
      <c r="AL2605" s="242"/>
    </row>
    <row r="2606" spans="1:38">
      <c r="A2606" s="286"/>
      <c r="B2606" s="287"/>
      <c r="C2606" s="378"/>
      <c r="D2606" s="287" t="s">
        <v>27</v>
      </c>
      <c r="E2606" s="287"/>
      <c r="F2606" s="682"/>
      <c r="G2606" s="912"/>
      <c r="H2606" s="288"/>
      <c r="AL2606" s="242"/>
    </row>
    <row r="2607" spans="1:38">
      <c r="A2607" s="292"/>
      <c r="B2607" s="280"/>
      <c r="C2607" s="281" t="s">
        <v>279</v>
      </c>
      <c r="D2607" s="281" t="s">
        <v>140</v>
      </c>
      <c r="E2607" s="282"/>
      <c r="F2607" s="677"/>
      <c r="G2607" s="913"/>
      <c r="H2607" s="284"/>
      <c r="AL2607" s="242"/>
    </row>
    <row r="2608" spans="1:38" s="242" customFormat="1">
      <c r="A2608" s="265" t="s">
        <v>1234</v>
      </c>
      <c r="B2608" s="371" t="s">
        <v>535</v>
      </c>
      <c r="C2608" s="371"/>
      <c r="D2608" s="267" t="s">
        <v>0</v>
      </c>
      <c r="E2608" s="266">
        <v>1</v>
      </c>
      <c r="F2608" s="679"/>
      <c r="G2608" s="914"/>
      <c r="H2608" s="269">
        <f t="shared" si="35"/>
        <v>0</v>
      </c>
      <c r="K2608" s="218"/>
      <c r="L2608" s="218"/>
      <c r="M2608" s="218"/>
      <c r="N2608" s="218"/>
      <c r="AH2608" s="218"/>
      <c r="AI2608" s="243"/>
    </row>
    <row r="2609" spans="1:38">
      <c r="A2609" s="298"/>
      <c r="B2609" s="337"/>
      <c r="C2609" s="377"/>
      <c r="D2609" s="276" t="s">
        <v>151</v>
      </c>
      <c r="E2609" s="276"/>
      <c r="F2609" s="681"/>
      <c r="G2609" s="911"/>
      <c r="H2609" s="278"/>
      <c r="AL2609" s="242"/>
    </row>
    <row r="2610" spans="1:38">
      <c r="A2610" s="286"/>
      <c r="B2610" s="334"/>
      <c r="C2610" s="378"/>
      <c r="D2610" s="287" t="s">
        <v>1</v>
      </c>
      <c r="E2610" s="287"/>
      <c r="F2610" s="682"/>
      <c r="G2610" s="912"/>
      <c r="H2610" s="288"/>
      <c r="AL2610" s="242"/>
    </row>
    <row r="2611" spans="1:38">
      <c r="A2611" s="286"/>
      <c r="B2611" s="334"/>
      <c r="C2611" s="397"/>
      <c r="D2611" s="287" t="s">
        <v>2</v>
      </c>
      <c r="E2611" s="287"/>
      <c r="F2611" s="682"/>
      <c r="G2611" s="912"/>
      <c r="H2611" s="288"/>
      <c r="AL2611" s="242"/>
    </row>
    <row r="2612" spans="1:38">
      <c r="A2612" s="286"/>
      <c r="B2612" s="334"/>
      <c r="C2612" s="397"/>
      <c r="D2612" s="287" t="s">
        <v>112</v>
      </c>
      <c r="E2612" s="287"/>
      <c r="F2612" s="682"/>
      <c r="G2612" s="912"/>
      <c r="H2612" s="288"/>
      <c r="AL2612" s="242"/>
    </row>
    <row r="2613" spans="1:38">
      <c r="A2613" s="286"/>
      <c r="B2613" s="334"/>
      <c r="C2613" s="397"/>
      <c r="D2613" s="287" t="s">
        <v>113</v>
      </c>
      <c r="E2613" s="287"/>
      <c r="F2613" s="682"/>
      <c r="G2613" s="912"/>
      <c r="H2613" s="288"/>
      <c r="AL2613" s="242"/>
    </row>
    <row r="2614" spans="1:38">
      <c r="A2614" s="286"/>
      <c r="B2614" s="334"/>
      <c r="C2614" s="397"/>
      <c r="D2614" s="287" t="s">
        <v>571</v>
      </c>
      <c r="E2614" s="287"/>
      <c r="F2614" s="682"/>
      <c r="G2614" s="912"/>
      <c r="H2614" s="288"/>
      <c r="AL2614" s="242"/>
    </row>
    <row r="2615" spans="1:38">
      <c r="A2615" s="286"/>
      <c r="B2615" s="334"/>
      <c r="C2615" s="397"/>
      <c r="D2615" s="291" t="s">
        <v>144</v>
      </c>
      <c r="E2615" s="287"/>
      <c r="F2615" s="682"/>
      <c r="G2615" s="912"/>
      <c r="H2615" s="288"/>
    </row>
    <row r="2616" spans="1:38">
      <c r="A2616" s="286"/>
      <c r="B2616" s="334"/>
      <c r="C2616" s="397"/>
      <c r="D2616" s="291" t="s">
        <v>4</v>
      </c>
      <c r="E2616" s="287"/>
      <c r="F2616" s="682"/>
      <c r="G2616" s="912"/>
      <c r="H2616" s="288"/>
    </row>
    <row r="2617" spans="1:38">
      <c r="A2617" s="286"/>
      <c r="B2617" s="334"/>
      <c r="C2617" s="397"/>
      <c r="D2617" s="291" t="s">
        <v>5</v>
      </c>
      <c r="E2617" s="287"/>
      <c r="F2617" s="682"/>
      <c r="G2617" s="912"/>
      <c r="H2617" s="288"/>
    </row>
    <row r="2618" spans="1:38">
      <c r="A2618" s="286"/>
      <c r="B2618" s="334"/>
      <c r="C2618" s="397"/>
      <c r="D2618" s="291" t="s">
        <v>47</v>
      </c>
      <c r="E2618" s="287"/>
      <c r="F2618" s="682"/>
      <c r="G2618" s="912"/>
      <c r="H2618" s="288"/>
    </row>
    <row r="2619" spans="1:38">
      <c r="A2619" s="286"/>
      <c r="B2619" s="334"/>
      <c r="C2619" s="397"/>
      <c r="D2619" s="290" t="s">
        <v>6</v>
      </c>
      <c r="E2619" s="287"/>
      <c r="F2619" s="682"/>
      <c r="G2619" s="912"/>
      <c r="H2619" s="288"/>
    </row>
    <row r="2620" spans="1:38">
      <c r="A2620" s="286"/>
      <c r="B2620" s="334"/>
      <c r="C2620" s="397"/>
      <c r="D2620" s="291" t="s">
        <v>573</v>
      </c>
      <c r="E2620" s="287"/>
      <c r="F2620" s="682"/>
      <c r="G2620" s="912"/>
      <c r="H2620" s="288"/>
    </row>
    <row r="2621" spans="1:38">
      <c r="A2621" s="286"/>
      <c r="B2621" s="334"/>
      <c r="C2621" s="397"/>
      <c r="D2621" s="291" t="s">
        <v>25</v>
      </c>
      <c r="E2621" s="287"/>
      <c r="F2621" s="682"/>
      <c r="G2621" s="912"/>
      <c r="H2621" s="288"/>
    </row>
    <row r="2622" spans="1:38">
      <c r="A2622" s="286"/>
      <c r="B2622" s="287"/>
      <c r="C2622" s="397"/>
      <c r="D2622" s="291" t="s">
        <v>577</v>
      </c>
      <c r="E2622" s="287"/>
      <c r="F2622" s="682"/>
      <c r="G2622" s="912"/>
      <c r="H2622" s="288"/>
    </row>
    <row r="2623" spans="1:38">
      <c r="A2623" s="286"/>
      <c r="B2623" s="287"/>
      <c r="C2623" s="397"/>
      <c r="D2623" s="287" t="s">
        <v>27</v>
      </c>
      <c r="E2623" s="287"/>
      <c r="F2623" s="682"/>
      <c r="G2623" s="912"/>
      <c r="H2623" s="288"/>
    </row>
    <row r="2624" spans="1:38">
      <c r="A2624" s="286"/>
      <c r="B2624" s="287"/>
      <c r="C2624" s="397"/>
      <c r="D2624" s="287" t="s">
        <v>574</v>
      </c>
      <c r="E2624" s="287"/>
      <c r="F2624" s="682"/>
      <c r="G2624" s="912"/>
      <c r="H2624" s="288"/>
    </row>
    <row r="2625" spans="1:8">
      <c r="A2625" s="286"/>
      <c r="B2625" s="287"/>
      <c r="C2625" s="398"/>
      <c r="D2625" s="291" t="s">
        <v>575</v>
      </c>
      <c r="E2625" s="287"/>
      <c r="F2625" s="682"/>
      <c r="G2625" s="912"/>
      <c r="H2625" s="288"/>
    </row>
    <row r="2626" spans="1:8">
      <c r="A2626" s="292"/>
      <c r="B2626" s="282"/>
      <c r="C2626" s="399"/>
      <c r="D2626" s="281" t="s">
        <v>576</v>
      </c>
      <c r="E2626" s="282"/>
      <c r="F2626" s="680"/>
      <c r="G2626" s="913"/>
      <c r="H2626" s="284"/>
    </row>
    <row r="2627" spans="1:8">
      <c r="A2627" s="265" t="s">
        <v>1235</v>
      </c>
      <c r="B2627" s="371" t="s">
        <v>536</v>
      </c>
      <c r="C2627" s="371"/>
      <c r="D2627" s="267" t="s">
        <v>10</v>
      </c>
      <c r="E2627" s="266">
        <v>1</v>
      </c>
      <c r="F2627" s="679"/>
      <c r="G2627" s="914"/>
      <c r="H2627" s="269">
        <f t="shared" ref="H2627:H2690" si="36">E2627*G2627</f>
        <v>0</v>
      </c>
    </row>
    <row r="2628" spans="1:8">
      <c r="A2628" s="298"/>
      <c r="B2628" s="377"/>
      <c r="C2628" s="377"/>
      <c r="D2628" s="276" t="s">
        <v>169</v>
      </c>
      <c r="E2628" s="276"/>
      <c r="F2628" s="681"/>
      <c r="G2628" s="911"/>
      <c r="H2628" s="278"/>
    </row>
    <row r="2629" spans="1:8">
      <c r="A2629" s="286"/>
      <c r="B2629" s="378"/>
      <c r="C2629" s="378"/>
      <c r="D2629" s="287" t="s">
        <v>1</v>
      </c>
      <c r="E2629" s="287"/>
      <c r="F2629" s="682"/>
      <c r="G2629" s="912"/>
      <c r="H2629" s="288"/>
    </row>
    <row r="2630" spans="1:8">
      <c r="A2630" s="286"/>
      <c r="B2630" s="378"/>
      <c r="C2630" s="378"/>
      <c r="D2630" s="287" t="s">
        <v>2</v>
      </c>
      <c r="E2630" s="287"/>
      <c r="F2630" s="682"/>
      <c r="G2630" s="912"/>
      <c r="H2630" s="288"/>
    </row>
    <row r="2631" spans="1:8">
      <c r="A2631" s="286"/>
      <c r="B2631" s="378"/>
      <c r="C2631" s="378"/>
      <c r="D2631" s="290" t="s">
        <v>2043</v>
      </c>
      <c r="E2631" s="287"/>
      <c r="F2631" s="682"/>
      <c r="G2631" s="912"/>
      <c r="H2631" s="288"/>
    </row>
    <row r="2632" spans="1:8">
      <c r="A2632" s="286"/>
      <c r="B2632" s="378"/>
      <c r="C2632" s="378"/>
      <c r="D2632" s="290" t="s">
        <v>6</v>
      </c>
      <c r="E2632" s="287"/>
      <c r="F2632" s="682"/>
      <c r="G2632" s="912"/>
      <c r="H2632" s="288"/>
    </row>
    <row r="2633" spans="1:8">
      <c r="A2633" s="286"/>
      <c r="B2633" s="378"/>
      <c r="C2633" s="378"/>
      <c r="D2633" s="291" t="s">
        <v>236</v>
      </c>
      <c r="E2633" s="287"/>
      <c r="F2633" s="682"/>
      <c r="G2633" s="912"/>
      <c r="H2633" s="288"/>
    </row>
    <row r="2634" spans="1:8">
      <c r="A2634" s="286"/>
      <c r="B2634" s="378"/>
      <c r="C2634" s="378"/>
      <c r="D2634" s="287" t="s">
        <v>24</v>
      </c>
      <c r="E2634" s="287"/>
      <c r="F2634" s="682"/>
      <c r="G2634" s="912"/>
      <c r="H2634" s="288"/>
    </row>
    <row r="2635" spans="1:8">
      <c r="A2635" s="286"/>
      <c r="B2635" s="378"/>
      <c r="C2635" s="378"/>
      <c r="D2635" s="291" t="s">
        <v>130</v>
      </c>
      <c r="E2635" s="287"/>
      <c r="F2635" s="682"/>
      <c r="G2635" s="912"/>
      <c r="H2635" s="288"/>
    </row>
    <row r="2636" spans="1:8">
      <c r="A2636" s="286"/>
      <c r="B2636" s="378"/>
      <c r="C2636" s="378"/>
      <c r="D2636" s="291" t="s">
        <v>143</v>
      </c>
      <c r="E2636" s="287"/>
      <c r="F2636" s="682"/>
      <c r="G2636" s="912"/>
      <c r="H2636" s="288"/>
    </row>
    <row r="2637" spans="1:8">
      <c r="A2637" s="286"/>
      <c r="B2637" s="378"/>
      <c r="C2637" s="378"/>
      <c r="D2637" s="291" t="s">
        <v>25</v>
      </c>
      <c r="E2637" s="287"/>
      <c r="F2637" s="682"/>
      <c r="G2637" s="912"/>
      <c r="H2637" s="288"/>
    </row>
    <row r="2638" spans="1:8">
      <c r="A2638" s="286"/>
      <c r="B2638" s="378"/>
      <c r="C2638" s="378"/>
      <c r="D2638" s="291" t="s">
        <v>32</v>
      </c>
      <c r="E2638" s="287"/>
      <c r="F2638" s="682"/>
      <c r="G2638" s="912"/>
      <c r="H2638" s="288"/>
    </row>
    <row r="2639" spans="1:8">
      <c r="A2639" s="286"/>
      <c r="B2639" s="378"/>
      <c r="C2639" s="378"/>
      <c r="D2639" s="287" t="s">
        <v>27</v>
      </c>
      <c r="E2639" s="287"/>
      <c r="F2639" s="682"/>
      <c r="G2639" s="912"/>
      <c r="H2639" s="288"/>
    </row>
    <row r="2640" spans="1:8">
      <c r="A2640" s="292"/>
      <c r="B2640" s="280"/>
      <c r="C2640" s="281" t="s">
        <v>380</v>
      </c>
      <c r="D2640" s="282" t="s">
        <v>379</v>
      </c>
      <c r="E2640" s="282"/>
      <c r="F2640" s="675"/>
      <c r="G2640" s="924"/>
      <c r="H2640" s="284"/>
    </row>
    <row r="2641" spans="1:35" s="242" customFormat="1">
      <c r="A2641" s="265" t="s">
        <v>1236</v>
      </c>
      <c r="B2641" s="371" t="s">
        <v>554</v>
      </c>
      <c r="C2641" s="371"/>
      <c r="D2641" s="267" t="s">
        <v>0</v>
      </c>
      <c r="E2641" s="266">
        <v>1</v>
      </c>
      <c r="F2641" s="679"/>
      <c r="G2641" s="914"/>
      <c r="H2641" s="269">
        <f t="shared" si="36"/>
        <v>0</v>
      </c>
      <c r="K2641" s="218"/>
      <c r="L2641" s="218"/>
      <c r="M2641" s="218"/>
      <c r="N2641" s="218"/>
      <c r="AH2641" s="218"/>
      <c r="AI2641" s="243"/>
    </row>
    <row r="2642" spans="1:35">
      <c r="A2642" s="298"/>
      <c r="B2642" s="276"/>
      <c r="C2642" s="400"/>
      <c r="D2642" s="276" t="s">
        <v>165</v>
      </c>
      <c r="E2642" s="276"/>
      <c r="F2642" s="681"/>
      <c r="G2642" s="911"/>
      <c r="H2642" s="278"/>
    </row>
    <row r="2643" spans="1:35">
      <c r="A2643" s="286"/>
      <c r="B2643" s="287"/>
      <c r="C2643" s="378"/>
      <c r="D2643" s="287" t="s">
        <v>17</v>
      </c>
      <c r="E2643" s="287"/>
      <c r="F2643" s="682"/>
      <c r="G2643" s="912"/>
      <c r="H2643" s="288"/>
    </row>
    <row r="2644" spans="1:35">
      <c r="A2644" s="286"/>
      <c r="B2644" s="287"/>
      <c r="C2644" s="378"/>
      <c r="D2644" s="287" t="s">
        <v>2</v>
      </c>
      <c r="E2644" s="287"/>
      <c r="F2644" s="682"/>
      <c r="G2644" s="912"/>
      <c r="H2644" s="288"/>
    </row>
    <row r="2645" spans="1:35">
      <c r="A2645" s="286"/>
      <c r="B2645" s="287"/>
      <c r="C2645" s="378"/>
      <c r="D2645" s="287" t="s">
        <v>60</v>
      </c>
      <c r="E2645" s="287"/>
      <c r="F2645" s="682"/>
      <c r="G2645" s="912"/>
      <c r="H2645" s="288"/>
    </row>
    <row r="2646" spans="1:35">
      <c r="A2646" s="286"/>
      <c r="B2646" s="287"/>
      <c r="C2646" s="378"/>
      <c r="D2646" s="287" t="s">
        <v>61</v>
      </c>
      <c r="E2646" s="287"/>
      <c r="F2646" s="682"/>
      <c r="G2646" s="912"/>
      <c r="H2646" s="288"/>
    </row>
    <row r="2647" spans="1:35">
      <c r="A2647" s="286"/>
      <c r="B2647" s="287"/>
      <c r="C2647" s="378"/>
      <c r="D2647" s="287" t="s">
        <v>568</v>
      </c>
      <c r="E2647" s="287"/>
      <c r="F2647" s="682"/>
      <c r="G2647" s="912"/>
      <c r="H2647" s="288"/>
    </row>
    <row r="2648" spans="1:35">
      <c r="A2648" s="286"/>
      <c r="B2648" s="287"/>
      <c r="C2648" s="378"/>
      <c r="D2648" s="291" t="s">
        <v>62</v>
      </c>
      <c r="E2648" s="287"/>
      <c r="F2648" s="682"/>
      <c r="G2648" s="912"/>
      <c r="H2648" s="288"/>
    </row>
    <row r="2649" spans="1:35">
      <c r="A2649" s="286"/>
      <c r="B2649" s="287"/>
      <c r="C2649" s="378"/>
      <c r="D2649" s="291" t="s">
        <v>4</v>
      </c>
      <c r="E2649" s="287"/>
      <c r="F2649" s="682"/>
      <c r="G2649" s="912"/>
      <c r="H2649" s="288"/>
    </row>
    <row r="2650" spans="1:35">
      <c r="A2650" s="286"/>
      <c r="B2650" s="287"/>
      <c r="C2650" s="378"/>
      <c r="D2650" s="291" t="s">
        <v>5</v>
      </c>
      <c r="E2650" s="287"/>
      <c r="F2650" s="682"/>
      <c r="G2650" s="912"/>
      <c r="H2650" s="288"/>
    </row>
    <row r="2651" spans="1:35">
      <c r="A2651" s="286"/>
      <c r="B2651" s="287"/>
      <c r="C2651" s="378"/>
      <c r="D2651" s="291" t="s">
        <v>146</v>
      </c>
      <c r="E2651" s="287"/>
      <c r="F2651" s="682"/>
      <c r="G2651" s="912"/>
      <c r="H2651" s="288"/>
    </row>
    <row r="2652" spans="1:35">
      <c r="A2652" s="286"/>
      <c r="B2652" s="287"/>
      <c r="C2652" s="378"/>
      <c r="D2652" s="291" t="s">
        <v>47</v>
      </c>
      <c r="E2652" s="287"/>
      <c r="F2652" s="682"/>
      <c r="G2652" s="912"/>
      <c r="H2652" s="288"/>
    </row>
    <row r="2653" spans="1:35">
      <c r="A2653" s="286"/>
      <c r="B2653" s="287"/>
      <c r="C2653" s="378"/>
      <c r="D2653" s="287" t="s">
        <v>24</v>
      </c>
      <c r="E2653" s="287"/>
      <c r="F2653" s="682"/>
      <c r="G2653" s="912"/>
      <c r="H2653" s="288"/>
    </row>
    <row r="2654" spans="1:35">
      <c r="A2654" s="286"/>
      <c r="B2654" s="287"/>
      <c r="C2654" s="378"/>
      <c r="D2654" s="291" t="s">
        <v>43</v>
      </c>
      <c r="E2654" s="287"/>
      <c r="F2654" s="682"/>
      <c r="G2654" s="912"/>
      <c r="H2654" s="288"/>
    </row>
    <row r="2655" spans="1:35">
      <c r="A2655" s="286"/>
      <c r="B2655" s="287"/>
      <c r="C2655" s="378"/>
      <c r="D2655" s="291" t="s">
        <v>383</v>
      </c>
      <c r="E2655" s="287"/>
      <c r="F2655" s="682"/>
      <c r="G2655" s="912"/>
      <c r="H2655" s="288"/>
    </row>
    <row r="2656" spans="1:35">
      <c r="A2656" s="286"/>
      <c r="B2656" s="287"/>
      <c r="C2656" s="373"/>
      <c r="D2656" s="291" t="s">
        <v>25</v>
      </c>
      <c r="E2656" s="287"/>
      <c r="F2656" s="682"/>
      <c r="G2656" s="912"/>
      <c r="H2656" s="288"/>
    </row>
    <row r="2657" spans="1:8">
      <c r="A2657" s="286"/>
      <c r="B2657" s="287"/>
      <c r="C2657" s="375"/>
      <c r="D2657" s="291" t="s">
        <v>26</v>
      </c>
      <c r="E2657" s="287"/>
      <c r="F2657" s="682"/>
      <c r="G2657" s="912"/>
      <c r="H2657" s="288"/>
    </row>
    <row r="2658" spans="1:8">
      <c r="A2658" s="292"/>
      <c r="B2658" s="282"/>
      <c r="C2658" s="376"/>
      <c r="D2658" s="282" t="s">
        <v>27</v>
      </c>
      <c r="E2658" s="282"/>
      <c r="F2658" s="680"/>
      <c r="G2658" s="913"/>
      <c r="H2658" s="284"/>
    </row>
    <row r="2659" spans="1:8">
      <c r="A2659" s="265" t="s">
        <v>1237</v>
      </c>
      <c r="B2659" s="371" t="s">
        <v>537</v>
      </c>
      <c r="C2659" s="371"/>
      <c r="D2659" s="267" t="s">
        <v>378</v>
      </c>
      <c r="E2659" s="266">
        <v>1</v>
      </c>
      <c r="F2659" s="704"/>
      <c r="G2659" s="906"/>
      <c r="H2659" s="269">
        <f t="shared" si="36"/>
        <v>0</v>
      </c>
    </row>
    <row r="2660" spans="1:8">
      <c r="A2660" s="298"/>
      <c r="B2660" s="372"/>
      <c r="C2660" s="372"/>
      <c r="D2660" s="276" t="s">
        <v>165</v>
      </c>
      <c r="E2660" s="276"/>
      <c r="F2660" s="674"/>
      <c r="G2660" s="908"/>
      <c r="H2660" s="278"/>
    </row>
    <row r="2661" spans="1:8">
      <c r="A2661" s="286"/>
      <c r="B2661" s="373"/>
      <c r="C2661" s="373"/>
      <c r="D2661" s="287" t="s">
        <v>1</v>
      </c>
      <c r="E2661" s="287"/>
      <c r="F2661" s="683"/>
      <c r="G2661" s="910"/>
      <c r="H2661" s="288"/>
    </row>
    <row r="2662" spans="1:8">
      <c r="A2662" s="286"/>
      <c r="B2662" s="373"/>
      <c r="C2662" s="373"/>
      <c r="D2662" s="287" t="s">
        <v>2</v>
      </c>
      <c r="E2662" s="287"/>
      <c r="F2662" s="683"/>
      <c r="G2662" s="910"/>
      <c r="H2662" s="288"/>
    </row>
    <row r="2663" spans="1:8">
      <c r="A2663" s="286"/>
      <c r="B2663" s="373"/>
      <c r="C2663" s="373"/>
      <c r="D2663" s="291" t="s">
        <v>2058</v>
      </c>
      <c r="E2663" s="287"/>
      <c r="F2663" s="683"/>
      <c r="G2663" s="910"/>
      <c r="H2663" s="288"/>
    </row>
    <row r="2664" spans="1:8">
      <c r="A2664" s="286"/>
      <c r="B2664" s="375"/>
      <c r="C2664" s="375"/>
      <c r="D2664" s="291" t="s">
        <v>570</v>
      </c>
      <c r="E2664" s="287"/>
      <c r="F2664" s="683"/>
      <c r="G2664" s="910"/>
      <c r="H2664" s="288"/>
    </row>
    <row r="2665" spans="1:8">
      <c r="A2665" s="286"/>
      <c r="B2665" s="375"/>
      <c r="C2665" s="375"/>
      <c r="D2665" s="290" t="s">
        <v>6</v>
      </c>
      <c r="E2665" s="287"/>
      <c r="F2665" s="683"/>
      <c r="G2665" s="910"/>
      <c r="H2665" s="288"/>
    </row>
    <row r="2666" spans="1:8">
      <c r="A2666" s="286"/>
      <c r="B2666" s="375"/>
      <c r="C2666" s="375"/>
      <c r="D2666" s="299" t="s">
        <v>569</v>
      </c>
      <c r="E2666" s="287"/>
      <c r="F2666" s="683"/>
      <c r="G2666" s="910"/>
      <c r="H2666" s="288"/>
    </row>
    <row r="2667" spans="1:8">
      <c r="A2667" s="286"/>
      <c r="B2667" s="375"/>
      <c r="C2667" s="375"/>
      <c r="D2667" s="287" t="s">
        <v>24</v>
      </c>
      <c r="E2667" s="287"/>
      <c r="F2667" s="683"/>
      <c r="G2667" s="910"/>
      <c r="H2667" s="288"/>
    </row>
    <row r="2668" spans="1:8">
      <c r="A2668" s="286"/>
      <c r="B2668" s="375"/>
      <c r="C2668" s="375"/>
      <c r="D2668" s="291" t="s">
        <v>381</v>
      </c>
      <c r="E2668" s="287"/>
      <c r="F2668" s="683"/>
      <c r="G2668" s="910"/>
      <c r="H2668" s="288"/>
    </row>
    <row r="2669" spans="1:8">
      <c r="A2669" s="292"/>
      <c r="B2669" s="376"/>
      <c r="C2669" s="376"/>
      <c r="D2669" s="281" t="s">
        <v>382</v>
      </c>
      <c r="E2669" s="282"/>
      <c r="F2669" s="675"/>
      <c r="G2669" s="909"/>
      <c r="H2669" s="284"/>
    </row>
    <row r="2670" spans="1:8">
      <c r="A2670" s="265" t="s">
        <v>1238</v>
      </c>
      <c r="B2670" s="371" t="s">
        <v>538</v>
      </c>
      <c r="C2670" s="371"/>
      <c r="D2670" s="267" t="s">
        <v>213</v>
      </c>
      <c r="E2670" s="266">
        <v>1</v>
      </c>
      <c r="F2670" s="704"/>
      <c r="G2670" s="906"/>
      <c r="H2670" s="269">
        <f t="shared" si="36"/>
        <v>0</v>
      </c>
    </row>
    <row r="2671" spans="1:8">
      <c r="A2671" s="298"/>
      <c r="B2671" s="372"/>
      <c r="C2671" s="372"/>
      <c r="D2671" s="277" t="s">
        <v>2059</v>
      </c>
      <c r="E2671" s="276"/>
      <c r="F2671" s="674"/>
      <c r="G2671" s="908"/>
      <c r="H2671" s="278"/>
    </row>
    <row r="2672" spans="1:8">
      <c r="A2672" s="286"/>
      <c r="B2672" s="373"/>
      <c r="C2672" s="373"/>
      <c r="D2672" s="291" t="s">
        <v>570</v>
      </c>
      <c r="E2672" s="287"/>
      <c r="F2672" s="683"/>
      <c r="G2672" s="910"/>
      <c r="H2672" s="288"/>
    </row>
    <row r="2673" spans="1:8">
      <c r="A2673" s="286"/>
      <c r="B2673" s="375"/>
      <c r="C2673" s="375"/>
      <c r="D2673" s="291" t="s">
        <v>384</v>
      </c>
      <c r="E2673" s="287"/>
      <c r="F2673" s="683"/>
      <c r="G2673" s="910"/>
      <c r="H2673" s="288"/>
    </row>
    <row r="2674" spans="1:8">
      <c r="A2674" s="292"/>
      <c r="B2674" s="280"/>
      <c r="C2674" s="281" t="s">
        <v>280</v>
      </c>
      <c r="D2674" s="281" t="s">
        <v>147</v>
      </c>
      <c r="E2674" s="282"/>
      <c r="F2674" s="680"/>
      <c r="G2674" s="913"/>
      <c r="H2674" s="284"/>
    </row>
    <row r="2675" spans="1:8">
      <c r="A2675" s="265" t="s">
        <v>1239</v>
      </c>
      <c r="B2675" s="371" t="s">
        <v>539</v>
      </c>
      <c r="C2675" s="371"/>
      <c r="D2675" s="267" t="s">
        <v>10</v>
      </c>
      <c r="E2675" s="266">
        <v>1</v>
      </c>
      <c r="F2675" s="679"/>
      <c r="G2675" s="914"/>
      <c r="H2675" s="269">
        <f t="shared" si="36"/>
        <v>0</v>
      </c>
    </row>
    <row r="2676" spans="1:8">
      <c r="A2676" s="298"/>
      <c r="B2676" s="276"/>
      <c r="C2676" s="377"/>
      <c r="D2676" s="276" t="s">
        <v>7</v>
      </c>
      <c r="E2676" s="276"/>
      <c r="F2676" s="681"/>
      <c r="G2676" s="911"/>
      <c r="H2676" s="278"/>
    </row>
    <row r="2677" spans="1:8">
      <c r="A2677" s="286"/>
      <c r="B2677" s="287"/>
      <c r="C2677" s="378"/>
      <c r="D2677" s="287" t="s">
        <v>1</v>
      </c>
      <c r="E2677" s="287"/>
      <c r="F2677" s="682"/>
      <c r="G2677" s="912"/>
      <c r="H2677" s="288"/>
    </row>
    <row r="2678" spans="1:8">
      <c r="A2678" s="286"/>
      <c r="B2678" s="287"/>
      <c r="C2678" s="378"/>
      <c r="D2678" s="287" t="s">
        <v>8</v>
      </c>
      <c r="E2678" s="287"/>
      <c r="F2678" s="682"/>
      <c r="G2678" s="912"/>
      <c r="H2678" s="288"/>
    </row>
    <row r="2679" spans="1:8">
      <c r="A2679" s="286"/>
      <c r="B2679" s="287"/>
      <c r="C2679" s="378"/>
      <c r="D2679" s="290" t="s">
        <v>2043</v>
      </c>
      <c r="E2679" s="287"/>
      <c r="F2679" s="682"/>
      <c r="G2679" s="912"/>
      <c r="H2679" s="288"/>
    </row>
    <row r="2680" spans="1:8">
      <c r="A2680" s="286"/>
      <c r="B2680" s="287"/>
      <c r="C2680" s="378"/>
      <c r="D2680" s="290" t="s">
        <v>6</v>
      </c>
      <c r="E2680" s="287"/>
      <c r="F2680" s="682"/>
      <c r="G2680" s="912"/>
      <c r="H2680" s="288"/>
    </row>
    <row r="2681" spans="1:8">
      <c r="A2681" s="286"/>
      <c r="B2681" s="287"/>
      <c r="C2681" s="378"/>
      <c r="D2681" s="291" t="s">
        <v>88</v>
      </c>
      <c r="E2681" s="287"/>
      <c r="F2681" s="682"/>
      <c r="G2681" s="912"/>
      <c r="H2681" s="288"/>
    </row>
    <row r="2682" spans="1:8">
      <c r="A2682" s="286"/>
      <c r="B2682" s="287"/>
      <c r="C2682" s="378"/>
      <c r="D2682" s="287" t="s">
        <v>24</v>
      </c>
      <c r="E2682" s="287"/>
      <c r="F2682" s="682"/>
      <c r="G2682" s="912"/>
      <c r="H2682" s="288"/>
    </row>
    <row r="2683" spans="1:8">
      <c r="A2683" s="286"/>
      <c r="B2683" s="287"/>
      <c r="C2683" s="378"/>
      <c r="D2683" s="291" t="s">
        <v>129</v>
      </c>
      <c r="E2683" s="287"/>
      <c r="F2683" s="682"/>
      <c r="G2683" s="912"/>
      <c r="H2683" s="288"/>
    </row>
    <row r="2684" spans="1:8">
      <c r="A2684" s="286"/>
      <c r="B2684" s="287"/>
      <c r="C2684" s="378"/>
      <c r="D2684" s="291" t="s">
        <v>148</v>
      </c>
      <c r="E2684" s="287"/>
      <c r="F2684" s="682"/>
      <c r="G2684" s="912"/>
      <c r="H2684" s="288"/>
    </row>
    <row r="2685" spans="1:8">
      <c r="A2685" s="286"/>
      <c r="B2685" s="287"/>
      <c r="C2685" s="373"/>
      <c r="D2685" s="291" t="s">
        <v>25</v>
      </c>
      <c r="E2685" s="287"/>
      <c r="F2685" s="682"/>
      <c r="G2685" s="912"/>
      <c r="H2685" s="288"/>
    </row>
    <row r="2686" spans="1:8">
      <c r="A2686" s="286"/>
      <c r="B2686" s="287"/>
      <c r="C2686" s="378"/>
      <c r="D2686" s="291" t="s">
        <v>40</v>
      </c>
      <c r="E2686" s="287"/>
      <c r="F2686" s="682"/>
      <c r="G2686" s="912"/>
      <c r="H2686" s="288"/>
    </row>
    <row r="2687" spans="1:8">
      <c r="A2687" s="286"/>
      <c r="B2687" s="287"/>
      <c r="C2687" s="378"/>
      <c r="D2687" s="287" t="s">
        <v>27</v>
      </c>
      <c r="E2687" s="287"/>
      <c r="F2687" s="682"/>
      <c r="G2687" s="912"/>
      <c r="H2687" s="288"/>
    </row>
    <row r="2688" spans="1:8">
      <c r="A2688" s="286"/>
      <c r="B2688" s="287"/>
      <c r="C2688" s="378"/>
      <c r="D2688" s="291" t="s">
        <v>97</v>
      </c>
      <c r="E2688" s="287"/>
      <c r="F2688" s="682"/>
      <c r="G2688" s="912"/>
      <c r="H2688" s="288"/>
    </row>
    <row r="2689" spans="1:8">
      <c r="A2689" s="292"/>
      <c r="B2689" s="282"/>
      <c r="C2689" s="379"/>
      <c r="D2689" s="282" t="s">
        <v>27</v>
      </c>
      <c r="E2689" s="282"/>
      <c r="F2689" s="680"/>
      <c r="G2689" s="913"/>
      <c r="H2689" s="284"/>
    </row>
    <row r="2690" spans="1:8">
      <c r="A2690" s="265" t="s">
        <v>1240</v>
      </c>
      <c r="B2690" s="371" t="s">
        <v>540</v>
      </c>
      <c r="C2690" s="371"/>
      <c r="D2690" s="266" t="s">
        <v>149</v>
      </c>
      <c r="E2690" s="266">
        <v>1</v>
      </c>
      <c r="F2690" s="679"/>
      <c r="G2690" s="914"/>
      <c r="H2690" s="269">
        <f t="shared" si="36"/>
        <v>0</v>
      </c>
    </row>
    <row r="2691" spans="1:8">
      <c r="A2691" s="298"/>
      <c r="B2691" s="377"/>
      <c r="C2691" s="377"/>
      <c r="D2691" s="276" t="s">
        <v>567</v>
      </c>
      <c r="E2691" s="276"/>
      <c r="F2691" s="684"/>
      <c r="G2691" s="911"/>
      <c r="H2691" s="278"/>
    </row>
    <row r="2692" spans="1:8">
      <c r="A2692" s="286"/>
      <c r="B2692" s="378"/>
      <c r="C2692" s="378"/>
      <c r="D2692" s="287" t="s">
        <v>2060</v>
      </c>
      <c r="E2692" s="287"/>
      <c r="F2692" s="689"/>
      <c r="G2692" s="912"/>
      <c r="H2692" s="288"/>
    </row>
    <row r="2693" spans="1:8">
      <c r="A2693" s="286"/>
      <c r="B2693" s="378"/>
      <c r="C2693" s="378"/>
      <c r="D2693" s="287" t="s">
        <v>555</v>
      </c>
      <c r="E2693" s="287"/>
      <c r="F2693" s="689"/>
      <c r="G2693" s="912"/>
      <c r="H2693" s="288"/>
    </row>
    <row r="2694" spans="1:8">
      <c r="A2694" s="286"/>
      <c r="B2694" s="287"/>
      <c r="C2694" s="378"/>
      <c r="D2694" s="287" t="s">
        <v>1</v>
      </c>
      <c r="E2694" s="287"/>
      <c r="F2694" s="682"/>
      <c r="G2694" s="912"/>
      <c r="H2694" s="288"/>
    </row>
    <row r="2695" spans="1:8">
      <c r="A2695" s="286"/>
      <c r="B2695" s="287"/>
      <c r="C2695" s="397"/>
      <c r="D2695" s="287" t="s">
        <v>2</v>
      </c>
      <c r="E2695" s="287"/>
      <c r="F2695" s="682"/>
      <c r="G2695" s="912"/>
      <c r="H2695" s="288"/>
    </row>
    <row r="2696" spans="1:8">
      <c r="A2696" s="286"/>
      <c r="B2696" s="348"/>
      <c r="C2696" s="397"/>
      <c r="D2696" s="287" t="s">
        <v>210</v>
      </c>
      <c r="E2696" s="287"/>
      <c r="F2696" s="682"/>
      <c r="G2696" s="912"/>
      <c r="H2696" s="288"/>
    </row>
    <row r="2697" spans="1:8">
      <c r="A2697" s="292"/>
      <c r="B2697" s="318"/>
      <c r="C2697" s="282" t="s">
        <v>385</v>
      </c>
      <c r="D2697" s="281" t="s">
        <v>140</v>
      </c>
      <c r="E2697" s="282"/>
      <c r="F2697" s="680"/>
      <c r="G2697" s="913"/>
      <c r="H2697" s="284"/>
    </row>
    <row r="2698" spans="1:8">
      <c r="A2698" s="265" t="s">
        <v>1241</v>
      </c>
      <c r="B2698" s="371" t="s">
        <v>541</v>
      </c>
      <c r="C2698" s="371"/>
      <c r="D2698" s="267" t="s">
        <v>0</v>
      </c>
      <c r="E2698" s="266">
        <v>1</v>
      </c>
      <c r="F2698" s="692"/>
      <c r="G2698" s="914"/>
      <c r="H2698" s="269">
        <f t="shared" ref="H2698:H2743" si="37">E2698*G2698</f>
        <v>0</v>
      </c>
    </row>
    <row r="2699" spans="1:8">
      <c r="A2699" s="298"/>
      <c r="B2699" s="319"/>
      <c r="C2699" s="377"/>
      <c r="D2699" s="276" t="s">
        <v>19</v>
      </c>
      <c r="E2699" s="276"/>
      <c r="F2699" s="681"/>
      <c r="G2699" s="911"/>
      <c r="H2699" s="278"/>
    </row>
    <row r="2700" spans="1:8">
      <c r="A2700" s="286"/>
      <c r="B2700" s="317"/>
      <c r="C2700" s="378"/>
      <c r="D2700" s="287" t="s">
        <v>1</v>
      </c>
      <c r="E2700" s="287"/>
      <c r="F2700" s="682"/>
      <c r="G2700" s="912"/>
      <c r="H2700" s="288"/>
    </row>
    <row r="2701" spans="1:8">
      <c r="A2701" s="286"/>
      <c r="B2701" s="317"/>
      <c r="C2701" s="378"/>
      <c r="D2701" s="287" t="s">
        <v>2</v>
      </c>
      <c r="E2701" s="287"/>
      <c r="F2701" s="682"/>
      <c r="G2701" s="912"/>
      <c r="H2701" s="288"/>
    </row>
    <row r="2702" spans="1:8">
      <c r="A2702" s="286"/>
      <c r="B2702" s="317"/>
      <c r="C2702" s="401"/>
      <c r="D2702" s="287" t="s">
        <v>210</v>
      </c>
      <c r="E2702" s="287"/>
      <c r="F2702" s="682"/>
      <c r="G2702" s="912"/>
      <c r="H2702" s="288"/>
    </row>
    <row r="2703" spans="1:8">
      <c r="A2703" s="286"/>
      <c r="B2703" s="317"/>
      <c r="C2703" s="401"/>
      <c r="D2703" s="287" t="s">
        <v>61</v>
      </c>
      <c r="E2703" s="287"/>
      <c r="F2703" s="682"/>
      <c r="G2703" s="912"/>
      <c r="H2703" s="288"/>
    </row>
    <row r="2704" spans="1:8">
      <c r="A2704" s="286"/>
      <c r="B2704" s="317"/>
      <c r="C2704" s="401"/>
      <c r="D2704" s="287" t="s">
        <v>565</v>
      </c>
      <c r="E2704" s="287"/>
      <c r="F2704" s="682"/>
      <c r="G2704" s="912"/>
      <c r="H2704" s="288"/>
    </row>
    <row r="2705" spans="1:8">
      <c r="A2705" s="286"/>
      <c r="B2705" s="317"/>
      <c r="C2705" s="401"/>
      <c r="D2705" s="291" t="s">
        <v>62</v>
      </c>
      <c r="E2705" s="287"/>
      <c r="F2705" s="682"/>
      <c r="G2705" s="912"/>
      <c r="H2705" s="288"/>
    </row>
    <row r="2706" spans="1:8">
      <c r="A2706" s="286"/>
      <c r="B2706" s="317"/>
      <c r="C2706" s="401"/>
      <c r="D2706" s="291" t="s">
        <v>4</v>
      </c>
      <c r="E2706" s="287"/>
      <c r="F2706" s="682"/>
      <c r="G2706" s="912"/>
      <c r="H2706" s="288"/>
    </row>
    <row r="2707" spans="1:8">
      <c r="A2707" s="286"/>
      <c r="B2707" s="317"/>
      <c r="C2707" s="401"/>
      <c r="D2707" s="291" t="s">
        <v>5</v>
      </c>
      <c r="E2707" s="287"/>
      <c r="F2707" s="682"/>
      <c r="G2707" s="912"/>
      <c r="H2707" s="288"/>
    </row>
    <row r="2708" spans="1:8">
      <c r="A2708" s="286"/>
      <c r="B2708" s="317"/>
      <c r="C2708" s="401"/>
      <c r="D2708" s="291" t="s">
        <v>366</v>
      </c>
      <c r="E2708" s="287"/>
      <c r="F2708" s="682"/>
      <c r="G2708" s="912"/>
      <c r="H2708" s="288"/>
    </row>
    <row r="2709" spans="1:8">
      <c r="A2709" s="286"/>
      <c r="B2709" s="317"/>
      <c r="C2709" s="401"/>
      <c r="D2709" s="291" t="s">
        <v>47</v>
      </c>
      <c r="E2709" s="287"/>
      <c r="F2709" s="682"/>
      <c r="G2709" s="912"/>
      <c r="H2709" s="288"/>
    </row>
    <row r="2710" spans="1:8">
      <c r="A2710" s="286"/>
      <c r="B2710" s="317"/>
      <c r="C2710" s="401"/>
      <c r="D2710" s="290" t="s">
        <v>389</v>
      </c>
      <c r="E2710" s="287"/>
      <c r="F2710" s="682"/>
      <c r="G2710" s="912"/>
      <c r="H2710" s="288"/>
    </row>
    <row r="2711" spans="1:8">
      <c r="A2711" s="286"/>
      <c r="B2711" s="317"/>
      <c r="C2711" s="401"/>
      <c r="D2711" s="290" t="s">
        <v>388</v>
      </c>
      <c r="E2711" s="287"/>
      <c r="F2711" s="682"/>
      <c r="G2711" s="912"/>
      <c r="H2711" s="288"/>
    </row>
    <row r="2712" spans="1:8">
      <c r="A2712" s="286"/>
      <c r="B2712" s="317"/>
      <c r="C2712" s="401"/>
      <c r="D2712" s="291" t="s">
        <v>25</v>
      </c>
      <c r="E2712" s="287"/>
      <c r="F2712" s="682"/>
      <c r="G2712" s="912"/>
      <c r="H2712" s="288"/>
    </row>
    <row r="2713" spans="1:8">
      <c r="A2713" s="286"/>
      <c r="B2713" s="317"/>
      <c r="C2713" s="401"/>
      <c r="D2713" s="291" t="s">
        <v>564</v>
      </c>
      <c r="E2713" s="287"/>
      <c r="F2713" s="682"/>
      <c r="G2713" s="912"/>
      <c r="H2713" s="288"/>
    </row>
    <row r="2714" spans="1:8">
      <c r="A2714" s="292"/>
      <c r="B2714" s="318"/>
      <c r="C2714" s="402"/>
      <c r="D2714" s="281" t="s">
        <v>563</v>
      </c>
      <c r="E2714" s="282"/>
      <c r="F2714" s="680"/>
      <c r="G2714" s="913"/>
      <c r="H2714" s="284"/>
    </row>
    <row r="2715" spans="1:8">
      <c r="A2715" s="265" t="s">
        <v>1242</v>
      </c>
      <c r="B2715" s="371" t="s">
        <v>542</v>
      </c>
      <c r="C2715" s="371"/>
      <c r="D2715" s="268" t="s">
        <v>10</v>
      </c>
      <c r="E2715" s="266">
        <v>1</v>
      </c>
      <c r="F2715" s="692"/>
      <c r="G2715" s="914"/>
      <c r="H2715" s="269">
        <f>+G2715*E2715</f>
        <v>0</v>
      </c>
    </row>
    <row r="2716" spans="1:8">
      <c r="A2716" s="298"/>
      <c r="B2716" s="319"/>
      <c r="C2716" s="403"/>
      <c r="D2716" s="276" t="s">
        <v>556</v>
      </c>
      <c r="E2716" s="276"/>
      <c r="F2716" s="681"/>
      <c r="G2716" s="911"/>
      <c r="H2716" s="278"/>
    </row>
    <row r="2717" spans="1:8">
      <c r="A2717" s="286"/>
      <c r="B2717" s="317"/>
      <c r="C2717" s="401"/>
      <c r="D2717" s="287" t="s">
        <v>1</v>
      </c>
      <c r="E2717" s="287"/>
      <c r="F2717" s="682"/>
      <c r="G2717" s="912"/>
      <c r="H2717" s="288"/>
    </row>
    <row r="2718" spans="1:8">
      <c r="A2718" s="286"/>
      <c r="B2718" s="317"/>
      <c r="C2718" s="401"/>
      <c r="D2718" s="287" t="s">
        <v>2</v>
      </c>
      <c r="E2718" s="287"/>
      <c r="F2718" s="682"/>
      <c r="G2718" s="912"/>
      <c r="H2718" s="288"/>
    </row>
    <row r="2719" spans="1:8">
      <c r="A2719" s="286"/>
      <c r="B2719" s="317"/>
      <c r="C2719" s="401"/>
      <c r="D2719" s="290" t="s">
        <v>2043</v>
      </c>
      <c r="E2719" s="287"/>
      <c r="F2719" s="682"/>
      <c r="G2719" s="912"/>
      <c r="H2719" s="288"/>
    </row>
    <row r="2720" spans="1:8">
      <c r="A2720" s="286"/>
      <c r="B2720" s="317"/>
      <c r="C2720" s="401"/>
      <c r="D2720" s="290" t="s">
        <v>6</v>
      </c>
      <c r="E2720" s="287"/>
      <c r="F2720" s="682"/>
      <c r="G2720" s="912"/>
      <c r="H2720" s="288"/>
    </row>
    <row r="2721" spans="1:8">
      <c r="A2721" s="286"/>
      <c r="B2721" s="317"/>
      <c r="C2721" s="401"/>
      <c r="D2721" s="291" t="s">
        <v>88</v>
      </c>
      <c r="E2721" s="287"/>
      <c r="F2721" s="682"/>
      <c r="G2721" s="912"/>
      <c r="H2721" s="288"/>
    </row>
    <row r="2722" spans="1:8">
      <c r="A2722" s="286"/>
      <c r="B2722" s="317"/>
      <c r="C2722" s="401"/>
      <c r="D2722" s="291" t="s">
        <v>25</v>
      </c>
      <c r="E2722" s="287"/>
      <c r="F2722" s="682"/>
      <c r="G2722" s="912"/>
      <c r="H2722" s="288"/>
    </row>
    <row r="2723" spans="1:8">
      <c r="A2723" s="286"/>
      <c r="B2723" s="317"/>
      <c r="C2723" s="401"/>
      <c r="D2723" s="291" t="s">
        <v>40</v>
      </c>
      <c r="E2723" s="287"/>
      <c r="F2723" s="682"/>
      <c r="G2723" s="912"/>
      <c r="H2723" s="288"/>
    </row>
    <row r="2724" spans="1:8">
      <c r="A2724" s="286"/>
      <c r="B2724" s="317"/>
      <c r="C2724" s="401"/>
      <c r="D2724" s="287" t="s">
        <v>27</v>
      </c>
      <c r="E2724" s="287"/>
      <c r="F2724" s="682"/>
      <c r="G2724" s="912"/>
      <c r="H2724" s="288"/>
    </row>
    <row r="2725" spans="1:8">
      <c r="A2725" s="292"/>
      <c r="B2725" s="318"/>
      <c r="C2725" s="282" t="s">
        <v>386</v>
      </c>
      <c r="D2725" s="281" t="s">
        <v>387</v>
      </c>
      <c r="E2725" s="282"/>
      <c r="F2725" s="680"/>
      <c r="G2725" s="913"/>
      <c r="H2725" s="284"/>
    </row>
    <row r="2726" spans="1:8">
      <c r="A2726" s="265" t="s">
        <v>1243</v>
      </c>
      <c r="B2726" s="371" t="s">
        <v>544</v>
      </c>
      <c r="C2726" s="371"/>
      <c r="D2726" s="267" t="s">
        <v>0</v>
      </c>
      <c r="E2726" s="266">
        <v>1</v>
      </c>
      <c r="F2726" s="692"/>
      <c r="G2726" s="914"/>
      <c r="H2726" s="269">
        <f t="shared" si="37"/>
        <v>0</v>
      </c>
    </row>
    <row r="2727" spans="1:8">
      <c r="A2727" s="298"/>
      <c r="B2727" s="337"/>
      <c r="C2727" s="377"/>
      <c r="D2727" s="276" t="s">
        <v>19</v>
      </c>
      <c r="E2727" s="276"/>
      <c r="F2727" s="681"/>
      <c r="G2727" s="911"/>
      <c r="H2727" s="278"/>
    </row>
    <row r="2728" spans="1:8">
      <c r="A2728" s="286"/>
      <c r="B2728" s="334"/>
      <c r="C2728" s="378"/>
      <c r="D2728" s="287" t="s">
        <v>9</v>
      </c>
      <c r="E2728" s="287"/>
      <c r="F2728" s="682"/>
      <c r="G2728" s="912"/>
      <c r="H2728" s="288"/>
    </row>
    <row r="2729" spans="1:8">
      <c r="A2729" s="286"/>
      <c r="B2729" s="334"/>
      <c r="C2729" s="378"/>
      <c r="D2729" s="287" t="s">
        <v>2</v>
      </c>
      <c r="E2729" s="287"/>
      <c r="F2729" s="682"/>
      <c r="G2729" s="912"/>
      <c r="H2729" s="288"/>
    </row>
    <row r="2730" spans="1:8">
      <c r="A2730" s="286"/>
      <c r="B2730" s="334"/>
      <c r="C2730" s="397"/>
      <c r="D2730" s="287" t="s">
        <v>210</v>
      </c>
      <c r="E2730" s="287"/>
      <c r="F2730" s="682"/>
      <c r="G2730" s="912"/>
      <c r="H2730" s="288"/>
    </row>
    <row r="2731" spans="1:8">
      <c r="A2731" s="286"/>
      <c r="B2731" s="334"/>
      <c r="C2731" s="401"/>
      <c r="D2731" s="287" t="s">
        <v>61</v>
      </c>
      <c r="E2731" s="287"/>
      <c r="F2731" s="682"/>
      <c r="G2731" s="912"/>
      <c r="H2731" s="288"/>
    </row>
    <row r="2732" spans="1:8">
      <c r="A2732" s="286"/>
      <c r="B2732" s="334"/>
      <c r="C2732" s="401"/>
      <c r="D2732" s="287" t="s">
        <v>565</v>
      </c>
      <c r="E2732" s="287"/>
      <c r="F2732" s="682"/>
      <c r="G2732" s="912"/>
      <c r="H2732" s="288"/>
    </row>
    <row r="2733" spans="1:8">
      <c r="A2733" s="286"/>
      <c r="B2733" s="334"/>
      <c r="C2733" s="401"/>
      <c r="D2733" s="291" t="s">
        <v>62</v>
      </c>
      <c r="E2733" s="287"/>
      <c r="F2733" s="682"/>
      <c r="G2733" s="912"/>
      <c r="H2733" s="288"/>
    </row>
    <row r="2734" spans="1:8">
      <c r="A2734" s="286"/>
      <c r="B2734" s="334"/>
      <c r="C2734" s="401"/>
      <c r="D2734" s="291" t="s">
        <v>4</v>
      </c>
      <c r="E2734" s="287"/>
      <c r="F2734" s="682"/>
      <c r="G2734" s="912"/>
      <c r="H2734" s="288"/>
    </row>
    <row r="2735" spans="1:8">
      <c r="A2735" s="286"/>
      <c r="B2735" s="334"/>
      <c r="C2735" s="401"/>
      <c r="D2735" s="291" t="s">
        <v>5</v>
      </c>
      <c r="E2735" s="287"/>
      <c r="F2735" s="682"/>
      <c r="G2735" s="912"/>
      <c r="H2735" s="288"/>
    </row>
    <row r="2736" spans="1:8">
      <c r="A2736" s="286"/>
      <c r="B2736" s="334"/>
      <c r="C2736" s="401"/>
      <c r="D2736" s="291" t="s">
        <v>366</v>
      </c>
      <c r="E2736" s="287"/>
      <c r="F2736" s="682"/>
      <c r="G2736" s="912"/>
      <c r="H2736" s="288"/>
    </row>
    <row r="2737" spans="1:8">
      <c r="A2737" s="286"/>
      <c r="B2737" s="334"/>
      <c r="C2737" s="401"/>
      <c r="D2737" s="291" t="s">
        <v>47</v>
      </c>
      <c r="E2737" s="287"/>
      <c r="F2737" s="682"/>
      <c r="G2737" s="912"/>
      <c r="H2737" s="288"/>
    </row>
    <row r="2738" spans="1:8">
      <c r="A2738" s="286"/>
      <c r="B2738" s="334"/>
      <c r="C2738" s="401"/>
      <c r="D2738" s="290" t="s">
        <v>389</v>
      </c>
      <c r="E2738" s="287"/>
      <c r="F2738" s="682"/>
      <c r="G2738" s="912"/>
      <c r="H2738" s="288"/>
    </row>
    <row r="2739" spans="1:8">
      <c r="A2739" s="286"/>
      <c r="B2739" s="334"/>
      <c r="C2739" s="401"/>
      <c r="D2739" s="290" t="s">
        <v>388</v>
      </c>
      <c r="E2739" s="287"/>
      <c r="F2739" s="682"/>
      <c r="G2739" s="912"/>
      <c r="H2739" s="288"/>
    </row>
    <row r="2740" spans="1:8">
      <c r="A2740" s="286"/>
      <c r="B2740" s="334"/>
      <c r="C2740" s="401"/>
      <c r="D2740" s="291" t="s">
        <v>25</v>
      </c>
      <c r="E2740" s="287"/>
      <c r="F2740" s="682"/>
      <c r="G2740" s="912"/>
      <c r="H2740" s="288"/>
    </row>
    <row r="2741" spans="1:8">
      <c r="A2741" s="286"/>
      <c r="B2741" s="334"/>
      <c r="C2741" s="401"/>
      <c r="D2741" s="291" t="s">
        <v>40</v>
      </c>
      <c r="E2741" s="287"/>
      <c r="F2741" s="682"/>
      <c r="G2741" s="912"/>
      <c r="H2741" s="288"/>
    </row>
    <row r="2742" spans="1:8">
      <c r="A2742" s="292"/>
      <c r="B2742" s="332"/>
      <c r="C2742" s="402"/>
      <c r="D2742" s="282" t="s">
        <v>27</v>
      </c>
      <c r="E2742" s="282"/>
      <c r="F2742" s="680"/>
      <c r="G2742" s="913"/>
      <c r="H2742" s="284"/>
    </row>
    <row r="2743" spans="1:8">
      <c r="A2743" s="265" t="s">
        <v>1244</v>
      </c>
      <c r="B2743" s="371" t="s">
        <v>545</v>
      </c>
      <c r="C2743" s="371"/>
      <c r="D2743" s="268" t="s">
        <v>10</v>
      </c>
      <c r="E2743" s="266">
        <v>1</v>
      </c>
      <c r="F2743" s="692"/>
      <c r="G2743" s="914"/>
      <c r="H2743" s="269">
        <f t="shared" si="37"/>
        <v>0</v>
      </c>
    </row>
    <row r="2744" spans="1:8">
      <c r="A2744" s="298"/>
      <c r="B2744" s="337"/>
      <c r="C2744" s="403"/>
      <c r="D2744" s="276" t="s">
        <v>562</v>
      </c>
      <c r="E2744" s="276"/>
      <c r="F2744" s="698"/>
      <c r="G2744" s="911"/>
      <c r="H2744" s="278"/>
    </row>
    <row r="2745" spans="1:8">
      <c r="A2745" s="286"/>
      <c r="B2745" s="334"/>
      <c r="C2745" s="401"/>
      <c r="D2745" s="287" t="s">
        <v>9</v>
      </c>
      <c r="E2745" s="287"/>
      <c r="F2745" s="682"/>
      <c r="G2745" s="912"/>
      <c r="H2745" s="288"/>
    </row>
    <row r="2746" spans="1:8">
      <c r="A2746" s="286"/>
      <c r="B2746" s="334"/>
      <c r="C2746" s="401"/>
      <c r="D2746" s="287" t="s">
        <v>2</v>
      </c>
      <c r="E2746" s="287"/>
      <c r="F2746" s="682"/>
      <c r="G2746" s="912"/>
      <c r="H2746" s="296"/>
    </row>
    <row r="2747" spans="1:8">
      <c r="A2747" s="286"/>
      <c r="B2747" s="334"/>
      <c r="C2747" s="401"/>
      <c r="D2747" s="290" t="s">
        <v>2043</v>
      </c>
      <c r="E2747" s="287"/>
      <c r="F2747" s="682"/>
      <c r="G2747" s="912"/>
      <c r="H2747" s="296"/>
    </row>
    <row r="2748" spans="1:8">
      <c r="A2748" s="286"/>
      <c r="B2748" s="334"/>
      <c r="C2748" s="401"/>
      <c r="D2748" s="290" t="s">
        <v>6</v>
      </c>
      <c r="E2748" s="287"/>
      <c r="F2748" s="682"/>
      <c r="G2748" s="912"/>
      <c r="H2748" s="296"/>
    </row>
    <row r="2749" spans="1:8">
      <c r="A2749" s="286"/>
      <c r="B2749" s="334"/>
      <c r="C2749" s="401"/>
      <c r="D2749" s="291" t="s">
        <v>88</v>
      </c>
      <c r="E2749" s="287"/>
      <c r="F2749" s="682"/>
      <c r="G2749" s="912"/>
      <c r="H2749" s="296"/>
    </row>
    <row r="2750" spans="1:8" ht="17.25" thickBot="1">
      <c r="A2750" s="292"/>
      <c r="B2750" s="332"/>
      <c r="C2750" s="402"/>
      <c r="D2750" s="281"/>
      <c r="E2750" s="282"/>
      <c r="F2750" s="680"/>
      <c r="G2750" s="913"/>
      <c r="H2750" s="297"/>
    </row>
    <row r="2751" spans="1:8" ht="17.25" thickBot="1">
      <c r="A2751" s="404"/>
      <c r="B2751" s="405"/>
      <c r="C2751" s="406"/>
      <c r="D2751" s="407" t="s">
        <v>1007</v>
      </c>
      <c r="E2751" s="407"/>
      <c r="F2751" s="713"/>
      <c r="G2751" s="925"/>
      <c r="H2751" s="408">
        <f>SUM(H11:H2749)</f>
        <v>0</v>
      </c>
    </row>
    <row r="2752" spans="1:8" s="242" customFormat="1">
      <c r="A2752" s="271"/>
      <c r="B2752" s="271"/>
      <c r="C2752" s="271"/>
      <c r="D2752" s="271" t="s">
        <v>2862</v>
      </c>
      <c r="E2752" s="271"/>
      <c r="F2752" s="714"/>
      <c r="G2752" s="907"/>
      <c r="H2752" s="274">
        <f>H2751*0.22</f>
        <v>0</v>
      </c>
    </row>
    <row r="2753" spans="1:37">
      <c r="A2753" s="409"/>
      <c r="B2753" s="410"/>
      <c r="C2753" s="411"/>
      <c r="D2753" s="411" t="s">
        <v>2863</v>
      </c>
      <c r="E2753" s="411"/>
      <c r="F2753" s="715"/>
      <c r="G2753" s="926"/>
      <c r="H2753" s="412">
        <f>SUM(H2751:H2752)</f>
        <v>0</v>
      </c>
      <c r="K2753" s="242"/>
      <c r="L2753" s="242"/>
      <c r="M2753" s="242"/>
      <c r="N2753" s="242"/>
      <c r="X2753" s="218"/>
      <c r="Y2753" s="218"/>
      <c r="Z2753" s="218"/>
      <c r="AA2753" s="218"/>
      <c r="AB2753" s="218"/>
      <c r="AC2753" s="218"/>
      <c r="AD2753" s="218"/>
      <c r="AE2753" s="218"/>
      <c r="AF2753" s="218"/>
      <c r="AG2753" s="218"/>
      <c r="AI2753" s="218"/>
      <c r="AJ2753" s="218"/>
      <c r="AK2753" s="218"/>
    </row>
    <row r="2754" spans="1:37">
      <c r="A2754" s="413"/>
      <c r="B2754" s="413"/>
      <c r="C2754" s="413"/>
      <c r="D2754" s="413"/>
      <c r="E2754" s="413"/>
      <c r="F2754" s="716"/>
      <c r="G2754" s="927"/>
      <c r="H2754" s="414"/>
      <c r="K2754" s="242"/>
      <c r="L2754" s="242"/>
      <c r="M2754" s="242"/>
      <c r="N2754" s="242"/>
      <c r="X2754" s="218"/>
      <c r="Y2754" s="218"/>
      <c r="Z2754" s="218"/>
      <c r="AA2754" s="218"/>
      <c r="AB2754" s="218"/>
      <c r="AC2754" s="218"/>
      <c r="AD2754" s="218"/>
      <c r="AE2754" s="218"/>
      <c r="AF2754" s="218"/>
      <c r="AG2754" s="218"/>
      <c r="AI2754" s="218"/>
      <c r="AJ2754" s="218"/>
      <c r="AK2754" s="218"/>
    </row>
    <row r="2755" spans="1:37">
      <c r="A2755" s="413"/>
      <c r="B2755" s="413"/>
      <c r="C2755" s="413"/>
      <c r="D2755" s="413"/>
      <c r="E2755" s="413"/>
      <c r="F2755" s="716"/>
      <c r="G2755" s="927"/>
      <c r="H2755" s="414"/>
      <c r="K2755" s="242"/>
      <c r="L2755" s="242"/>
      <c r="M2755" s="242"/>
      <c r="N2755" s="242"/>
      <c r="X2755" s="218"/>
      <c r="Y2755" s="218"/>
      <c r="Z2755" s="218"/>
      <c r="AA2755" s="218"/>
      <c r="AB2755" s="218"/>
      <c r="AC2755" s="218"/>
      <c r="AD2755" s="218"/>
      <c r="AE2755" s="218"/>
      <c r="AF2755" s="218"/>
      <c r="AG2755" s="218"/>
      <c r="AI2755" s="218"/>
      <c r="AJ2755" s="218"/>
      <c r="AK2755" s="218"/>
    </row>
    <row r="2756" spans="1:37" s="254" customFormat="1" ht="15.75">
      <c r="A2756" s="415" t="s">
        <v>1879</v>
      </c>
      <c r="B2756" s="416"/>
      <c r="C2756" s="416"/>
      <c r="D2756" s="416"/>
      <c r="E2756" s="416"/>
      <c r="F2756" s="717"/>
      <c r="G2756" s="928"/>
      <c r="H2756" s="417"/>
    </row>
    <row r="2757" spans="1:37">
      <c r="A2757" s="418"/>
      <c r="B2757" s="419"/>
      <c r="C2757" s="420"/>
      <c r="D2757" s="420"/>
      <c r="E2757" s="420"/>
      <c r="F2757" s="718"/>
      <c r="G2757" s="929"/>
      <c r="H2757" s="421"/>
      <c r="I2757" s="218"/>
      <c r="J2757" s="218"/>
      <c r="O2757" s="218"/>
      <c r="P2757" s="218"/>
      <c r="Q2757" s="218"/>
      <c r="R2757" s="218"/>
      <c r="S2757" s="218"/>
      <c r="T2757" s="218"/>
      <c r="U2757" s="218"/>
      <c r="V2757" s="218"/>
      <c r="W2757" s="218"/>
      <c r="X2757" s="218"/>
      <c r="Y2757" s="218"/>
      <c r="Z2757" s="218"/>
      <c r="AA2757" s="218"/>
      <c r="AB2757" s="218"/>
      <c r="AC2757" s="218"/>
      <c r="AD2757" s="218"/>
      <c r="AE2757" s="218"/>
      <c r="AF2757" s="218"/>
      <c r="AG2757" s="218"/>
      <c r="AI2757" s="218"/>
      <c r="AJ2757" s="218"/>
      <c r="AK2757" s="218"/>
    </row>
    <row r="2758" spans="1:37" ht="14.25" customHeight="1">
      <c r="A2758" s="420"/>
      <c r="B2758" s="419"/>
      <c r="C2758" s="420"/>
      <c r="D2758" s="422" t="s">
        <v>880</v>
      </c>
      <c r="E2758" s="419"/>
      <c r="F2758" s="719"/>
      <c r="G2758" s="930"/>
      <c r="H2758" s="423"/>
    </row>
    <row r="2759" spans="1:37" ht="14.25" customHeight="1">
      <c r="A2759" s="420"/>
      <c r="B2759" s="419"/>
      <c r="C2759" s="420"/>
      <c r="D2759" s="424" t="s">
        <v>881</v>
      </c>
      <c r="E2759" s="419"/>
      <c r="F2759" s="719"/>
      <c r="G2759" s="930"/>
      <c r="H2759" s="423"/>
    </row>
    <row r="2760" spans="1:37" ht="14.25" customHeight="1">
      <c r="A2760" s="420"/>
      <c r="B2760" s="419"/>
      <c r="C2760" s="419"/>
      <c r="D2760" s="419" t="s">
        <v>882</v>
      </c>
      <c r="E2760" s="419"/>
      <c r="F2760" s="719"/>
      <c r="G2760" s="930"/>
      <c r="H2760" s="423"/>
    </row>
    <row r="2761" spans="1:37" ht="14.25" customHeight="1">
      <c r="A2761" s="420"/>
      <c r="B2761" s="419"/>
      <c r="C2761" s="419"/>
      <c r="D2761" s="419" t="s">
        <v>3027</v>
      </c>
      <c r="E2761" s="419"/>
      <c r="F2761" s="719"/>
      <c r="G2761" s="930"/>
      <c r="H2761" s="423"/>
    </row>
    <row r="2762" spans="1:37" ht="14.25" customHeight="1">
      <c r="A2762" s="420"/>
      <c r="B2762" s="419"/>
      <c r="C2762" s="419"/>
      <c r="D2762" s="419" t="s">
        <v>2009</v>
      </c>
      <c r="E2762" s="419"/>
      <c r="F2762" s="719"/>
      <c r="G2762" s="930"/>
      <c r="H2762" s="423"/>
    </row>
    <row r="2763" spans="1:37" ht="14.25" customHeight="1">
      <c r="A2763" s="420"/>
      <c r="B2763" s="419"/>
      <c r="C2763" s="419"/>
      <c r="D2763" s="419" t="s">
        <v>2010</v>
      </c>
      <c r="E2763" s="419"/>
      <c r="F2763" s="719"/>
      <c r="G2763" s="930"/>
      <c r="H2763" s="423"/>
    </row>
    <row r="2764" spans="1:37" ht="14.25" customHeight="1">
      <c r="A2764" s="420"/>
      <c r="B2764" s="419"/>
      <c r="C2764" s="419"/>
      <c r="D2764" s="419" t="s">
        <v>2011</v>
      </c>
      <c r="E2764" s="419"/>
      <c r="F2764" s="719"/>
      <c r="G2764" s="930"/>
      <c r="H2764" s="423"/>
    </row>
    <row r="2765" spans="1:37" ht="14.25" customHeight="1">
      <c r="A2765" s="420"/>
      <c r="B2765" s="419"/>
      <c r="C2765" s="419"/>
      <c r="D2765" s="419" t="s">
        <v>2012</v>
      </c>
      <c r="E2765" s="419"/>
      <c r="F2765" s="719"/>
      <c r="G2765" s="930"/>
      <c r="H2765" s="423"/>
    </row>
    <row r="2766" spans="1:37" ht="14.25" customHeight="1">
      <c r="A2766" s="420"/>
      <c r="B2766" s="419"/>
      <c r="C2766" s="419"/>
      <c r="D2766" s="419" t="s">
        <v>883</v>
      </c>
      <c r="E2766" s="419"/>
      <c r="F2766" s="719"/>
      <c r="G2766" s="930"/>
      <c r="H2766" s="423"/>
    </row>
    <row r="2767" spans="1:37" ht="14.25" customHeight="1">
      <c r="A2767" s="420"/>
      <c r="B2767" s="419"/>
      <c r="C2767" s="419"/>
      <c r="D2767" s="419" t="s">
        <v>884</v>
      </c>
      <c r="E2767" s="419"/>
      <c r="F2767" s="719"/>
      <c r="G2767" s="930"/>
      <c r="H2767" s="423"/>
    </row>
    <row r="2768" spans="1:37" ht="14.25" customHeight="1">
      <c r="A2768" s="420"/>
      <c r="B2768" s="419"/>
      <c r="C2768" s="419"/>
      <c r="D2768" s="419" t="s">
        <v>885</v>
      </c>
      <c r="E2768" s="419"/>
      <c r="F2768" s="719"/>
      <c r="G2768" s="930"/>
      <c r="H2768" s="423"/>
    </row>
    <row r="2769" spans="1:38" ht="14.25" customHeight="1">
      <c r="A2769" s="420"/>
      <c r="B2769" s="419"/>
      <c r="C2769" s="419"/>
      <c r="D2769" s="419" t="s">
        <v>886</v>
      </c>
      <c r="E2769" s="419"/>
      <c r="F2769" s="719"/>
      <c r="G2769" s="930"/>
      <c r="H2769" s="423"/>
    </row>
    <row r="2770" spans="1:38" ht="14.25" customHeight="1">
      <c r="A2770" s="420"/>
      <c r="B2770" s="419"/>
      <c r="C2770" s="419"/>
      <c r="D2770" s="419" t="s">
        <v>3084</v>
      </c>
      <c r="E2770" s="419"/>
      <c r="F2770" s="719"/>
      <c r="G2770" s="930"/>
      <c r="H2770" s="423"/>
    </row>
    <row r="2771" spans="1:38" ht="14.25" customHeight="1">
      <c r="A2771" s="420"/>
      <c r="B2771" s="419"/>
      <c r="C2771" s="419"/>
      <c r="D2771" s="419" t="s">
        <v>3091</v>
      </c>
      <c r="E2771" s="419"/>
      <c r="F2771" s="719"/>
      <c r="G2771" s="930"/>
      <c r="H2771" s="423"/>
    </row>
    <row r="2772" spans="1:38" ht="14.25" customHeight="1">
      <c r="A2772" s="420"/>
      <c r="B2772" s="419"/>
      <c r="C2772" s="419"/>
      <c r="D2772" s="425" t="s">
        <v>2013</v>
      </c>
      <c r="E2772" s="419"/>
      <c r="F2772" s="719"/>
      <c r="G2772" s="930"/>
      <c r="H2772" s="423"/>
    </row>
    <row r="2773" spans="1:38" ht="14.25" customHeight="1">
      <c r="A2773" s="420"/>
      <c r="B2773" s="419"/>
      <c r="C2773" s="419"/>
      <c r="D2773" s="425" t="s">
        <v>2014</v>
      </c>
      <c r="E2773" s="419"/>
      <c r="F2773" s="719"/>
      <c r="G2773" s="930"/>
      <c r="H2773" s="423"/>
    </row>
    <row r="2774" spans="1:38" ht="14.25" customHeight="1">
      <c r="A2774" s="420"/>
      <c r="B2774" s="419"/>
      <c r="C2774" s="419"/>
      <c r="D2774" s="419" t="s">
        <v>2015</v>
      </c>
      <c r="E2774" s="419"/>
      <c r="F2774" s="719"/>
      <c r="G2774" s="930"/>
      <c r="H2774" s="423"/>
    </row>
    <row r="2775" spans="1:38" ht="14.25" customHeight="1">
      <c r="A2775" s="420"/>
      <c r="B2775" s="419"/>
      <c r="C2775" s="419"/>
      <c r="D2775" s="426" t="s">
        <v>2016</v>
      </c>
      <c r="E2775" s="419"/>
      <c r="F2775" s="719"/>
      <c r="G2775" s="930"/>
      <c r="H2775" s="423"/>
    </row>
    <row r="2776" spans="1:38" ht="14.25" customHeight="1">
      <c r="A2776" s="420"/>
      <c r="B2776" s="419"/>
      <c r="C2776" s="419"/>
      <c r="D2776" s="426" t="s">
        <v>2017</v>
      </c>
      <c r="E2776" s="419"/>
      <c r="F2776" s="719"/>
      <c r="G2776" s="930"/>
      <c r="H2776" s="423"/>
    </row>
    <row r="2777" spans="1:38" ht="14.25" customHeight="1">
      <c r="A2777" s="420"/>
      <c r="B2777" s="419"/>
      <c r="C2777" s="419"/>
      <c r="D2777" s="419" t="s">
        <v>2018</v>
      </c>
      <c r="E2777" s="419"/>
      <c r="F2777" s="719"/>
      <c r="G2777" s="930"/>
      <c r="H2777" s="423"/>
    </row>
    <row r="2778" spans="1:38" ht="14.25" customHeight="1">
      <c r="A2778" s="420"/>
      <c r="B2778" s="419"/>
      <c r="C2778" s="419"/>
      <c r="D2778" s="419" t="s">
        <v>1903</v>
      </c>
      <c r="E2778" s="419"/>
      <c r="F2778" s="719"/>
      <c r="G2778" s="930"/>
      <c r="H2778" s="423"/>
    </row>
    <row r="2779" spans="1:38" ht="14.25" customHeight="1">
      <c r="A2779" s="420"/>
      <c r="B2779" s="419"/>
      <c r="C2779" s="419"/>
      <c r="D2779" s="419" t="s">
        <v>887</v>
      </c>
      <c r="E2779" s="419"/>
      <c r="F2779" s="719"/>
      <c r="G2779" s="930"/>
      <c r="H2779" s="423"/>
    </row>
    <row r="2780" spans="1:38" ht="14.25" customHeight="1">
      <c r="A2780" s="420"/>
      <c r="B2780" s="419"/>
      <c r="C2780" s="419"/>
      <c r="D2780" s="419" t="s">
        <v>888</v>
      </c>
      <c r="E2780" s="419"/>
      <c r="F2780" s="719"/>
      <c r="G2780" s="930"/>
      <c r="H2780" s="423"/>
    </row>
    <row r="2781" spans="1:38" ht="14.25" customHeight="1">
      <c r="A2781" s="420"/>
      <c r="B2781" s="419"/>
      <c r="C2781" s="419"/>
      <c r="D2781" s="419" t="s">
        <v>889</v>
      </c>
      <c r="E2781" s="419"/>
      <c r="F2781" s="719"/>
      <c r="G2781" s="930"/>
      <c r="H2781" s="423"/>
    </row>
    <row r="2782" spans="1:38" ht="14.25" customHeight="1">
      <c r="A2782" s="420"/>
      <c r="B2782" s="419"/>
      <c r="C2782" s="419"/>
      <c r="D2782" s="419" t="s">
        <v>890</v>
      </c>
      <c r="E2782" s="419"/>
      <c r="F2782" s="719"/>
      <c r="G2782" s="930"/>
      <c r="H2782" s="423"/>
    </row>
    <row r="2783" spans="1:38" s="247" customFormat="1" ht="14.25" customHeight="1">
      <c r="A2783" s="218"/>
      <c r="B2783" s="255"/>
      <c r="C2783" s="255"/>
      <c r="D2783" s="1005" t="s">
        <v>3029</v>
      </c>
      <c r="E2783" s="255"/>
      <c r="F2783" s="669"/>
      <c r="G2783" s="894"/>
      <c r="H2783" s="1006"/>
      <c r="I2783" s="259"/>
      <c r="J2783" s="259"/>
      <c r="K2783" s="241"/>
      <c r="L2783" s="241"/>
      <c r="M2783" s="218"/>
      <c r="N2783" s="218"/>
      <c r="O2783" s="242"/>
      <c r="P2783" s="242"/>
      <c r="Q2783" s="242"/>
      <c r="R2783" s="242"/>
      <c r="S2783" s="242"/>
      <c r="T2783" s="242"/>
      <c r="U2783" s="242"/>
      <c r="V2783" s="242"/>
      <c r="W2783" s="242"/>
      <c r="X2783" s="242"/>
      <c r="Y2783" s="242"/>
      <c r="Z2783" s="242"/>
      <c r="AA2783" s="242"/>
      <c r="AB2783" s="242"/>
      <c r="AC2783" s="242"/>
      <c r="AD2783" s="242"/>
      <c r="AE2783" s="242"/>
      <c r="AF2783" s="242"/>
      <c r="AG2783" s="240"/>
      <c r="AH2783" s="218"/>
      <c r="AI2783" s="243"/>
      <c r="AJ2783" s="242"/>
      <c r="AK2783" s="242"/>
      <c r="AL2783" s="246"/>
    </row>
    <row r="2784" spans="1:38" ht="14.25" customHeight="1">
      <c r="A2784" s="420"/>
      <c r="B2784" s="419"/>
      <c r="C2784" s="419"/>
      <c r="D2784" s="419" t="s">
        <v>2019</v>
      </c>
      <c r="E2784" s="419"/>
      <c r="F2784" s="719"/>
      <c r="G2784" s="930"/>
      <c r="H2784" s="423"/>
    </row>
    <row r="2785" spans="1:38" s="247" customFormat="1" ht="14.25" customHeight="1">
      <c r="A2785" s="218"/>
      <c r="B2785" s="255"/>
      <c r="C2785" s="255"/>
      <c r="D2785" s="846" t="s">
        <v>3040</v>
      </c>
      <c r="E2785" s="255"/>
      <c r="F2785" s="669"/>
      <c r="G2785" s="894"/>
      <c r="H2785" s="257"/>
      <c r="I2785" s="259"/>
      <c r="J2785" s="259"/>
      <c r="K2785" s="241"/>
      <c r="L2785" s="241"/>
      <c r="M2785" s="218"/>
      <c r="N2785" s="218"/>
      <c r="O2785" s="242"/>
      <c r="P2785" s="242"/>
      <c r="Q2785" s="242"/>
      <c r="R2785" s="242"/>
      <c r="S2785" s="242"/>
      <c r="T2785" s="242"/>
      <c r="U2785" s="242"/>
      <c r="V2785" s="242"/>
      <c r="W2785" s="242"/>
      <c r="X2785" s="242"/>
      <c r="Y2785" s="242"/>
      <c r="Z2785" s="242"/>
      <c r="AA2785" s="242"/>
      <c r="AB2785" s="242"/>
      <c r="AC2785" s="242"/>
      <c r="AD2785" s="242"/>
      <c r="AE2785" s="242"/>
      <c r="AF2785" s="242"/>
      <c r="AG2785" s="240"/>
      <c r="AH2785" s="218"/>
      <c r="AI2785" s="243"/>
      <c r="AJ2785" s="242"/>
      <c r="AK2785" s="242"/>
      <c r="AL2785" s="246"/>
    </row>
    <row r="2786" spans="1:38" s="247" customFormat="1" ht="14.25" customHeight="1">
      <c r="A2786" s="218"/>
      <c r="B2786" s="255"/>
      <c r="C2786" s="255"/>
      <c r="D2786" s="846" t="s">
        <v>891</v>
      </c>
      <c r="E2786" s="255"/>
      <c r="F2786" s="669"/>
      <c r="G2786" s="894"/>
      <c r="H2786" s="257"/>
      <c r="I2786" s="259"/>
      <c r="J2786" s="259"/>
      <c r="K2786" s="241"/>
      <c r="L2786" s="241"/>
      <c r="M2786" s="218"/>
      <c r="N2786" s="218"/>
      <c r="O2786" s="242"/>
      <c r="P2786" s="242"/>
      <c r="Q2786" s="242"/>
      <c r="R2786" s="242"/>
      <c r="S2786" s="242"/>
      <c r="T2786" s="242"/>
      <c r="U2786" s="242"/>
      <c r="V2786" s="242"/>
      <c r="W2786" s="242"/>
      <c r="X2786" s="242"/>
      <c r="Y2786" s="242"/>
      <c r="Z2786" s="242"/>
      <c r="AA2786" s="242"/>
      <c r="AB2786" s="242"/>
      <c r="AC2786" s="242"/>
      <c r="AD2786" s="242"/>
      <c r="AE2786" s="242"/>
      <c r="AF2786" s="242"/>
      <c r="AG2786" s="240"/>
      <c r="AH2786" s="218"/>
      <c r="AI2786" s="243"/>
      <c r="AJ2786" s="242"/>
      <c r="AK2786" s="242"/>
      <c r="AL2786" s="246"/>
    </row>
    <row r="2787" spans="1:38" s="247" customFormat="1" ht="14.25" customHeight="1">
      <c r="A2787" s="218"/>
      <c r="B2787" s="255"/>
      <c r="C2787" s="255"/>
      <c r="D2787" s="846" t="s">
        <v>3041</v>
      </c>
      <c r="E2787" s="255"/>
      <c r="F2787" s="669"/>
      <c r="G2787" s="894"/>
      <c r="H2787" s="257"/>
      <c r="I2787" s="259"/>
      <c r="J2787" s="259"/>
      <c r="K2787" s="241"/>
      <c r="L2787" s="241"/>
      <c r="M2787" s="218"/>
      <c r="N2787" s="218"/>
      <c r="O2787" s="242"/>
      <c r="P2787" s="242"/>
      <c r="Q2787" s="242"/>
      <c r="R2787" s="242"/>
      <c r="S2787" s="242"/>
      <c r="T2787" s="242"/>
      <c r="U2787" s="242"/>
      <c r="V2787" s="242"/>
      <c r="W2787" s="242"/>
      <c r="X2787" s="242"/>
      <c r="Y2787" s="242"/>
      <c r="Z2787" s="242"/>
      <c r="AA2787" s="242"/>
      <c r="AB2787" s="242"/>
      <c r="AC2787" s="242"/>
      <c r="AD2787" s="242"/>
      <c r="AE2787" s="242"/>
      <c r="AF2787" s="242"/>
      <c r="AG2787" s="240"/>
      <c r="AH2787" s="218"/>
      <c r="AI2787" s="243"/>
      <c r="AJ2787" s="242"/>
      <c r="AK2787" s="242"/>
      <c r="AL2787" s="246"/>
    </row>
    <row r="2788" spans="1:38" s="247" customFormat="1" ht="14.25" customHeight="1">
      <c r="A2788" s="218"/>
      <c r="B2788" s="255"/>
      <c r="C2788" s="255"/>
      <c r="D2788" s="846" t="s">
        <v>3042</v>
      </c>
      <c r="E2788" s="255"/>
      <c r="F2788" s="669"/>
      <c r="G2788" s="894"/>
      <c r="H2788" s="257"/>
      <c r="I2788" s="259"/>
      <c r="J2788" s="259"/>
      <c r="K2788" s="241"/>
      <c r="L2788" s="241"/>
      <c r="M2788" s="218"/>
      <c r="N2788" s="218"/>
      <c r="O2788" s="242"/>
      <c r="P2788" s="242"/>
      <c r="Q2788" s="242"/>
      <c r="R2788" s="242"/>
      <c r="S2788" s="242"/>
      <c r="T2788" s="242"/>
      <c r="U2788" s="242"/>
      <c r="V2788" s="242"/>
      <c r="W2788" s="242"/>
      <c r="X2788" s="242"/>
      <c r="Y2788" s="242"/>
      <c r="Z2788" s="242"/>
      <c r="AA2788" s="242"/>
      <c r="AB2788" s="242"/>
      <c r="AC2788" s="242"/>
      <c r="AD2788" s="242"/>
      <c r="AE2788" s="242"/>
      <c r="AF2788" s="242"/>
      <c r="AG2788" s="240"/>
      <c r="AH2788" s="218"/>
      <c r="AI2788" s="243"/>
      <c r="AJ2788" s="242"/>
      <c r="AK2788" s="242"/>
      <c r="AL2788" s="246"/>
    </row>
    <row r="2789" spans="1:38" ht="14.25" customHeight="1">
      <c r="A2789" s="420"/>
      <c r="B2789" s="419"/>
      <c r="C2789" s="419"/>
      <c r="D2789" s="419" t="s">
        <v>892</v>
      </c>
      <c r="E2789" s="419"/>
      <c r="F2789" s="719"/>
      <c r="G2789" s="930"/>
      <c r="H2789" s="423"/>
    </row>
    <row r="2790" spans="1:38" ht="14.25" customHeight="1">
      <c r="A2790" s="420"/>
      <c r="B2790" s="419"/>
      <c r="C2790" s="419"/>
      <c r="D2790" s="419" t="s">
        <v>893</v>
      </c>
      <c r="E2790" s="419"/>
      <c r="F2790" s="719"/>
      <c r="G2790" s="930"/>
      <c r="H2790" s="423"/>
    </row>
    <row r="2791" spans="1:38" ht="14.25" customHeight="1">
      <c r="A2791" s="420"/>
      <c r="B2791" s="419"/>
      <c r="C2791" s="419"/>
      <c r="D2791" s="419" t="s">
        <v>894</v>
      </c>
      <c r="E2791" s="419"/>
      <c r="F2791" s="719"/>
      <c r="G2791" s="930"/>
      <c r="H2791" s="423"/>
    </row>
    <row r="2792" spans="1:38" ht="14.25" customHeight="1">
      <c r="A2792" s="420"/>
      <c r="B2792" s="419"/>
      <c r="C2792" s="419"/>
      <c r="D2792" s="419" t="s">
        <v>895</v>
      </c>
      <c r="E2792" s="419"/>
      <c r="F2792" s="719"/>
      <c r="G2792" s="930"/>
      <c r="H2792" s="423"/>
    </row>
    <row r="2793" spans="1:38" ht="14.25" customHeight="1">
      <c r="A2793" s="420"/>
      <c r="B2793" s="419"/>
      <c r="C2793" s="419"/>
      <c r="D2793" s="419" t="s">
        <v>896</v>
      </c>
      <c r="E2793" s="419"/>
      <c r="F2793" s="719"/>
      <c r="G2793" s="930"/>
      <c r="H2793" s="423"/>
    </row>
    <row r="2794" spans="1:38" ht="14.25" customHeight="1">
      <c r="A2794" s="420"/>
      <c r="B2794" s="419"/>
      <c r="C2794" s="419"/>
      <c r="D2794" s="419" t="s">
        <v>897</v>
      </c>
      <c r="E2794" s="419"/>
      <c r="F2794" s="719"/>
      <c r="G2794" s="930"/>
      <c r="H2794" s="423"/>
    </row>
    <row r="2795" spans="1:38" ht="14.25" customHeight="1">
      <c r="A2795" s="420"/>
      <c r="B2795" s="419"/>
      <c r="C2795" s="419"/>
      <c r="D2795" s="419" t="s">
        <v>898</v>
      </c>
      <c r="E2795" s="419"/>
      <c r="F2795" s="719"/>
      <c r="G2795" s="930"/>
      <c r="H2795" s="423"/>
    </row>
    <row r="2796" spans="1:38" ht="14.25" customHeight="1">
      <c r="A2796" s="420"/>
      <c r="B2796" s="419"/>
      <c r="C2796" s="419"/>
      <c r="D2796" s="419" t="s">
        <v>899</v>
      </c>
      <c r="E2796" s="419"/>
      <c r="F2796" s="719"/>
      <c r="G2796" s="930"/>
      <c r="H2796" s="423"/>
    </row>
    <row r="2797" spans="1:38" ht="14.25" customHeight="1">
      <c r="A2797" s="420"/>
      <c r="B2797" s="419"/>
      <c r="C2797" s="419"/>
      <c r="D2797" s="419"/>
      <c r="E2797" s="419"/>
      <c r="F2797" s="719"/>
      <c r="G2797" s="930"/>
      <c r="H2797" s="423"/>
    </row>
    <row r="2798" spans="1:38" ht="14.25" customHeight="1">
      <c r="A2798" s="420"/>
      <c r="B2798" s="419"/>
      <c r="C2798" s="419"/>
      <c r="D2798" s="419" t="s">
        <v>2021</v>
      </c>
      <c r="E2798" s="419"/>
      <c r="F2798" s="1004"/>
      <c r="G2798" s="930"/>
      <c r="H2798" s="423"/>
    </row>
    <row r="2799" spans="1:38" ht="14.25" customHeight="1">
      <c r="A2799" s="420"/>
      <c r="B2799" s="419"/>
      <c r="C2799" s="419"/>
      <c r="D2799" s="419" t="s">
        <v>3044</v>
      </c>
      <c r="E2799" s="419"/>
      <c r="F2799" s="720"/>
      <c r="G2799" s="930"/>
      <c r="H2799" s="423"/>
    </row>
    <row r="2800" spans="1:38" ht="14.25" customHeight="1">
      <c r="A2800" s="420"/>
      <c r="B2800" s="419"/>
      <c r="C2800" s="419"/>
      <c r="D2800" s="419" t="s">
        <v>2022</v>
      </c>
      <c r="E2800" s="419"/>
      <c r="F2800" s="719"/>
      <c r="G2800" s="930"/>
      <c r="H2800" s="423"/>
    </row>
    <row r="2801" spans="1:8" ht="14.25" customHeight="1">
      <c r="A2801" s="420"/>
      <c r="B2801" s="419"/>
      <c r="C2801" s="419"/>
      <c r="D2801" s="419" t="s">
        <v>3043</v>
      </c>
      <c r="E2801" s="419"/>
      <c r="F2801" s="719"/>
      <c r="G2801" s="930"/>
      <c r="H2801" s="423"/>
    </row>
    <row r="2802" spans="1:8" ht="14.25" customHeight="1">
      <c r="A2802" s="420"/>
      <c r="B2802" s="419"/>
      <c r="C2802" s="419"/>
      <c r="D2802" s="419"/>
      <c r="E2802" s="419"/>
      <c r="F2802" s="719"/>
      <c r="G2802" s="930"/>
      <c r="H2802" s="423"/>
    </row>
    <row r="2803" spans="1:8" ht="14.25" customHeight="1">
      <c r="A2803" s="420"/>
      <c r="B2803" s="419"/>
      <c r="C2803" s="419"/>
      <c r="D2803" s="427" t="s">
        <v>2023</v>
      </c>
      <c r="E2803" s="419"/>
      <c r="F2803" s="719"/>
      <c r="G2803" s="930"/>
      <c r="H2803" s="423"/>
    </row>
    <row r="2804" spans="1:8" ht="14.25" customHeight="1">
      <c r="A2804" s="420"/>
      <c r="B2804" s="419"/>
      <c r="C2804" s="419"/>
      <c r="D2804" s="419" t="s">
        <v>900</v>
      </c>
      <c r="E2804" s="419"/>
      <c r="F2804" s="719"/>
      <c r="G2804" s="930"/>
      <c r="H2804" s="423"/>
    </row>
    <row r="2805" spans="1:8" ht="14.25" customHeight="1">
      <c r="A2805" s="420"/>
      <c r="B2805" s="419"/>
      <c r="C2805" s="419"/>
      <c r="D2805" s="419" t="s">
        <v>2024</v>
      </c>
      <c r="E2805" s="419"/>
      <c r="F2805" s="719"/>
      <c r="G2805" s="930"/>
      <c r="H2805" s="423"/>
    </row>
    <row r="2806" spans="1:8" ht="14.25" customHeight="1">
      <c r="A2806" s="420"/>
      <c r="B2806" s="419"/>
      <c r="C2806" s="419"/>
      <c r="D2806" s="419" t="s">
        <v>901</v>
      </c>
      <c r="E2806" s="419"/>
      <c r="F2806" s="719"/>
      <c r="G2806" s="930"/>
      <c r="H2806" s="423"/>
    </row>
    <row r="2807" spans="1:8" ht="14.25" customHeight="1">
      <c r="A2807" s="420"/>
      <c r="B2807" s="419"/>
      <c r="C2807" s="419"/>
      <c r="D2807" s="419" t="s">
        <v>902</v>
      </c>
      <c r="E2807" s="419"/>
      <c r="F2807" s="719"/>
      <c r="G2807" s="930"/>
      <c r="H2807" s="423"/>
    </row>
    <row r="2808" spans="1:8" ht="14.25" customHeight="1">
      <c r="A2808" s="420"/>
      <c r="B2808" s="419"/>
      <c r="C2808" s="419"/>
      <c r="D2808" s="419"/>
      <c r="E2808" s="419"/>
      <c r="F2808" s="719"/>
      <c r="G2808" s="930"/>
      <c r="H2808" s="423"/>
    </row>
    <row r="2809" spans="1:8" ht="14.25" customHeight="1">
      <c r="A2809" s="420"/>
      <c r="B2809" s="419"/>
      <c r="C2809" s="419"/>
      <c r="D2809" s="427" t="s">
        <v>903</v>
      </c>
      <c r="E2809" s="419"/>
      <c r="F2809" s="719"/>
      <c r="G2809" s="930"/>
      <c r="H2809" s="423"/>
    </row>
    <row r="2810" spans="1:8" ht="14.25" customHeight="1">
      <c r="A2810" s="420"/>
      <c r="B2810" s="419"/>
      <c r="C2810" s="419"/>
      <c r="D2810" s="419" t="s">
        <v>904</v>
      </c>
      <c r="E2810" s="419"/>
      <c r="F2810" s="719"/>
      <c r="G2810" s="930"/>
      <c r="H2810" s="423"/>
    </row>
    <row r="2811" spans="1:8" ht="14.25" customHeight="1">
      <c r="A2811" s="420"/>
      <c r="B2811" s="419"/>
      <c r="C2811" s="419"/>
      <c r="D2811" s="419" t="s">
        <v>900</v>
      </c>
      <c r="E2811" s="419"/>
      <c r="F2811" s="719"/>
      <c r="G2811" s="930"/>
      <c r="H2811" s="423"/>
    </row>
    <row r="2812" spans="1:8" ht="14.25" customHeight="1">
      <c r="A2812" s="420"/>
      <c r="B2812" s="419"/>
      <c r="C2812" s="419"/>
      <c r="D2812" s="419" t="s">
        <v>2024</v>
      </c>
      <c r="E2812" s="419"/>
      <c r="F2812" s="719"/>
      <c r="G2812" s="930"/>
      <c r="H2812" s="423"/>
    </row>
    <row r="2813" spans="1:8" ht="14.25" customHeight="1">
      <c r="A2813" s="420"/>
      <c r="B2813" s="419"/>
      <c r="C2813" s="419"/>
      <c r="D2813" s="419" t="s">
        <v>905</v>
      </c>
      <c r="E2813" s="419"/>
      <c r="F2813" s="719"/>
      <c r="G2813" s="930"/>
      <c r="H2813" s="423"/>
    </row>
    <row r="2814" spans="1:8" ht="14.25" customHeight="1">
      <c r="A2814" s="420"/>
      <c r="B2814" s="419"/>
      <c r="C2814" s="419"/>
      <c r="D2814" s="419" t="s">
        <v>2025</v>
      </c>
      <c r="E2814" s="419"/>
      <c r="F2814" s="719"/>
      <c r="G2814" s="930"/>
      <c r="H2814" s="423"/>
    </row>
    <row r="2815" spans="1:8" ht="14.25" customHeight="1">
      <c r="A2815" s="420"/>
      <c r="B2815" s="419"/>
      <c r="C2815" s="419"/>
      <c r="D2815" s="419" t="s">
        <v>906</v>
      </c>
      <c r="E2815" s="419"/>
      <c r="F2815" s="719"/>
      <c r="G2815" s="930"/>
      <c r="H2815" s="423"/>
    </row>
    <row r="2816" spans="1:8" ht="14.25" customHeight="1">
      <c r="A2816" s="420"/>
      <c r="B2816" s="419"/>
      <c r="C2816" s="419"/>
      <c r="D2816" s="419" t="s">
        <v>907</v>
      </c>
      <c r="E2816" s="419"/>
      <c r="F2816" s="719"/>
      <c r="G2816" s="930"/>
      <c r="H2816" s="423"/>
    </row>
    <row r="2817" spans="1:8" ht="14.25" customHeight="1">
      <c r="A2817" s="420"/>
      <c r="B2817" s="419"/>
      <c r="C2817" s="419"/>
      <c r="D2817" s="419" t="s">
        <v>908</v>
      </c>
      <c r="E2817" s="419"/>
      <c r="F2817" s="719"/>
      <c r="G2817" s="930"/>
      <c r="H2817" s="423"/>
    </row>
    <row r="2818" spans="1:8" ht="14.25" customHeight="1">
      <c r="A2818" s="420"/>
      <c r="B2818" s="419"/>
      <c r="C2818" s="419"/>
      <c r="D2818" s="419" t="s">
        <v>909</v>
      </c>
      <c r="E2818" s="419"/>
      <c r="F2818" s="719"/>
      <c r="G2818" s="930"/>
      <c r="H2818" s="423"/>
    </row>
    <row r="2819" spans="1:8" ht="14.25" customHeight="1">
      <c r="A2819" s="420"/>
      <c r="B2819" s="419"/>
      <c r="C2819" s="419"/>
      <c r="D2819" s="419" t="s">
        <v>910</v>
      </c>
      <c r="E2819" s="419"/>
      <c r="F2819" s="719"/>
      <c r="G2819" s="930"/>
      <c r="H2819" s="423"/>
    </row>
    <row r="2820" spans="1:8" ht="14.25" customHeight="1">
      <c r="A2820" s="420"/>
      <c r="B2820" s="419"/>
      <c r="C2820" s="419"/>
      <c r="D2820" s="419" t="s">
        <v>911</v>
      </c>
      <c r="E2820" s="419"/>
      <c r="F2820" s="719"/>
      <c r="G2820" s="930"/>
      <c r="H2820" s="423"/>
    </row>
    <row r="2821" spans="1:8" ht="14.25" customHeight="1">
      <c r="A2821" s="420"/>
      <c r="B2821" s="419"/>
      <c r="C2821" s="419"/>
      <c r="D2821" s="419" t="s">
        <v>912</v>
      </c>
      <c r="E2821" s="419"/>
      <c r="F2821" s="719"/>
      <c r="G2821" s="930"/>
      <c r="H2821" s="423"/>
    </row>
    <row r="2822" spans="1:8" ht="14.25" customHeight="1">
      <c r="A2822" s="420"/>
      <c r="B2822" s="419"/>
      <c r="C2822" s="419"/>
      <c r="D2822" s="419" t="s">
        <v>913</v>
      </c>
      <c r="E2822" s="419"/>
      <c r="F2822" s="719"/>
      <c r="G2822" s="930"/>
      <c r="H2822" s="423"/>
    </row>
    <row r="2823" spans="1:8" ht="14.25" customHeight="1">
      <c r="A2823" s="420"/>
      <c r="B2823" s="419"/>
      <c r="C2823" s="419"/>
      <c r="D2823" s="419" t="s">
        <v>2026</v>
      </c>
      <c r="E2823" s="419"/>
      <c r="F2823" s="719"/>
      <c r="G2823" s="930"/>
      <c r="H2823" s="423"/>
    </row>
    <row r="2824" spans="1:8" ht="14.25" customHeight="1">
      <c r="A2824" s="420"/>
      <c r="B2824" s="419"/>
      <c r="C2824" s="419"/>
      <c r="D2824" s="419" t="s">
        <v>914</v>
      </c>
      <c r="E2824" s="419"/>
      <c r="F2824" s="719"/>
      <c r="G2824" s="930"/>
      <c r="H2824" s="423"/>
    </row>
    <row r="2825" spans="1:8" ht="14.25" customHeight="1">
      <c r="A2825" s="420"/>
      <c r="B2825" s="419"/>
      <c r="C2825" s="419"/>
      <c r="D2825" s="419" t="s">
        <v>915</v>
      </c>
      <c r="E2825" s="419"/>
      <c r="F2825" s="719"/>
      <c r="G2825" s="930"/>
      <c r="H2825" s="423"/>
    </row>
    <row r="2826" spans="1:8" ht="14.25" customHeight="1">
      <c r="A2826" s="420"/>
      <c r="B2826" s="419"/>
      <c r="C2826" s="419"/>
      <c r="D2826" s="419" t="s">
        <v>916</v>
      </c>
      <c r="E2826" s="419"/>
      <c r="F2826" s="719"/>
      <c r="G2826" s="930"/>
      <c r="H2826" s="423"/>
    </row>
    <row r="2827" spans="1:8" ht="14.25" customHeight="1">
      <c r="A2827" s="420"/>
      <c r="B2827" s="419"/>
      <c r="C2827" s="419"/>
      <c r="D2827" s="428" t="s">
        <v>917</v>
      </c>
      <c r="E2827" s="419"/>
      <c r="F2827" s="719"/>
      <c r="G2827" s="930"/>
      <c r="H2827" s="423"/>
    </row>
    <row r="2828" spans="1:8" ht="14.25" customHeight="1">
      <c r="A2828" s="420"/>
      <c r="B2828" s="419"/>
      <c r="C2828" s="419"/>
      <c r="D2828" s="428" t="s">
        <v>918</v>
      </c>
      <c r="E2828" s="419"/>
      <c r="F2828" s="719"/>
      <c r="G2828" s="930"/>
      <c r="H2828" s="423"/>
    </row>
    <row r="2829" spans="1:8" ht="14.25" customHeight="1">
      <c r="A2829" s="420"/>
      <c r="B2829" s="419"/>
      <c r="C2829" s="419"/>
      <c r="D2829" s="428" t="s">
        <v>919</v>
      </c>
      <c r="E2829" s="419"/>
      <c r="F2829" s="719"/>
      <c r="G2829" s="930"/>
      <c r="H2829" s="423"/>
    </row>
    <row r="2830" spans="1:8" ht="14.25" customHeight="1">
      <c r="A2830" s="420"/>
      <c r="B2830" s="419"/>
      <c r="C2830" s="419"/>
      <c r="D2830" s="428" t="s">
        <v>920</v>
      </c>
      <c r="E2830" s="419"/>
      <c r="F2830" s="719"/>
      <c r="G2830" s="930"/>
      <c r="H2830" s="423"/>
    </row>
    <row r="2831" spans="1:8" ht="14.25" customHeight="1">
      <c r="A2831" s="420"/>
      <c r="B2831" s="419"/>
      <c r="C2831" s="419"/>
      <c r="D2831" s="419" t="s">
        <v>921</v>
      </c>
      <c r="E2831" s="419"/>
      <c r="F2831" s="719"/>
      <c r="G2831" s="930"/>
      <c r="H2831" s="423"/>
    </row>
    <row r="2832" spans="1:8" ht="14.25" customHeight="1">
      <c r="A2832" s="420"/>
      <c r="B2832" s="419"/>
      <c r="C2832" s="419"/>
      <c r="D2832" s="419" t="s">
        <v>922</v>
      </c>
      <c r="E2832" s="419"/>
      <c r="F2832" s="719"/>
      <c r="G2832" s="930"/>
      <c r="H2832" s="423"/>
    </row>
    <row r="2833" spans="1:8" ht="14.25" customHeight="1">
      <c r="A2833" s="420"/>
      <c r="B2833" s="419"/>
      <c r="C2833" s="419"/>
      <c r="D2833" s="419" t="s">
        <v>923</v>
      </c>
      <c r="E2833" s="419"/>
      <c r="F2833" s="719"/>
      <c r="G2833" s="930"/>
      <c r="H2833" s="423"/>
    </row>
    <row r="2834" spans="1:8" ht="14.25" customHeight="1">
      <c r="A2834" s="420"/>
      <c r="B2834" s="419"/>
      <c r="C2834" s="419"/>
      <c r="D2834" s="419" t="s">
        <v>924</v>
      </c>
      <c r="E2834" s="419"/>
      <c r="F2834" s="719"/>
      <c r="G2834" s="930"/>
      <c r="H2834" s="423"/>
    </row>
    <row r="2835" spans="1:8" ht="14.25" customHeight="1">
      <c r="A2835" s="420"/>
      <c r="B2835" s="419"/>
      <c r="C2835" s="419"/>
      <c r="D2835" s="419" t="s">
        <v>925</v>
      </c>
      <c r="E2835" s="419"/>
      <c r="F2835" s="719"/>
      <c r="G2835" s="930"/>
      <c r="H2835" s="423"/>
    </row>
    <row r="2836" spans="1:8" ht="14.25" customHeight="1">
      <c r="A2836" s="420"/>
      <c r="B2836" s="419"/>
      <c r="C2836" s="419"/>
      <c r="D2836" s="419" t="s">
        <v>926</v>
      </c>
      <c r="E2836" s="419"/>
      <c r="F2836" s="719"/>
      <c r="G2836" s="930"/>
      <c r="H2836" s="423"/>
    </row>
    <row r="2837" spans="1:8" ht="14.25" customHeight="1">
      <c r="A2837" s="420"/>
      <c r="B2837" s="419"/>
      <c r="C2837" s="419"/>
      <c r="D2837" s="419"/>
      <c r="E2837" s="419"/>
      <c r="F2837" s="719"/>
      <c r="G2837" s="930"/>
      <c r="H2837" s="423"/>
    </row>
    <row r="2838" spans="1:8" ht="14.25" customHeight="1">
      <c r="A2838" s="420"/>
      <c r="B2838" s="419"/>
      <c r="C2838" s="419"/>
      <c r="D2838" s="427" t="s">
        <v>927</v>
      </c>
      <c r="E2838" s="419"/>
      <c r="F2838" s="719"/>
      <c r="G2838" s="930"/>
      <c r="H2838" s="423"/>
    </row>
    <row r="2839" spans="1:8" ht="14.25" customHeight="1">
      <c r="A2839" s="420"/>
      <c r="B2839" s="419"/>
      <c r="C2839" s="419"/>
      <c r="D2839" s="427" t="s">
        <v>389</v>
      </c>
      <c r="E2839" s="419"/>
      <c r="F2839" s="719"/>
      <c r="G2839" s="930"/>
      <c r="H2839" s="423"/>
    </row>
    <row r="2840" spans="1:8" ht="14.25" customHeight="1">
      <c r="A2840" s="420"/>
      <c r="B2840" s="419"/>
      <c r="C2840" s="419"/>
      <c r="D2840" s="419" t="s">
        <v>928</v>
      </c>
      <c r="E2840" s="419"/>
      <c r="F2840" s="719"/>
      <c r="G2840" s="930"/>
      <c r="H2840" s="423"/>
    </row>
    <row r="2841" spans="1:8" ht="14.25" customHeight="1">
      <c r="A2841" s="420"/>
      <c r="B2841" s="419"/>
      <c r="C2841" s="419"/>
      <c r="D2841" s="419" t="s">
        <v>929</v>
      </c>
      <c r="E2841" s="419"/>
      <c r="F2841" s="719"/>
      <c r="G2841" s="930"/>
      <c r="H2841" s="423"/>
    </row>
    <row r="2842" spans="1:8" ht="14.25" customHeight="1">
      <c r="A2842" s="420"/>
      <c r="B2842" s="419"/>
      <c r="C2842" s="419"/>
      <c r="D2842" s="419" t="s">
        <v>930</v>
      </c>
      <c r="E2842" s="419"/>
      <c r="F2842" s="719"/>
      <c r="G2842" s="930"/>
      <c r="H2842" s="423"/>
    </row>
    <row r="2843" spans="1:8" ht="14.25" customHeight="1">
      <c r="A2843" s="420"/>
      <c r="B2843" s="419"/>
      <c r="C2843" s="419"/>
      <c r="D2843" s="427" t="s">
        <v>931</v>
      </c>
      <c r="E2843" s="419"/>
      <c r="F2843" s="719"/>
      <c r="G2843" s="930"/>
      <c r="H2843" s="423"/>
    </row>
    <row r="2844" spans="1:8" ht="14.25" customHeight="1">
      <c r="A2844" s="420"/>
      <c r="B2844" s="419"/>
      <c r="C2844" s="419"/>
      <c r="D2844" s="419" t="s">
        <v>2027</v>
      </c>
      <c r="E2844" s="419"/>
      <c r="F2844" s="719"/>
      <c r="G2844" s="930"/>
      <c r="H2844" s="423"/>
    </row>
    <row r="2845" spans="1:8" ht="14.25" customHeight="1">
      <c r="A2845" s="420"/>
      <c r="B2845" s="419"/>
      <c r="C2845" s="419"/>
      <c r="D2845" s="419" t="s">
        <v>2028</v>
      </c>
      <c r="E2845" s="419"/>
      <c r="F2845" s="719"/>
      <c r="G2845" s="930"/>
      <c r="H2845" s="423"/>
    </row>
    <row r="2846" spans="1:8" ht="14.25" customHeight="1">
      <c r="A2846" s="420"/>
      <c r="B2846" s="419"/>
      <c r="C2846" s="419"/>
      <c r="D2846" s="428" t="s">
        <v>1913</v>
      </c>
      <c r="E2846" s="419"/>
      <c r="F2846" s="719"/>
      <c r="G2846" s="930"/>
      <c r="H2846" s="423"/>
    </row>
    <row r="2847" spans="1:8" ht="14.25" customHeight="1">
      <c r="A2847" s="420"/>
      <c r="B2847" s="419"/>
      <c r="C2847" s="419"/>
      <c r="D2847" s="428" t="s">
        <v>3045</v>
      </c>
      <c r="E2847" s="419"/>
      <c r="F2847" s="719"/>
      <c r="G2847" s="930"/>
      <c r="H2847" s="423"/>
    </row>
    <row r="2848" spans="1:8" ht="14.25" customHeight="1">
      <c r="A2848" s="420"/>
      <c r="B2848" s="419"/>
      <c r="C2848" s="419"/>
      <c r="D2848" s="428" t="s">
        <v>1914</v>
      </c>
      <c r="E2848" s="419"/>
      <c r="F2848" s="719"/>
      <c r="G2848" s="930"/>
      <c r="H2848" s="423"/>
    </row>
    <row r="2849" spans="1:8" ht="14.25" customHeight="1">
      <c r="A2849" s="420"/>
      <c r="B2849" s="419"/>
      <c r="C2849" s="419"/>
      <c r="D2849" s="428" t="s">
        <v>1915</v>
      </c>
      <c r="E2849" s="419"/>
      <c r="F2849" s="719"/>
      <c r="G2849" s="930"/>
      <c r="H2849" s="423"/>
    </row>
    <row r="2850" spans="1:8" ht="14.25" customHeight="1">
      <c r="A2850" s="420"/>
      <c r="B2850" s="419"/>
      <c r="C2850" s="419"/>
      <c r="D2850" s="428" t="s">
        <v>1916</v>
      </c>
      <c r="E2850" s="419"/>
      <c r="F2850" s="719"/>
      <c r="G2850" s="930"/>
      <c r="H2850" s="423"/>
    </row>
    <row r="2851" spans="1:8" ht="14.25" customHeight="1">
      <c r="A2851" s="420"/>
      <c r="B2851" s="419"/>
      <c r="C2851" s="419"/>
      <c r="D2851" s="419" t="s">
        <v>1917</v>
      </c>
      <c r="E2851" s="419"/>
      <c r="F2851" s="719"/>
      <c r="G2851" s="930"/>
      <c r="H2851" s="423"/>
    </row>
    <row r="2852" spans="1:8" ht="14.25" customHeight="1">
      <c r="A2852" s="420"/>
      <c r="B2852" s="419"/>
      <c r="C2852" s="419"/>
      <c r="D2852" s="419" t="s">
        <v>1918</v>
      </c>
      <c r="E2852" s="419"/>
      <c r="F2852" s="719"/>
      <c r="G2852" s="930"/>
      <c r="H2852" s="423"/>
    </row>
    <row r="2853" spans="1:8" ht="14.25" customHeight="1">
      <c r="A2853" s="420"/>
      <c r="B2853" s="419"/>
      <c r="C2853" s="419"/>
      <c r="D2853" s="427" t="s">
        <v>932</v>
      </c>
      <c r="E2853" s="419"/>
      <c r="F2853" s="719"/>
      <c r="G2853" s="930"/>
      <c r="H2853" s="423"/>
    </row>
    <row r="2854" spans="1:8" ht="14.25" customHeight="1">
      <c r="A2854" s="420"/>
      <c r="B2854" s="419"/>
      <c r="C2854" s="419"/>
      <c r="D2854" s="419" t="s">
        <v>2029</v>
      </c>
      <c r="E2854" s="419"/>
      <c r="F2854" s="719"/>
      <c r="G2854" s="930"/>
      <c r="H2854" s="423"/>
    </row>
    <row r="2855" spans="1:8" ht="14.25" customHeight="1">
      <c r="A2855" s="420"/>
      <c r="B2855" s="419"/>
      <c r="C2855" s="419"/>
      <c r="D2855" s="419" t="s">
        <v>2028</v>
      </c>
      <c r="E2855" s="419"/>
      <c r="F2855" s="719"/>
      <c r="G2855" s="930"/>
      <c r="H2855" s="423"/>
    </row>
    <row r="2856" spans="1:8" ht="14.25" customHeight="1">
      <c r="A2856" s="420"/>
      <c r="B2856" s="419"/>
      <c r="C2856" s="419"/>
      <c r="D2856" s="428" t="s">
        <v>1913</v>
      </c>
      <c r="E2856" s="419"/>
      <c r="F2856" s="719"/>
      <c r="G2856" s="930"/>
      <c r="H2856" s="423"/>
    </row>
    <row r="2857" spans="1:8" ht="14.25" customHeight="1">
      <c r="A2857" s="420"/>
      <c r="B2857" s="419"/>
      <c r="C2857" s="419"/>
      <c r="D2857" s="428" t="s">
        <v>3046</v>
      </c>
      <c r="E2857" s="419"/>
      <c r="F2857" s="719"/>
      <c r="G2857" s="930"/>
      <c r="H2857" s="423"/>
    </row>
    <row r="2858" spans="1:8" ht="14.25" customHeight="1">
      <c r="A2858" s="420"/>
      <c r="B2858" s="419"/>
      <c r="C2858" s="419"/>
      <c r="D2858" s="428" t="s">
        <v>1915</v>
      </c>
      <c r="E2858" s="419"/>
      <c r="F2858" s="719"/>
      <c r="G2858" s="930"/>
      <c r="H2858" s="423"/>
    </row>
    <row r="2859" spans="1:8" ht="14.25" customHeight="1">
      <c r="A2859" s="420"/>
      <c r="B2859" s="419"/>
      <c r="C2859" s="419"/>
      <c r="D2859" s="428" t="s">
        <v>1916</v>
      </c>
      <c r="E2859" s="419"/>
      <c r="F2859" s="719"/>
      <c r="G2859" s="930"/>
      <c r="H2859" s="423"/>
    </row>
    <row r="2860" spans="1:8" ht="14.25" customHeight="1">
      <c r="A2860" s="420"/>
      <c r="B2860" s="419"/>
      <c r="C2860" s="419"/>
      <c r="D2860" s="428" t="s">
        <v>933</v>
      </c>
      <c r="E2860" s="419"/>
      <c r="F2860" s="719"/>
      <c r="G2860" s="930"/>
      <c r="H2860" s="423"/>
    </row>
    <row r="2861" spans="1:8" ht="14.25" customHeight="1">
      <c r="A2861" s="420"/>
      <c r="B2861" s="419"/>
      <c r="C2861" s="419"/>
      <c r="D2861" s="428" t="s">
        <v>3033</v>
      </c>
      <c r="E2861" s="419"/>
      <c r="F2861" s="719"/>
      <c r="G2861" s="930"/>
      <c r="H2861" s="423"/>
    </row>
    <row r="2862" spans="1:8" ht="14.25" customHeight="1">
      <c r="A2862" s="420"/>
      <c r="B2862" s="419"/>
      <c r="C2862" s="419"/>
      <c r="D2862" s="428"/>
      <c r="E2862" s="419"/>
      <c r="F2862" s="719"/>
      <c r="G2862" s="930"/>
      <c r="H2862" s="423"/>
    </row>
    <row r="2863" spans="1:8" ht="14.25" customHeight="1">
      <c r="A2863" s="420"/>
      <c r="B2863" s="419"/>
      <c r="C2863" s="419"/>
      <c r="D2863" s="427" t="s">
        <v>934</v>
      </c>
      <c r="E2863" s="419"/>
      <c r="F2863" s="719"/>
      <c r="G2863" s="930"/>
      <c r="H2863" s="423"/>
    </row>
    <row r="2864" spans="1:8" ht="14.25" customHeight="1">
      <c r="A2864" s="420"/>
      <c r="B2864" s="419"/>
      <c r="C2864" s="419"/>
      <c r="D2864" s="419" t="s">
        <v>2029</v>
      </c>
      <c r="E2864" s="419"/>
      <c r="F2864" s="719"/>
      <c r="G2864" s="930"/>
      <c r="H2864" s="423"/>
    </row>
    <row r="2865" spans="1:8" ht="14.25" customHeight="1">
      <c r="A2865" s="420"/>
      <c r="B2865" s="419"/>
      <c r="C2865" s="419"/>
      <c r="D2865" s="419" t="s">
        <v>2028</v>
      </c>
      <c r="E2865" s="419"/>
      <c r="F2865" s="719"/>
      <c r="G2865" s="930"/>
      <c r="H2865" s="423"/>
    </row>
    <row r="2866" spans="1:8" ht="14.25" customHeight="1">
      <c r="A2866" s="420"/>
      <c r="B2866" s="419"/>
      <c r="C2866" s="419"/>
      <c r="D2866" s="419" t="s">
        <v>2030</v>
      </c>
      <c r="E2866" s="419"/>
      <c r="F2866" s="719"/>
      <c r="G2866" s="930"/>
      <c r="H2866" s="423"/>
    </row>
    <row r="2867" spans="1:8" ht="14.25" customHeight="1">
      <c r="A2867" s="420"/>
      <c r="B2867" s="419"/>
      <c r="C2867" s="419"/>
      <c r="D2867" s="428" t="s">
        <v>3047</v>
      </c>
      <c r="E2867" s="419"/>
      <c r="F2867" s="719"/>
      <c r="G2867" s="930"/>
      <c r="H2867" s="423"/>
    </row>
    <row r="2868" spans="1:8" ht="14.25" customHeight="1">
      <c r="A2868" s="420"/>
      <c r="B2868" s="419"/>
      <c r="C2868" s="419"/>
      <c r="D2868" s="419" t="s">
        <v>2031</v>
      </c>
      <c r="E2868" s="419"/>
      <c r="F2868" s="719"/>
      <c r="G2868" s="930"/>
      <c r="H2868" s="423"/>
    </row>
    <row r="2869" spans="1:8" ht="14.25" customHeight="1">
      <c r="A2869" s="420"/>
      <c r="B2869" s="419"/>
      <c r="C2869" s="419"/>
      <c r="D2869" s="428" t="s">
        <v>935</v>
      </c>
      <c r="E2869" s="419"/>
      <c r="F2869" s="719"/>
      <c r="G2869" s="930"/>
      <c r="H2869" s="423"/>
    </row>
    <row r="2870" spans="1:8" ht="14.25" customHeight="1">
      <c r="A2870" s="420"/>
      <c r="B2870" s="419"/>
      <c r="C2870" s="419"/>
      <c r="D2870" s="428"/>
      <c r="E2870" s="419"/>
      <c r="F2870" s="719"/>
      <c r="G2870" s="930"/>
      <c r="H2870" s="423"/>
    </row>
    <row r="2871" spans="1:8" ht="14.25" customHeight="1">
      <c r="A2871" s="420"/>
      <c r="B2871" s="419"/>
      <c r="C2871" s="419"/>
      <c r="D2871" s="419" t="s">
        <v>936</v>
      </c>
      <c r="E2871" s="419"/>
      <c r="F2871" s="719"/>
      <c r="G2871" s="930"/>
      <c r="H2871" s="423"/>
    </row>
    <row r="2872" spans="1:8" ht="14.25" customHeight="1">
      <c r="A2872" s="420"/>
      <c r="B2872" s="419"/>
      <c r="C2872" s="419"/>
      <c r="D2872" s="419" t="s">
        <v>937</v>
      </c>
      <c r="E2872" s="419"/>
      <c r="F2872" s="719"/>
      <c r="G2872" s="930"/>
      <c r="H2872" s="423"/>
    </row>
    <row r="2873" spans="1:8" ht="14.25" customHeight="1">
      <c r="A2873" s="420"/>
      <c r="B2873" s="419"/>
      <c r="C2873" s="419"/>
      <c r="D2873" s="428" t="s">
        <v>1262</v>
      </c>
      <c r="E2873" s="419"/>
      <c r="F2873" s="719"/>
      <c r="G2873" s="930"/>
      <c r="H2873" s="423"/>
    </row>
    <row r="2874" spans="1:8" ht="14.25" customHeight="1">
      <c r="A2874" s="420"/>
      <c r="B2874" s="419"/>
      <c r="C2874" s="419"/>
      <c r="D2874" s="419" t="s">
        <v>938</v>
      </c>
      <c r="E2874" s="419"/>
      <c r="F2874" s="719"/>
      <c r="G2874" s="930"/>
      <c r="H2874" s="423"/>
    </row>
    <row r="2875" spans="1:8" ht="14.25" customHeight="1">
      <c r="A2875" s="420"/>
      <c r="B2875" s="419"/>
      <c r="C2875" s="419"/>
      <c r="D2875" s="419" t="s">
        <v>939</v>
      </c>
      <c r="E2875" s="419"/>
      <c r="F2875" s="719"/>
      <c r="G2875" s="930"/>
      <c r="H2875" s="423"/>
    </row>
    <row r="2876" spans="1:8" ht="14.25" customHeight="1">
      <c r="A2876" s="420"/>
      <c r="B2876" s="419"/>
      <c r="C2876" s="419"/>
      <c r="D2876" s="419" t="s">
        <v>940</v>
      </c>
      <c r="E2876" s="419"/>
      <c r="F2876" s="719"/>
      <c r="G2876" s="930"/>
      <c r="H2876" s="423"/>
    </row>
    <row r="2877" spans="1:8" ht="14.25" customHeight="1">
      <c r="A2877" s="420"/>
      <c r="B2877" s="419"/>
      <c r="C2877" s="419"/>
      <c r="D2877" s="419" t="s">
        <v>2032</v>
      </c>
      <c r="E2877" s="419"/>
      <c r="F2877" s="719"/>
      <c r="G2877" s="930"/>
      <c r="H2877" s="423"/>
    </row>
    <row r="2878" spans="1:8" ht="14.25" customHeight="1">
      <c r="A2878" s="420"/>
      <c r="B2878" s="419"/>
      <c r="C2878" s="419"/>
      <c r="D2878" s="419" t="s">
        <v>2033</v>
      </c>
      <c r="E2878" s="419"/>
      <c r="F2878" s="719"/>
      <c r="G2878" s="930"/>
      <c r="H2878" s="423"/>
    </row>
    <row r="2879" spans="1:8" ht="14.25" customHeight="1">
      <c r="A2879" s="420"/>
      <c r="B2879" s="419"/>
      <c r="C2879" s="419"/>
      <c r="D2879" s="419"/>
      <c r="E2879" s="419"/>
      <c r="F2879" s="719"/>
      <c r="G2879" s="930"/>
      <c r="H2879" s="423"/>
    </row>
    <row r="2880" spans="1:8" ht="14.25" customHeight="1">
      <c r="A2880" s="420"/>
      <c r="B2880" s="419"/>
      <c r="C2880" s="419"/>
      <c r="D2880" s="427" t="s">
        <v>941</v>
      </c>
      <c r="E2880" s="419"/>
      <c r="F2880" s="719"/>
      <c r="G2880" s="930"/>
      <c r="H2880" s="423"/>
    </row>
    <row r="2881" spans="1:8" ht="14.25" customHeight="1">
      <c r="A2881" s="420"/>
      <c r="B2881" s="419"/>
      <c r="C2881" s="419"/>
      <c r="D2881" s="419" t="s">
        <v>942</v>
      </c>
      <c r="E2881" s="419"/>
      <c r="F2881" s="719"/>
      <c r="G2881" s="948"/>
      <c r="H2881" s="423"/>
    </row>
    <row r="2882" spans="1:8" ht="14.25" customHeight="1">
      <c r="A2882" s="420"/>
      <c r="B2882" s="419"/>
      <c r="C2882" s="419"/>
      <c r="D2882" s="947" t="s">
        <v>943</v>
      </c>
      <c r="E2882" s="419"/>
      <c r="F2882" s="719"/>
      <c r="H2882" s="423"/>
    </row>
    <row r="2883" spans="1:8" ht="14.25" customHeight="1">
      <c r="A2883" s="420"/>
      <c r="B2883" s="419"/>
      <c r="C2883" s="419"/>
      <c r="D2883" s="947" t="s">
        <v>944</v>
      </c>
      <c r="E2883" s="419"/>
      <c r="F2883" s="719"/>
      <c r="G2883" s="930"/>
      <c r="H2883" s="423"/>
    </row>
    <row r="2884" spans="1:8" ht="14.25" customHeight="1">
      <c r="A2884" s="420"/>
      <c r="B2884" s="419"/>
      <c r="C2884" s="419"/>
      <c r="D2884" s="419" t="s">
        <v>2029</v>
      </c>
      <c r="E2884" s="419"/>
      <c r="F2884" s="719"/>
      <c r="G2884" s="930"/>
      <c r="H2884" s="423"/>
    </row>
    <row r="2885" spans="1:8" ht="14.25" customHeight="1">
      <c r="A2885" s="420"/>
      <c r="B2885" s="419"/>
      <c r="C2885" s="419"/>
      <c r="D2885" s="419" t="s">
        <v>2028</v>
      </c>
      <c r="E2885" s="419"/>
      <c r="F2885" s="719"/>
      <c r="G2885" s="930"/>
      <c r="H2885" s="423"/>
    </row>
    <row r="2886" spans="1:8" ht="14.25" customHeight="1">
      <c r="A2886" s="420"/>
      <c r="B2886" s="419"/>
      <c r="C2886" s="419"/>
      <c r="D2886" s="428" t="s">
        <v>1913</v>
      </c>
      <c r="E2886" s="419"/>
      <c r="F2886" s="719"/>
      <c r="G2886" s="930"/>
      <c r="H2886" s="423"/>
    </row>
    <row r="2887" spans="1:8" ht="14.25" customHeight="1">
      <c r="A2887" s="420"/>
      <c r="B2887" s="419"/>
      <c r="C2887" s="419"/>
      <c r="D2887" s="419" t="s">
        <v>3048</v>
      </c>
      <c r="E2887" s="419"/>
      <c r="F2887" s="719"/>
      <c r="G2887" s="948"/>
      <c r="H2887" s="423"/>
    </row>
    <row r="2888" spans="1:8" ht="14.25" customHeight="1">
      <c r="A2888" s="420"/>
      <c r="B2888" s="419"/>
      <c r="C2888" s="419"/>
      <c r="D2888" s="428" t="s">
        <v>2061</v>
      </c>
      <c r="E2888" s="419"/>
      <c r="F2888" s="719"/>
      <c r="G2888" s="930"/>
      <c r="H2888" s="423"/>
    </row>
    <row r="2889" spans="1:8" ht="14.25" customHeight="1">
      <c r="A2889" s="420"/>
      <c r="B2889" s="419"/>
      <c r="C2889" s="419"/>
      <c r="D2889" s="428" t="s">
        <v>1916</v>
      </c>
      <c r="E2889" s="419"/>
      <c r="F2889" s="719"/>
      <c r="G2889" s="930"/>
      <c r="H2889" s="423"/>
    </row>
    <row r="2890" spans="1:8" ht="14.25" customHeight="1">
      <c r="A2890" s="420"/>
      <c r="B2890" s="419"/>
      <c r="C2890" s="419"/>
      <c r="D2890" s="419" t="s">
        <v>945</v>
      </c>
      <c r="E2890" s="419"/>
      <c r="F2890" s="719"/>
      <c r="G2890" s="930"/>
      <c r="H2890" s="423"/>
    </row>
    <row r="2891" spans="1:8" ht="14.25" customHeight="1">
      <c r="A2891" s="420"/>
      <c r="B2891" s="419"/>
      <c r="C2891" s="419"/>
      <c r="D2891" s="419" t="s">
        <v>1917</v>
      </c>
      <c r="E2891" s="419"/>
      <c r="F2891" s="719"/>
      <c r="G2891" s="930"/>
      <c r="H2891" s="423"/>
    </row>
    <row r="2892" spans="1:8" ht="14.25" customHeight="1">
      <c r="A2892" s="420"/>
      <c r="B2892" s="419"/>
      <c r="C2892" s="419"/>
      <c r="D2892" s="419" t="s">
        <v>1918</v>
      </c>
      <c r="E2892" s="419"/>
      <c r="F2892" s="719"/>
      <c r="G2892" s="930"/>
      <c r="H2892" s="423"/>
    </row>
    <row r="2893" spans="1:8" ht="14.25" customHeight="1">
      <c r="A2893" s="420"/>
      <c r="B2893" s="419"/>
      <c r="C2893" s="419"/>
      <c r="D2893" s="419" t="s">
        <v>946</v>
      </c>
      <c r="E2893" s="419"/>
      <c r="F2893" s="719"/>
      <c r="G2893" s="930"/>
      <c r="H2893" s="423"/>
    </row>
    <row r="2894" spans="1:8" ht="14.25" customHeight="1">
      <c r="A2894" s="420"/>
      <c r="B2894" s="419"/>
      <c r="C2894" s="419"/>
      <c r="D2894" s="419" t="s">
        <v>2034</v>
      </c>
      <c r="E2894" s="419"/>
      <c r="F2894" s="719"/>
      <c r="G2894" s="930"/>
      <c r="H2894" s="423"/>
    </row>
    <row r="2895" spans="1:8" ht="14.25" customHeight="1">
      <c r="A2895" s="420"/>
      <c r="B2895" s="419"/>
      <c r="C2895" s="419"/>
      <c r="D2895" s="419"/>
      <c r="E2895" s="419"/>
      <c r="F2895" s="719"/>
      <c r="G2895" s="930"/>
      <c r="H2895" s="423"/>
    </row>
    <row r="2896" spans="1:8" ht="14.25" customHeight="1">
      <c r="A2896" s="420"/>
      <c r="B2896" s="419"/>
      <c r="C2896" s="419"/>
      <c r="D2896" s="427" t="s">
        <v>947</v>
      </c>
      <c r="E2896" s="419"/>
      <c r="F2896" s="719"/>
      <c r="G2896" s="930"/>
      <c r="H2896" s="423"/>
    </row>
    <row r="2897" spans="1:8" ht="14.25" customHeight="1">
      <c r="A2897" s="420"/>
      <c r="B2897" s="419"/>
      <c r="C2897" s="419"/>
      <c r="D2897" s="419" t="s">
        <v>948</v>
      </c>
      <c r="E2897" s="419"/>
      <c r="F2897" s="719"/>
      <c r="G2897" s="930"/>
      <c r="H2897" s="423"/>
    </row>
    <row r="2898" spans="1:8" ht="14.25" customHeight="1">
      <c r="A2898" s="420"/>
      <c r="B2898" s="419"/>
      <c r="C2898" s="419"/>
      <c r="D2898" s="428" t="s">
        <v>949</v>
      </c>
      <c r="E2898" s="419"/>
      <c r="F2898" s="719"/>
      <c r="G2898" s="930"/>
      <c r="H2898" s="423"/>
    </row>
    <row r="2899" spans="1:8" ht="14.25" customHeight="1">
      <c r="A2899" s="420"/>
      <c r="B2899" s="419"/>
      <c r="C2899" s="419"/>
      <c r="D2899" s="419" t="s">
        <v>950</v>
      </c>
      <c r="E2899" s="419"/>
      <c r="F2899" s="719"/>
      <c r="G2899" s="930"/>
      <c r="H2899" s="423"/>
    </row>
    <row r="2900" spans="1:8" ht="14.25" customHeight="1">
      <c r="A2900" s="420"/>
      <c r="B2900" s="419"/>
      <c r="C2900" s="419"/>
      <c r="D2900" s="419" t="s">
        <v>2029</v>
      </c>
      <c r="E2900" s="419"/>
      <c r="F2900" s="719"/>
      <c r="G2900" s="930"/>
      <c r="H2900" s="423"/>
    </row>
    <row r="2901" spans="1:8" ht="14.25" customHeight="1">
      <c r="A2901" s="420"/>
      <c r="B2901" s="419"/>
      <c r="C2901" s="419"/>
      <c r="D2901" s="419" t="s">
        <v>3083</v>
      </c>
      <c r="E2901" s="419"/>
      <c r="F2901" s="719"/>
      <c r="G2901" s="930"/>
      <c r="H2901" s="423"/>
    </row>
    <row r="2902" spans="1:8" ht="14.25" customHeight="1">
      <c r="A2902" s="420"/>
      <c r="B2902" s="419"/>
      <c r="C2902" s="419"/>
      <c r="D2902" s="419" t="s">
        <v>2035</v>
      </c>
      <c r="E2902" s="419"/>
      <c r="F2902" s="719"/>
      <c r="G2902" s="930"/>
      <c r="H2902" s="423"/>
    </row>
    <row r="2903" spans="1:8" ht="14.25" customHeight="1">
      <c r="A2903" s="420"/>
      <c r="B2903" s="419"/>
      <c r="C2903" s="419"/>
      <c r="D2903" s="419" t="s">
        <v>951</v>
      </c>
      <c r="E2903" s="419"/>
      <c r="F2903" s="719"/>
      <c r="G2903" s="930"/>
      <c r="H2903" s="423"/>
    </row>
    <row r="2904" spans="1:8" ht="14.25" customHeight="1">
      <c r="A2904" s="420"/>
      <c r="B2904" s="419"/>
      <c r="C2904" s="419"/>
      <c r="D2904" s="419" t="s">
        <v>952</v>
      </c>
      <c r="E2904" s="419"/>
      <c r="F2904" s="719"/>
      <c r="G2904" s="930"/>
      <c r="H2904" s="423"/>
    </row>
    <row r="2905" spans="1:8" ht="14.25" customHeight="1">
      <c r="A2905" s="420"/>
      <c r="B2905" s="419"/>
      <c r="C2905" s="419"/>
      <c r="D2905" s="419" t="s">
        <v>2036</v>
      </c>
      <c r="E2905" s="419"/>
      <c r="F2905" s="719"/>
      <c r="G2905" s="930"/>
      <c r="H2905" s="423"/>
    </row>
    <row r="2906" spans="1:8" ht="14.25" customHeight="1">
      <c r="A2906" s="420"/>
      <c r="B2906" s="419"/>
      <c r="C2906" s="419"/>
      <c r="D2906" s="428" t="s">
        <v>1913</v>
      </c>
      <c r="E2906" s="419"/>
      <c r="F2906" s="719"/>
      <c r="G2906" s="930"/>
      <c r="H2906" s="423"/>
    </row>
    <row r="2907" spans="1:8" ht="14.25" customHeight="1">
      <c r="A2907" s="420"/>
      <c r="B2907" s="419"/>
      <c r="C2907" s="419"/>
      <c r="D2907" s="419" t="s">
        <v>3036</v>
      </c>
      <c r="E2907" s="419"/>
      <c r="F2907" s="719"/>
      <c r="G2907" s="930"/>
      <c r="H2907" s="423"/>
    </row>
    <row r="2908" spans="1:8" ht="14.25" customHeight="1">
      <c r="A2908" s="420"/>
      <c r="B2908" s="419"/>
      <c r="C2908" s="419"/>
      <c r="D2908" s="419" t="s">
        <v>953</v>
      </c>
      <c r="E2908" s="419"/>
      <c r="F2908" s="719"/>
      <c r="G2908" s="930"/>
      <c r="H2908" s="423"/>
    </row>
    <row r="2909" spans="1:8" ht="14.25" customHeight="1">
      <c r="A2909" s="420"/>
      <c r="B2909" s="419"/>
      <c r="C2909" s="419"/>
      <c r="D2909" s="419" t="s">
        <v>954</v>
      </c>
      <c r="E2909" s="419"/>
      <c r="F2909" s="719"/>
      <c r="G2909" s="930"/>
      <c r="H2909" s="423"/>
    </row>
    <row r="2910" spans="1:8" ht="14.25" customHeight="1">
      <c r="A2910" s="420"/>
      <c r="B2910" s="419"/>
      <c r="C2910" s="419"/>
      <c r="D2910" s="419" t="s">
        <v>955</v>
      </c>
      <c r="E2910" s="419"/>
      <c r="F2910" s="719"/>
      <c r="G2910" s="930"/>
      <c r="H2910" s="423"/>
    </row>
    <row r="2911" spans="1:8" ht="14.25" customHeight="1">
      <c r="A2911" s="420"/>
      <c r="B2911" s="419"/>
      <c r="C2911" s="419"/>
      <c r="D2911" s="419"/>
      <c r="E2911" s="419"/>
      <c r="F2911" s="719"/>
      <c r="G2911" s="930"/>
      <c r="H2911" s="423"/>
    </row>
    <row r="2912" spans="1:8" ht="14.25" customHeight="1">
      <c r="A2912" s="420"/>
      <c r="B2912" s="419"/>
      <c r="C2912" s="419"/>
      <c r="D2912" s="427" t="s">
        <v>1320</v>
      </c>
      <c r="E2912" s="419"/>
      <c r="F2912" s="719"/>
      <c r="G2912" s="930"/>
      <c r="H2912" s="423"/>
    </row>
    <row r="2913" spans="1:8" ht="14.25" customHeight="1">
      <c r="A2913" s="420"/>
      <c r="B2913" s="419"/>
      <c r="C2913" s="419"/>
      <c r="D2913" s="427" t="s">
        <v>1321</v>
      </c>
      <c r="E2913" s="419"/>
      <c r="F2913" s="719"/>
      <c r="G2913" s="930"/>
      <c r="H2913" s="423"/>
    </row>
    <row r="2914" spans="1:8" ht="14.25" customHeight="1">
      <c r="A2914" s="420"/>
      <c r="B2914" s="419"/>
      <c r="C2914" s="419"/>
      <c r="D2914" s="427" t="s">
        <v>1322</v>
      </c>
      <c r="E2914" s="419"/>
      <c r="F2914" s="719"/>
      <c r="G2914" s="930"/>
      <c r="H2914" s="423"/>
    </row>
    <row r="2915" spans="1:8" ht="14.25" customHeight="1">
      <c r="A2915" s="420"/>
      <c r="B2915" s="419"/>
      <c r="C2915" s="419"/>
      <c r="D2915" s="427" t="s">
        <v>1323</v>
      </c>
      <c r="E2915" s="419"/>
      <c r="F2915" s="719"/>
      <c r="G2915" s="930"/>
      <c r="H2915" s="423"/>
    </row>
    <row r="2916" spans="1:8" ht="14.25" customHeight="1">
      <c r="A2916" s="420"/>
      <c r="B2916" s="419"/>
      <c r="C2916" s="419"/>
      <c r="D2916" s="427"/>
      <c r="E2916" s="419"/>
      <c r="F2916" s="719"/>
      <c r="G2916" s="930"/>
      <c r="H2916" s="423"/>
    </row>
    <row r="2917" spans="1:8" ht="14.25" customHeight="1">
      <c r="A2917" s="420"/>
      <c r="B2917" s="419"/>
      <c r="C2917" s="419"/>
      <c r="D2917" s="419" t="s">
        <v>956</v>
      </c>
      <c r="E2917" s="419"/>
      <c r="F2917" s="719"/>
      <c r="G2917" s="930"/>
      <c r="H2917" s="423"/>
    </row>
    <row r="2918" spans="1:8" ht="14.25" customHeight="1">
      <c r="A2918" s="420"/>
      <c r="B2918" s="419"/>
      <c r="C2918" s="419"/>
      <c r="D2918" s="419" t="s">
        <v>2038</v>
      </c>
      <c r="E2918" s="419"/>
      <c r="F2918" s="719"/>
      <c r="G2918" s="930"/>
      <c r="H2918" s="423"/>
    </row>
    <row r="2919" spans="1:8" ht="14.25" customHeight="1">
      <c r="A2919" s="420"/>
      <c r="B2919" s="419"/>
      <c r="C2919" s="419"/>
      <c r="D2919" s="419" t="s">
        <v>2062</v>
      </c>
      <c r="E2919" s="419"/>
      <c r="F2919" s="719"/>
      <c r="G2919" s="930"/>
      <c r="H2919" s="423"/>
    </row>
    <row r="2920" spans="1:8" ht="14.25" customHeight="1">
      <c r="A2920" s="420"/>
      <c r="B2920" s="419"/>
      <c r="C2920" s="419"/>
      <c r="D2920" s="419"/>
      <c r="E2920" s="419"/>
      <c r="F2920" s="719"/>
      <c r="G2920" s="930"/>
      <c r="H2920" s="423"/>
    </row>
    <row r="2921" spans="1:8" ht="14.25" customHeight="1">
      <c r="A2921" s="420"/>
      <c r="B2921" s="419"/>
      <c r="C2921" s="419"/>
      <c r="D2921" s="427" t="s">
        <v>957</v>
      </c>
      <c r="E2921" s="419"/>
      <c r="F2921" s="719"/>
      <c r="G2921" s="930"/>
      <c r="H2921" s="423"/>
    </row>
    <row r="2922" spans="1:8" ht="14.25" customHeight="1">
      <c r="A2922" s="420"/>
      <c r="B2922" s="419"/>
      <c r="C2922" s="419"/>
      <c r="D2922" s="419" t="s">
        <v>958</v>
      </c>
      <c r="E2922" s="419"/>
      <c r="F2922" s="719"/>
      <c r="G2922" s="930"/>
      <c r="H2922" s="423"/>
    </row>
    <row r="2923" spans="1:8" ht="14.25" customHeight="1">
      <c r="A2923" s="420"/>
      <c r="B2923" s="419"/>
      <c r="C2923" s="419"/>
      <c r="D2923" s="961" t="s">
        <v>3086</v>
      </c>
      <c r="E2923" s="419"/>
      <c r="F2923" s="719"/>
      <c r="G2923" s="930"/>
      <c r="H2923" s="423"/>
    </row>
    <row r="2924" spans="1:8" ht="14.25" customHeight="1">
      <c r="A2924" s="420"/>
      <c r="B2924" s="419"/>
      <c r="C2924" s="419"/>
      <c r="D2924" s="961" t="s">
        <v>3038</v>
      </c>
      <c r="E2924" s="419"/>
      <c r="F2924" s="719"/>
      <c r="G2924" s="930"/>
      <c r="H2924" s="423"/>
    </row>
    <row r="2925" spans="1:8" ht="14.25" customHeight="1">
      <c r="A2925" s="420"/>
      <c r="B2925" s="419"/>
      <c r="C2925" s="419"/>
      <c r="D2925" s="419" t="s">
        <v>959</v>
      </c>
      <c r="E2925" s="419"/>
      <c r="F2925" s="719"/>
      <c r="G2925" s="948"/>
      <c r="H2925" s="423"/>
    </row>
    <row r="2926" spans="1:8" ht="14.25" customHeight="1">
      <c r="A2926" s="420"/>
      <c r="B2926" s="419"/>
      <c r="C2926" s="419"/>
      <c r="D2926" s="419" t="s">
        <v>960</v>
      </c>
      <c r="E2926" s="419"/>
      <c r="F2926" s="719"/>
      <c r="G2926" s="930"/>
      <c r="H2926" s="423"/>
    </row>
    <row r="2927" spans="1:8" ht="14.25" customHeight="1">
      <c r="A2927" s="420"/>
      <c r="B2927" s="419"/>
      <c r="C2927" s="419"/>
      <c r="D2927" s="419" t="s">
        <v>961</v>
      </c>
      <c r="E2927" s="419"/>
      <c r="F2927" s="719"/>
      <c r="G2927" s="930"/>
      <c r="H2927" s="423"/>
    </row>
    <row r="2928" spans="1:8" ht="14.25" customHeight="1">
      <c r="A2928" s="420"/>
      <c r="B2928" s="419"/>
      <c r="C2928" s="419"/>
      <c r="D2928" s="419" t="s">
        <v>2032</v>
      </c>
      <c r="E2928" s="419"/>
      <c r="F2928" s="719"/>
      <c r="G2928" s="930"/>
      <c r="H2928" s="423"/>
    </row>
    <row r="2929" spans="1:8" ht="14.25" customHeight="1">
      <c r="A2929" s="420"/>
      <c r="B2929" s="419"/>
      <c r="C2929" s="419"/>
      <c r="D2929" s="419" t="s">
        <v>962</v>
      </c>
      <c r="E2929" s="419"/>
      <c r="F2929" s="719"/>
      <c r="G2929" s="930"/>
      <c r="H2929" s="423"/>
    </row>
    <row r="2930" spans="1:8" ht="14.25" customHeight="1">
      <c r="A2930" s="420"/>
      <c r="B2930" s="419"/>
      <c r="C2930" s="419"/>
      <c r="D2930" s="419" t="s">
        <v>2039</v>
      </c>
      <c r="E2930" s="419"/>
      <c r="F2930" s="719"/>
      <c r="G2930" s="930"/>
      <c r="H2930" s="423"/>
    </row>
    <row r="2931" spans="1:8" ht="14.25" customHeight="1">
      <c r="A2931" s="420"/>
      <c r="B2931" s="419"/>
      <c r="C2931" s="419"/>
      <c r="D2931" s="419" t="s">
        <v>2040</v>
      </c>
      <c r="E2931" s="419"/>
      <c r="F2931" s="719"/>
      <c r="G2931" s="930"/>
      <c r="H2931" s="423"/>
    </row>
    <row r="2932" spans="1:8" ht="14.25" customHeight="1">
      <c r="A2932" s="420"/>
      <c r="B2932" s="419"/>
      <c r="C2932" s="419"/>
      <c r="D2932" s="419" t="s">
        <v>963</v>
      </c>
      <c r="E2932" s="419"/>
      <c r="F2932" s="719"/>
      <c r="G2932" s="930"/>
      <c r="H2932" s="423"/>
    </row>
    <row r="2933" spans="1:8" ht="14.25" customHeight="1">
      <c r="A2933" s="420"/>
      <c r="B2933" s="419"/>
      <c r="C2933" s="419"/>
      <c r="D2933" s="419" t="s">
        <v>964</v>
      </c>
      <c r="E2933" s="419"/>
      <c r="F2933" s="719"/>
      <c r="G2933" s="930"/>
      <c r="H2933" s="423"/>
    </row>
    <row r="2934" spans="1:8" ht="14.25" customHeight="1">
      <c r="A2934" s="420"/>
      <c r="B2934" s="419"/>
      <c r="C2934" s="419"/>
      <c r="D2934" s="419" t="s">
        <v>965</v>
      </c>
      <c r="E2934" s="419"/>
      <c r="F2934" s="719"/>
      <c r="G2934" s="930"/>
      <c r="H2934" s="423"/>
    </row>
    <row r="2935" spans="1:8" ht="14.25" customHeight="1">
      <c r="A2935" s="420"/>
      <c r="B2935" s="419"/>
      <c r="C2935" s="419"/>
      <c r="D2935" s="419" t="s">
        <v>966</v>
      </c>
      <c r="E2935" s="419"/>
      <c r="F2935" s="719"/>
      <c r="G2935" s="930"/>
      <c r="H2935" s="423"/>
    </row>
    <row r="2936" spans="1:8" ht="14.25" customHeight="1">
      <c r="A2936" s="420"/>
      <c r="B2936" s="419"/>
      <c r="C2936" s="419"/>
      <c r="D2936" s="419" t="s">
        <v>967</v>
      </c>
      <c r="E2936" s="419"/>
      <c r="F2936" s="719"/>
      <c r="G2936" s="930"/>
      <c r="H2936" s="423"/>
    </row>
    <row r="2937" spans="1:8" ht="14.25" customHeight="1">
      <c r="A2937" s="420"/>
      <c r="B2937" s="419"/>
      <c r="C2937" s="419"/>
      <c r="D2937" s="419" t="s">
        <v>968</v>
      </c>
      <c r="E2937" s="419"/>
      <c r="F2937" s="719"/>
      <c r="G2937" s="930"/>
      <c r="H2937" s="423"/>
    </row>
    <row r="2938" spans="1:8" ht="14.25" customHeight="1">
      <c r="A2938" s="420"/>
      <c r="B2938" s="419"/>
      <c r="C2938" s="419"/>
      <c r="D2938" s="419" t="s">
        <v>969</v>
      </c>
      <c r="E2938" s="419"/>
      <c r="F2938" s="719"/>
      <c r="G2938" s="930"/>
      <c r="H2938" s="423"/>
    </row>
    <row r="2939" spans="1:8" ht="14.25" customHeight="1">
      <c r="A2939" s="420"/>
      <c r="B2939" s="419"/>
      <c r="C2939" s="419"/>
      <c r="D2939" s="419" t="s">
        <v>2041</v>
      </c>
      <c r="E2939" s="419"/>
      <c r="F2939" s="719"/>
      <c r="G2939" s="930"/>
      <c r="H2939" s="423"/>
    </row>
    <row r="2940" spans="1:8" ht="14.25" customHeight="1">
      <c r="A2940" s="420"/>
      <c r="B2940" s="419"/>
      <c r="C2940" s="419"/>
      <c r="D2940" s="419" t="s">
        <v>970</v>
      </c>
      <c r="E2940" s="419"/>
      <c r="F2940" s="719"/>
      <c r="G2940" s="930"/>
      <c r="H2940" s="423"/>
    </row>
    <row r="2941" spans="1:8" ht="14.25" customHeight="1">
      <c r="A2941" s="420"/>
      <c r="B2941" s="419"/>
      <c r="C2941" s="419"/>
      <c r="D2941" s="419" t="s">
        <v>971</v>
      </c>
      <c r="E2941" s="419"/>
      <c r="F2941" s="719"/>
      <c r="G2941" s="930"/>
      <c r="H2941" s="423"/>
    </row>
    <row r="2942" spans="1:8" ht="14.25" customHeight="1">
      <c r="A2942" s="420"/>
      <c r="B2942" s="419"/>
      <c r="C2942" s="419"/>
      <c r="D2942" s="419" t="s">
        <v>972</v>
      </c>
      <c r="E2942" s="419"/>
      <c r="F2942" s="719"/>
      <c r="G2942" s="930"/>
      <c r="H2942" s="423"/>
    </row>
    <row r="2943" spans="1:8" ht="14.25" customHeight="1">
      <c r="A2943" s="420"/>
      <c r="B2943" s="419"/>
      <c r="C2943" s="419"/>
      <c r="D2943" s="419" t="s">
        <v>973</v>
      </c>
      <c r="E2943" s="419"/>
      <c r="F2943" s="719"/>
      <c r="G2943" s="930"/>
      <c r="H2943" s="423"/>
    </row>
    <row r="2944" spans="1:8" ht="14.25" customHeight="1">
      <c r="A2944" s="420"/>
      <c r="B2944" s="419"/>
      <c r="C2944" s="419"/>
      <c r="D2944" s="419" t="s">
        <v>974</v>
      </c>
      <c r="E2944" s="419"/>
      <c r="F2944" s="719"/>
      <c r="G2944" s="930"/>
      <c r="H2944" s="423"/>
    </row>
    <row r="2945" spans="1:8" ht="14.25" customHeight="1">
      <c r="A2945" s="420"/>
      <c r="B2945" s="419"/>
      <c r="C2945" s="419"/>
      <c r="D2945" s="419" t="s">
        <v>975</v>
      </c>
      <c r="E2945" s="419"/>
      <c r="F2945" s="719"/>
      <c r="G2945" s="930"/>
      <c r="H2945" s="423"/>
    </row>
    <row r="2946" spans="1:8" ht="14.25" customHeight="1">
      <c r="A2946" s="420"/>
      <c r="B2946" s="419"/>
      <c r="C2946" s="419"/>
      <c r="D2946" s="419" t="s">
        <v>976</v>
      </c>
      <c r="E2946" s="419"/>
      <c r="F2946" s="719"/>
      <c r="G2946" s="930"/>
      <c r="H2946" s="423"/>
    </row>
    <row r="2947" spans="1:8" ht="14.25" customHeight="1">
      <c r="A2947" s="420"/>
      <c r="B2947" s="419"/>
      <c r="C2947" s="419"/>
      <c r="D2947" s="419" t="s">
        <v>977</v>
      </c>
      <c r="E2947" s="419"/>
      <c r="F2947" s="719"/>
      <c r="G2947" s="930"/>
      <c r="H2947" s="423"/>
    </row>
    <row r="2948" spans="1:8" ht="14.25" customHeight="1">
      <c r="A2948" s="420"/>
      <c r="B2948" s="419"/>
      <c r="C2948" s="419"/>
      <c r="D2948" s="419" t="s">
        <v>3092</v>
      </c>
      <c r="E2948" s="419"/>
      <c r="F2948" s="719"/>
      <c r="G2948" s="930"/>
      <c r="H2948" s="423"/>
    </row>
    <row r="2949" spans="1:8" ht="14.25" customHeight="1">
      <c r="A2949" s="420"/>
      <c r="B2949" s="419"/>
      <c r="C2949" s="419"/>
      <c r="D2949" s="419" t="s">
        <v>978</v>
      </c>
      <c r="E2949" s="419"/>
      <c r="F2949" s="719"/>
      <c r="G2949" s="930"/>
      <c r="H2949" s="423"/>
    </row>
    <row r="2950" spans="1:8" ht="14.25" customHeight="1">
      <c r="A2950" s="420"/>
      <c r="B2950" s="419"/>
      <c r="C2950" s="419"/>
      <c r="D2950" s="419" t="s">
        <v>979</v>
      </c>
      <c r="E2950" s="419"/>
      <c r="F2950" s="719"/>
      <c r="G2950" s="930"/>
      <c r="H2950" s="423"/>
    </row>
    <row r="2951" spans="1:8" ht="14.25" customHeight="1">
      <c r="A2951" s="420"/>
      <c r="B2951" s="419"/>
      <c r="C2951" s="419"/>
      <c r="D2951" s="419" t="s">
        <v>980</v>
      </c>
      <c r="E2951" s="419"/>
      <c r="F2951" s="719"/>
      <c r="G2951" s="930"/>
      <c r="H2951" s="423"/>
    </row>
    <row r="2952" spans="1:8" ht="14.25" customHeight="1">
      <c r="A2952" s="420"/>
      <c r="B2952" s="419"/>
      <c r="C2952" s="419"/>
      <c r="D2952" s="419" t="s">
        <v>981</v>
      </c>
      <c r="E2952" s="419"/>
      <c r="F2952" s="719"/>
      <c r="G2952" s="930"/>
      <c r="H2952" s="423"/>
    </row>
    <row r="2953" spans="1:8" ht="14.25" customHeight="1">
      <c r="A2953" s="420"/>
      <c r="B2953" s="419"/>
      <c r="C2953" s="419"/>
      <c r="D2953" s="419" t="s">
        <v>982</v>
      </c>
      <c r="E2953" s="419"/>
      <c r="F2953" s="719"/>
      <c r="G2953" s="930"/>
      <c r="H2953" s="423"/>
    </row>
    <row r="2954" spans="1:8" ht="14.25" customHeight="1">
      <c r="A2954" s="420"/>
      <c r="B2954" s="419"/>
      <c r="C2954" s="419"/>
      <c r="D2954" s="419"/>
      <c r="E2954" s="419"/>
      <c r="F2954" s="719"/>
      <c r="G2954" s="930"/>
      <c r="H2954" s="423"/>
    </row>
    <row r="2955" spans="1:8" ht="14.25" customHeight="1">
      <c r="A2955" s="420"/>
      <c r="B2955" s="419"/>
      <c r="C2955" s="419"/>
      <c r="D2955" s="427" t="s">
        <v>2063</v>
      </c>
      <c r="E2955" s="419"/>
      <c r="F2955" s="719"/>
      <c r="G2955" s="930"/>
      <c r="H2955" s="423"/>
    </row>
    <row r="2956" spans="1:8" ht="14.25" customHeight="1">
      <c r="A2956" s="420"/>
      <c r="B2956" s="419"/>
      <c r="C2956" s="419"/>
      <c r="D2956" s="419" t="s">
        <v>2064</v>
      </c>
      <c r="E2956" s="419"/>
      <c r="F2956" s="719"/>
      <c r="G2956" s="930"/>
      <c r="H2956" s="423"/>
    </row>
    <row r="2957" spans="1:8" ht="14.25" customHeight="1">
      <c r="A2957" s="420"/>
      <c r="B2957" s="419"/>
      <c r="C2957" s="419"/>
      <c r="D2957" s="419" t="s">
        <v>2065</v>
      </c>
      <c r="E2957" s="419"/>
      <c r="F2957" s="719"/>
      <c r="G2957" s="930"/>
      <c r="H2957" s="423"/>
    </row>
    <row r="2958" spans="1:8" ht="14.25" customHeight="1">
      <c r="A2958" s="420"/>
      <c r="B2958" s="419"/>
      <c r="C2958" s="419"/>
      <c r="D2958" s="419" t="s">
        <v>2066</v>
      </c>
      <c r="E2958" s="419"/>
      <c r="F2958" s="719"/>
      <c r="G2958" s="930"/>
      <c r="H2958" s="423"/>
    </row>
    <row r="2959" spans="1:8" ht="14.25" customHeight="1">
      <c r="A2959" s="420"/>
      <c r="B2959" s="419"/>
      <c r="C2959" s="419"/>
      <c r="D2959" s="419" t="s">
        <v>2067</v>
      </c>
      <c r="E2959" s="419"/>
      <c r="F2959" s="719"/>
      <c r="G2959" s="930"/>
      <c r="H2959" s="423"/>
    </row>
    <row r="2960" spans="1:8" ht="14.25" customHeight="1">
      <c r="A2960" s="420"/>
      <c r="B2960" s="419"/>
      <c r="C2960" s="419"/>
      <c r="D2960" s="419" t="s">
        <v>987</v>
      </c>
      <c r="E2960" s="419"/>
      <c r="F2960" s="719"/>
      <c r="G2960" s="930"/>
      <c r="H2960" s="423"/>
    </row>
    <row r="2961" spans="1:8" ht="14.25" customHeight="1">
      <c r="A2961" s="420"/>
      <c r="B2961" s="419"/>
      <c r="C2961" s="419"/>
      <c r="D2961" s="419" t="s">
        <v>2068</v>
      </c>
      <c r="E2961" s="419"/>
      <c r="F2961" s="719"/>
      <c r="G2961" s="930"/>
      <c r="H2961" s="423"/>
    </row>
    <row r="2962" spans="1:8" ht="14.25" customHeight="1">
      <c r="A2962" s="420"/>
      <c r="B2962" s="419"/>
      <c r="C2962" s="419"/>
      <c r="D2962" s="419" t="s">
        <v>989</v>
      </c>
      <c r="E2962" s="419"/>
      <c r="F2962" s="719"/>
      <c r="G2962" s="930"/>
      <c r="H2962" s="423"/>
    </row>
    <row r="2963" spans="1:8" ht="14.25" customHeight="1">
      <c r="A2963" s="420"/>
      <c r="B2963" s="419"/>
      <c r="C2963" s="419"/>
      <c r="D2963" s="419" t="s">
        <v>972</v>
      </c>
      <c r="E2963" s="419"/>
      <c r="F2963" s="719"/>
      <c r="G2963" s="930"/>
      <c r="H2963" s="423"/>
    </row>
    <row r="2964" spans="1:8" ht="14.25" customHeight="1">
      <c r="A2964" s="420"/>
      <c r="B2964" s="419"/>
      <c r="C2964" s="419"/>
      <c r="D2964" s="419" t="s">
        <v>973</v>
      </c>
      <c r="E2964" s="419"/>
      <c r="F2964" s="719"/>
      <c r="G2964" s="930"/>
      <c r="H2964" s="423"/>
    </row>
    <row r="2965" spans="1:8" ht="14.25" customHeight="1">
      <c r="A2965" s="420"/>
      <c r="B2965" s="419"/>
      <c r="C2965" s="419"/>
      <c r="D2965" s="419" t="s">
        <v>2069</v>
      </c>
      <c r="E2965" s="419"/>
      <c r="F2965" s="719"/>
      <c r="G2965" s="930"/>
      <c r="H2965" s="423"/>
    </row>
    <row r="2966" spans="1:8" ht="14.25" customHeight="1">
      <c r="A2966" s="420"/>
      <c r="B2966" s="419"/>
      <c r="C2966" s="419"/>
      <c r="D2966" s="419" t="s">
        <v>2070</v>
      </c>
      <c r="E2966" s="419"/>
      <c r="F2966" s="719"/>
      <c r="G2966" s="930"/>
      <c r="H2966" s="423"/>
    </row>
    <row r="2967" spans="1:8" ht="14.25" customHeight="1">
      <c r="A2967" s="420"/>
      <c r="B2967" s="419"/>
      <c r="C2967" s="419"/>
      <c r="D2967" s="419" t="s">
        <v>976</v>
      </c>
      <c r="E2967" s="419"/>
      <c r="F2967" s="719"/>
      <c r="G2967" s="930"/>
      <c r="H2967" s="423"/>
    </row>
    <row r="2968" spans="1:8" ht="14.25" customHeight="1">
      <c r="A2968" s="420"/>
      <c r="B2968" s="419"/>
      <c r="C2968" s="419"/>
      <c r="D2968" s="419" t="s">
        <v>977</v>
      </c>
      <c r="E2968" s="419"/>
      <c r="F2968" s="719"/>
      <c r="G2968" s="930"/>
      <c r="H2968" s="423"/>
    </row>
    <row r="2969" spans="1:8" ht="14.25" customHeight="1">
      <c r="A2969" s="420"/>
      <c r="B2969" s="419"/>
      <c r="C2969" s="419"/>
      <c r="D2969" s="419" t="s">
        <v>2071</v>
      </c>
      <c r="E2969" s="419"/>
      <c r="F2969" s="719"/>
      <c r="G2969" s="930"/>
      <c r="H2969" s="423"/>
    </row>
    <row r="2970" spans="1:8" ht="14.25" customHeight="1">
      <c r="A2970" s="420"/>
      <c r="B2970" s="419"/>
      <c r="C2970" s="419"/>
      <c r="D2970" s="419" t="s">
        <v>2072</v>
      </c>
      <c r="E2970" s="419"/>
      <c r="F2970" s="719"/>
      <c r="G2970" s="930"/>
      <c r="H2970" s="423"/>
    </row>
    <row r="2971" spans="1:8" ht="14.25" customHeight="1">
      <c r="A2971" s="420"/>
      <c r="B2971" s="419"/>
      <c r="C2971" s="419"/>
      <c r="D2971" s="419" t="s">
        <v>991</v>
      </c>
      <c r="E2971" s="419"/>
      <c r="F2971" s="719"/>
      <c r="G2971" s="930"/>
      <c r="H2971" s="423"/>
    </row>
    <row r="2972" spans="1:8" ht="14.25" customHeight="1">
      <c r="A2972" s="420"/>
      <c r="B2972" s="419"/>
      <c r="C2972" s="419"/>
      <c r="D2972" s="419" t="s">
        <v>992</v>
      </c>
      <c r="E2972" s="419"/>
      <c r="F2972" s="719"/>
      <c r="G2972" s="930"/>
      <c r="H2972" s="423"/>
    </row>
    <row r="2973" spans="1:8" ht="14.25" customHeight="1">
      <c r="A2973" s="420"/>
      <c r="B2973" s="419"/>
      <c r="C2973" s="419"/>
      <c r="D2973" s="419" t="s">
        <v>993</v>
      </c>
      <c r="E2973" s="419"/>
      <c r="F2973" s="719"/>
      <c r="G2973" s="930"/>
      <c r="H2973" s="423"/>
    </row>
    <row r="2974" spans="1:8" ht="14.25" customHeight="1">
      <c r="A2974" s="420"/>
      <c r="B2974" s="419"/>
      <c r="C2974" s="419"/>
      <c r="D2974" s="419" t="s">
        <v>1009</v>
      </c>
      <c r="E2974" s="419"/>
      <c r="F2974" s="719"/>
      <c r="G2974" s="930"/>
      <c r="H2974" s="423"/>
    </row>
    <row r="2975" spans="1:8" ht="14.25" customHeight="1">
      <c r="A2975" s="420"/>
      <c r="B2975" s="419"/>
      <c r="C2975" s="419"/>
      <c r="D2975" s="419" t="s">
        <v>2988</v>
      </c>
      <c r="E2975" s="419"/>
      <c r="F2975" s="719"/>
      <c r="G2975" s="930"/>
      <c r="H2975" s="423"/>
    </row>
    <row r="2976" spans="1:8" ht="14.25" customHeight="1">
      <c r="A2976" s="420"/>
      <c r="B2976" s="419"/>
      <c r="C2976" s="419"/>
      <c r="D2976" s="428" t="s">
        <v>1010</v>
      </c>
      <c r="E2976" s="419"/>
      <c r="F2976" s="719"/>
      <c r="G2976" s="930"/>
      <c r="H2976" s="423"/>
    </row>
    <row r="2977" spans="1:8" ht="14.25" customHeight="1">
      <c r="A2977" s="420"/>
      <c r="B2977" s="419"/>
      <c r="C2977" s="419"/>
      <c r="D2977" s="419" t="s">
        <v>1011</v>
      </c>
      <c r="E2977" s="419"/>
      <c r="F2977" s="719"/>
      <c r="G2977" s="930"/>
      <c r="H2977" s="423"/>
    </row>
    <row r="2978" spans="1:8" ht="14.25" customHeight="1">
      <c r="A2978" s="420"/>
      <c r="B2978" s="419"/>
      <c r="C2978" s="419"/>
      <c r="D2978" s="419" t="s">
        <v>1012</v>
      </c>
      <c r="E2978" s="419"/>
      <c r="F2978" s="719"/>
      <c r="G2978" s="930"/>
      <c r="H2978" s="423"/>
    </row>
    <row r="2979" spans="1:8" ht="14.25" customHeight="1">
      <c r="A2979" s="420"/>
      <c r="B2979" s="419"/>
      <c r="C2979" s="419"/>
      <c r="D2979" s="419" t="s">
        <v>2989</v>
      </c>
      <c r="E2979" s="419"/>
      <c r="F2979" s="719"/>
      <c r="G2979" s="930"/>
      <c r="H2979" s="423"/>
    </row>
    <row r="2980" spans="1:8" ht="14.25" customHeight="1">
      <c r="A2980" s="420"/>
      <c r="B2980" s="419"/>
      <c r="C2980" s="419"/>
      <c r="D2980" s="419"/>
      <c r="E2980" s="419"/>
      <c r="F2980" s="719"/>
      <c r="G2980" s="930"/>
      <c r="H2980" s="423"/>
    </row>
    <row r="2981" spans="1:8" ht="14.25" customHeight="1">
      <c r="A2981" s="420"/>
      <c r="B2981" s="419"/>
      <c r="C2981" s="419"/>
      <c r="D2981" s="419" t="s">
        <v>3094</v>
      </c>
      <c r="E2981" s="419"/>
      <c r="F2981" s="719"/>
      <c r="G2981" s="930"/>
      <c r="H2981" s="423"/>
    </row>
    <row r="2982" spans="1:8" ht="14.25" customHeight="1">
      <c r="A2982" s="420"/>
      <c r="B2982" s="419"/>
      <c r="C2982" s="419"/>
      <c r="D2982" s="419"/>
      <c r="E2982" s="419"/>
      <c r="F2982" s="719"/>
      <c r="G2982" s="930"/>
      <c r="H2982" s="423"/>
    </row>
    <row r="2983" spans="1:8" ht="14.25" customHeight="1">
      <c r="A2983" s="419"/>
      <c r="B2983" s="419"/>
      <c r="C2983" s="419"/>
      <c r="D2983" s="429" t="s">
        <v>2073</v>
      </c>
      <c r="E2983" s="419"/>
      <c r="F2983" s="719"/>
      <c r="G2983" s="930"/>
      <c r="H2983" s="423"/>
    </row>
    <row r="2984" spans="1:8" ht="14.25" customHeight="1">
      <c r="A2984" s="419"/>
      <c r="B2984" s="424"/>
      <c r="C2984" s="419" t="s">
        <v>1875</v>
      </c>
      <c r="D2984" s="419" t="s">
        <v>1876</v>
      </c>
      <c r="E2984" s="419"/>
      <c r="F2984" s="721"/>
      <c r="G2984" s="930"/>
      <c r="H2984" s="431"/>
    </row>
    <row r="2985" spans="1:8" ht="14.25" customHeight="1">
      <c r="A2985" s="432" t="s">
        <v>2074</v>
      </c>
      <c r="B2985" s="432" t="s">
        <v>2075</v>
      </c>
      <c r="C2985" s="432"/>
      <c r="D2985" s="433" t="s">
        <v>181</v>
      </c>
      <c r="E2985" s="432">
        <v>1</v>
      </c>
      <c r="F2985" s="722"/>
      <c r="G2985" s="931"/>
      <c r="H2985" s="435">
        <f>E2985*G2985</f>
        <v>0</v>
      </c>
    </row>
    <row r="2986" spans="1:8" ht="14.25" customHeight="1">
      <c r="A2986" s="436"/>
      <c r="B2986" s="437"/>
      <c r="C2986" s="436"/>
      <c r="D2986" s="436" t="s">
        <v>2076</v>
      </c>
      <c r="E2986" s="436"/>
      <c r="F2986" s="723"/>
      <c r="G2986" s="932"/>
      <c r="H2986" s="439"/>
    </row>
    <row r="2987" spans="1:8" ht="14.25" customHeight="1">
      <c r="A2987" s="440"/>
      <c r="B2987" s="441"/>
      <c r="C2987" s="440"/>
      <c r="D2987" s="440" t="s">
        <v>1</v>
      </c>
      <c r="E2987" s="440"/>
      <c r="F2987" s="724"/>
      <c r="G2987" s="933"/>
      <c r="H2987" s="443"/>
    </row>
    <row r="2988" spans="1:8" ht="14.25" customHeight="1">
      <c r="A2988" s="440"/>
      <c r="B2988" s="441"/>
      <c r="C2988" s="440"/>
      <c r="D2988" s="440" t="s">
        <v>2</v>
      </c>
      <c r="E2988" s="440"/>
      <c r="F2988" s="724"/>
      <c r="G2988" s="933"/>
      <c r="H2988" s="443"/>
    </row>
    <row r="2989" spans="1:8" ht="14.25" customHeight="1">
      <c r="A2989" s="440"/>
      <c r="B2989" s="441"/>
      <c r="C2989" s="440"/>
      <c r="D2989" s="440" t="s">
        <v>2077</v>
      </c>
      <c r="E2989" s="440"/>
      <c r="F2989" s="724"/>
      <c r="G2989" s="933"/>
      <c r="H2989" s="443"/>
    </row>
    <row r="2990" spans="1:8" ht="14.25" customHeight="1">
      <c r="A2990" s="440"/>
      <c r="B2990" s="441"/>
      <c r="C2990" s="440"/>
      <c r="D2990" s="440" t="s">
        <v>2078</v>
      </c>
      <c r="E2990" s="440"/>
      <c r="F2990" s="724"/>
      <c r="G2990" s="933"/>
      <c r="H2990" s="443"/>
    </row>
    <row r="2991" spans="1:8" ht="14.25" customHeight="1">
      <c r="A2991" s="440"/>
      <c r="B2991" s="441"/>
      <c r="C2991" s="440"/>
      <c r="D2991" s="440" t="s">
        <v>2079</v>
      </c>
      <c r="E2991" s="440"/>
      <c r="F2991" s="724"/>
      <c r="G2991" s="933"/>
      <c r="H2991" s="443"/>
    </row>
    <row r="2992" spans="1:8" ht="14.25" customHeight="1">
      <c r="A2992" s="440"/>
      <c r="B2992" s="441"/>
      <c r="C2992" s="440"/>
      <c r="D2992" s="444" t="s">
        <v>2080</v>
      </c>
      <c r="E2992" s="440"/>
      <c r="F2992" s="724"/>
      <c r="G2992" s="933"/>
      <c r="H2992" s="443"/>
    </row>
    <row r="2993" spans="1:8" ht="14.25" customHeight="1">
      <c r="A2993" s="440"/>
      <c r="B2993" s="441"/>
      <c r="C2993" s="440"/>
      <c r="D2993" s="444" t="s">
        <v>4</v>
      </c>
      <c r="E2993" s="440"/>
      <c r="F2993" s="724"/>
      <c r="G2993" s="933"/>
      <c r="H2993" s="443"/>
    </row>
    <row r="2994" spans="1:8" ht="14.25" customHeight="1">
      <c r="A2994" s="440"/>
      <c r="B2994" s="441"/>
      <c r="C2994" s="440"/>
      <c r="D2994" s="444" t="s">
        <v>5</v>
      </c>
      <c r="E2994" s="440"/>
      <c r="F2994" s="724"/>
      <c r="G2994" s="933"/>
      <c r="H2994" s="443"/>
    </row>
    <row r="2995" spans="1:8" ht="14.25" customHeight="1">
      <c r="A2995" s="440"/>
      <c r="B2995" s="441"/>
      <c r="C2995" s="440"/>
      <c r="D2995" s="444" t="s">
        <v>366</v>
      </c>
      <c r="E2995" s="440"/>
      <c r="F2995" s="724"/>
      <c r="G2995" s="933"/>
      <c r="H2995" s="443"/>
    </row>
    <row r="2996" spans="1:8" ht="14.25" customHeight="1">
      <c r="A2996" s="440"/>
      <c r="B2996" s="441"/>
      <c r="C2996" s="440"/>
      <c r="D2996" s="444" t="s">
        <v>47</v>
      </c>
      <c r="E2996" s="440"/>
      <c r="F2996" s="724"/>
      <c r="G2996" s="933"/>
      <c r="H2996" s="443"/>
    </row>
    <row r="2997" spans="1:8" ht="14.25" customHeight="1">
      <c r="A2997" s="440"/>
      <c r="B2997" s="441"/>
      <c r="C2997" s="440"/>
      <c r="D2997" s="444" t="s">
        <v>46</v>
      </c>
      <c r="E2997" s="440"/>
      <c r="F2997" s="724"/>
      <c r="G2997" s="933"/>
      <c r="H2997" s="443"/>
    </row>
    <row r="2998" spans="1:8" ht="14.25" customHeight="1">
      <c r="A2998" s="440"/>
      <c r="B2998" s="441"/>
      <c r="C2998" s="440"/>
      <c r="D2998" s="444" t="s">
        <v>2081</v>
      </c>
      <c r="E2998" s="440"/>
      <c r="F2998" s="724"/>
      <c r="G2998" s="933"/>
      <c r="H2998" s="443"/>
    </row>
    <row r="2999" spans="1:8" ht="14.25" customHeight="1">
      <c r="A2999" s="440"/>
      <c r="B2999" s="441"/>
      <c r="C2999" s="440"/>
      <c r="D2999" s="440" t="s">
        <v>24</v>
      </c>
      <c r="E2999" s="440"/>
      <c r="F2999" s="724"/>
      <c r="G2999" s="933"/>
      <c r="H2999" s="443"/>
    </row>
    <row r="3000" spans="1:8" ht="14.25" customHeight="1">
      <c r="A3000" s="440"/>
      <c r="B3000" s="441"/>
      <c r="C3000" s="440"/>
      <c r="D3000" s="444" t="s">
        <v>640</v>
      </c>
      <c r="E3000" s="440"/>
      <c r="F3000" s="724"/>
      <c r="G3000" s="933"/>
      <c r="H3000" s="443"/>
    </row>
    <row r="3001" spans="1:8" ht="14.25" customHeight="1">
      <c r="A3001" s="440"/>
      <c r="B3001" s="441"/>
      <c r="C3001" s="440"/>
      <c r="D3001" s="444" t="s">
        <v>2082</v>
      </c>
      <c r="E3001" s="440"/>
      <c r="F3001" s="724"/>
      <c r="G3001" s="933"/>
      <c r="H3001" s="443"/>
    </row>
    <row r="3002" spans="1:8" ht="14.25" customHeight="1">
      <c r="A3002" s="440"/>
      <c r="B3002" s="441"/>
      <c r="C3002" s="440"/>
      <c r="D3002" s="440" t="s">
        <v>25</v>
      </c>
      <c r="E3002" s="440"/>
      <c r="F3002" s="724"/>
      <c r="G3002" s="933"/>
      <c r="H3002" s="443"/>
    </row>
    <row r="3003" spans="1:8" ht="14.25" customHeight="1">
      <c r="A3003" s="440"/>
      <c r="B3003" s="441"/>
      <c r="C3003" s="440"/>
      <c r="D3003" s="444" t="s">
        <v>2083</v>
      </c>
      <c r="E3003" s="440"/>
      <c r="F3003" s="724"/>
      <c r="G3003" s="933"/>
      <c r="H3003" s="443"/>
    </row>
    <row r="3004" spans="1:8" ht="14.25" customHeight="1">
      <c r="A3004" s="445"/>
      <c r="B3004" s="446"/>
      <c r="C3004" s="445"/>
      <c r="D3004" s="447" t="s">
        <v>563</v>
      </c>
      <c r="E3004" s="445"/>
      <c r="F3004" s="725"/>
      <c r="G3004" s="934"/>
      <c r="H3004" s="449"/>
    </row>
    <row r="3005" spans="1:8" ht="14.25" customHeight="1">
      <c r="A3005" s="432" t="s">
        <v>2084</v>
      </c>
      <c r="B3005" s="432" t="s">
        <v>2085</v>
      </c>
      <c r="C3005" s="432"/>
      <c r="D3005" s="433" t="s">
        <v>22</v>
      </c>
      <c r="E3005" s="432">
        <v>1</v>
      </c>
      <c r="F3005" s="726"/>
      <c r="G3005" s="931"/>
      <c r="H3005" s="435">
        <f t="shared" ref="H3005:H3043" si="38">E3005*G3005</f>
        <v>0</v>
      </c>
    </row>
    <row r="3006" spans="1:8" ht="14.25" customHeight="1">
      <c r="A3006" s="436"/>
      <c r="B3006" s="436"/>
      <c r="C3006" s="436"/>
      <c r="D3006" s="436" t="s">
        <v>2086</v>
      </c>
      <c r="E3006" s="436"/>
      <c r="F3006" s="727"/>
      <c r="G3006" s="932"/>
      <c r="H3006" s="439"/>
    </row>
    <row r="3007" spans="1:8" ht="14.25" customHeight="1">
      <c r="A3007" s="440"/>
      <c r="B3007" s="440"/>
      <c r="C3007" s="440"/>
      <c r="D3007" s="440" t="s">
        <v>1</v>
      </c>
      <c r="E3007" s="440"/>
      <c r="F3007" s="728"/>
      <c r="G3007" s="933"/>
      <c r="H3007" s="443"/>
    </row>
    <row r="3008" spans="1:8" ht="14.25" customHeight="1">
      <c r="A3008" s="440"/>
      <c r="B3008" s="440"/>
      <c r="C3008" s="440"/>
      <c r="D3008" s="440" t="s">
        <v>2087</v>
      </c>
      <c r="E3008" s="440"/>
      <c r="F3008" s="728"/>
      <c r="G3008" s="933"/>
      <c r="H3008" s="443"/>
    </row>
    <row r="3009" spans="1:8" ht="14.25" customHeight="1">
      <c r="A3009" s="440"/>
      <c r="B3009" s="440"/>
      <c r="C3009" s="440"/>
      <c r="D3009" s="442" t="s">
        <v>2043</v>
      </c>
      <c r="E3009" s="440"/>
      <c r="F3009" s="728"/>
      <c r="G3009" s="933"/>
      <c r="H3009" s="443"/>
    </row>
    <row r="3010" spans="1:8" ht="14.25" customHeight="1">
      <c r="A3010" s="440"/>
      <c r="B3010" s="440"/>
      <c r="C3010" s="440"/>
      <c r="D3010" s="442" t="s">
        <v>6</v>
      </c>
      <c r="E3010" s="440"/>
      <c r="F3010" s="728"/>
      <c r="G3010" s="933"/>
      <c r="H3010" s="443"/>
    </row>
    <row r="3011" spans="1:8" ht="14.25" customHeight="1">
      <c r="A3011" s="440"/>
      <c r="B3011" s="440"/>
      <c r="C3011" s="440"/>
      <c r="D3011" s="444" t="s">
        <v>2088</v>
      </c>
      <c r="E3011" s="440"/>
      <c r="F3011" s="728"/>
      <c r="G3011" s="933"/>
      <c r="H3011" s="443"/>
    </row>
    <row r="3012" spans="1:8" ht="14.25" customHeight="1">
      <c r="A3012" s="440"/>
      <c r="B3012" s="440"/>
      <c r="C3012" s="440"/>
      <c r="D3012" s="440" t="s">
        <v>24</v>
      </c>
      <c r="E3012" s="440"/>
      <c r="F3012" s="728"/>
      <c r="G3012" s="933"/>
      <c r="H3012" s="443"/>
    </row>
    <row r="3013" spans="1:8" ht="14.25" customHeight="1">
      <c r="A3013" s="440"/>
      <c r="B3013" s="440"/>
      <c r="C3013" s="440"/>
      <c r="D3013" s="444" t="s">
        <v>2089</v>
      </c>
      <c r="E3013" s="440"/>
      <c r="F3013" s="728"/>
      <c r="G3013" s="933"/>
      <c r="H3013" s="443"/>
    </row>
    <row r="3014" spans="1:8" ht="14.25" customHeight="1">
      <c r="A3014" s="440"/>
      <c r="B3014" s="440"/>
      <c r="C3014" s="440"/>
      <c r="D3014" s="440" t="s">
        <v>25</v>
      </c>
      <c r="E3014" s="440"/>
      <c r="F3014" s="728"/>
      <c r="G3014" s="933"/>
      <c r="H3014" s="443"/>
    </row>
    <row r="3015" spans="1:8" ht="14.25" customHeight="1">
      <c r="A3015" s="440"/>
      <c r="B3015" s="440"/>
      <c r="C3015" s="440"/>
      <c r="D3015" s="444" t="s">
        <v>139</v>
      </c>
      <c r="E3015" s="440"/>
      <c r="F3015" s="728"/>
      <c r="G3015" s="933"/>
      <c r="H3015" s="443"/>
    </row>
    <row r="3016" spans="1:8" ht="14.25" customHeight="1">
      <c r="A3016" s="445"/>
      <c r="B3016" s="445"/>
      <c r="C3016" s="445"/>
      <c r="D3016" s="445" t="s">
        <v>27</v>
      </c>
      <c r="E3016" s="445"/>
      <c r="F3016" s="729"/>
      <c r="G3016" s="934"/>
      <c r="H3016" s="449"/>
    </row>
    <row r="3017" spans="1:8" ht="14.25" customHeight="1">
      <c r="A3017" s="432" t="s">
        <v>2090</v>
      </c>
      <c r="B3017" s="432" t="s">
        <v>2091</v>
      </c>
      <c r="C3017" s="432"/>
      <c r="D3017" s="433" t="s">
        <v>10</v>
      </c>
      <c r="E3017" s="432">
        <v>1</v>
      </c>
      <c r="F3017" s="726"/>
      <c r="G3017" s="931"/>
      <c r="H3017" s="435">
        <f t="shared" si="38"/>
        <v>0</v>
      </c>
    </row>
    <row r="3018" spans="1:8" ht="14.25" customHeight="1">
      <c r="A3018" s="436"/>
      <c r="B3018" s="436"/>
      <c r="C3018" s="436"/>
      <c r="D3018" s="436" t="s">
        <v>165</v>
      </c>
      <c r="E3018" s="436"/>
      <c r="F3018" s="727"/>
      <c r="G3018" s="932"/>
      <c r="H3018" s="439"/>
    </row>
    <row r="3019" spans="1:8" ht="14.25" customHeight="1">
      <c r="A3019" s="440"/>
      <c r="B3019" s="440"/>
      <c r="C3019" s="440"/>
      <c r="D3019" s="440" t="s">
        <v>1</v>
      </c>
      <c r="E3019" s="440"/>
      <c r="F3019" s="728"/>
      <c r="G3019" s="933"/>
      <c r="H3019" s="443"/>
    </row>
    <row r="3020" spans="1:8" ht="14.25" customHeight="1">
      <c r="A3020" s="440"/>
      <c r="B3020" s="440"/>
      <c r="C3020" s="440"/>
      <c r="D3020" s="440" t="s">
        <v>2087</v>
      </c>
      <c r="E3020" s="440"/>
      <c r="F3020" s="728"/>
      <c r="G3020" s="933"/>
      <c r="H3020" s="443"/>
    </row>
    <row r="3021" spans="1:8" ht="14.25" customHeight="1">
      <c r="A3021" s="440"/>
      <c r="B3021" s="440"/>
      <c r="C3021" s="440"/>
      <c r="D3021" s="442" t="s">
        <v>2043</v>
      </c>
      <c r="E3021" s="440"/>
      <c r="F3021" s="728"/>
      <c r="G3021" s="933"/>
      <c r="H3021" s="443"/>
    </row>
    <row r="3022" spans="1:8" ht="14.25" customHeight="1">
      <c r="A3022" s="440"/>
      <c r="B3022" s="440"/>
      <c r="C3022" s="440"/>
      <c r="D3022" s="442" t="s">
        <v>6</v>
      </c>
      <c r="E3022" s="440"/>
      <c r="F3022" s="728"/>
      <c r="G3022" s="933"/>
      <c r="H3022" s="443"/>
    </row>
    <row r="3023" spans="1:8" ht="14.25" customHeight="1">
      <c r="A3023" s="440"/>
      <c r="B3023" s="440"/>
      <c r="C3023" s="440"/>
      <c r="D3023" s="444" t="s">
        <v>2092</v>
      </c>
      <c r="E3023" s="440"/>
      <c r="F3023" s="728"/>
      <c r="G3023" s="933"/>
      <c r="H3023" s="443"/>
    </row>
    <row r="3024" spans="1:8" ht="14.25" customHeight="1">
      <c r="A3024" s="440"/>
      <c r="B3024" s="440"/>
      <c r="C3024" s="440"/>
      <c r="D3024" s="440" t="s">
        <v>24</v>
      </c>
      <c r="E3024" s="440"/>
      <c r="F3024" s="728"/>
      <c r="G3024" s="933"/>
      <c r="H3024" s="443"/>
    </row>
    <row r="3025" spans="1:8" ht="14.25" customHeight="1">
      <c r="A3025" s="440"/>
      <c r="B3025" s="440"/>
      <c r="C3025" s="440"/>
      <c r="D3025" s="444" t="s">
        <v>2093</v>
      </c>
      <c r="E3025" s="440"/>
      <c r="F3025" s="728"/>
      <c r="G3025" s="933"/>
      <c r="H3025" s="443"/>
    </row>
    <row r="3026" spans="1:8" ht="14.25" customHeight="1">
      <c r="A3026" s="440"/>
      <c r="B3026" s="440"/>
      <c r="C3026" s="440"/>
      <c r="D3026" s="440" t="s">
        <v>25</v>
      </c>
      <c r="E3026" s="440"/>
      <c r="F3026" s="728"/>
      <c r="G3026" s="933"/>
      <c r="H3026" s="443"/>
    </row>
    <row r="3027" spans="1:8" ht="14.25" customHeight="1">
      <c r="A3027" s="440"/>
      <c r="B3027" s="440"/>
      <c r="C3027" s="440"/>
      <c r="D3027" s="444" t="s">
        <v>26</v>
      </c>
      <c r="E3027" s="440"/>
      <c r="F3027" s="728"/>
      <c r="G3027" s="933"/>
      <c r="H3027" s="443"/>
    </row>
    <row r="3028" spans="1:8" ht="14.25" customHeight="1">
      <c r="A3028" s="440"/>
      <c r="B3028" s="440"/>
      <c r="C3028" s="440"/>
      <c r="D3028" s="440" t="s">
        <v>27</v>
      </c>
      <c r="E3028" s="440"/>
      <c r="F3028" s="728"/>
      <c r="G3028" s="933"/>
      <c r="H3028" s="443"/>
    </row>
    <row r="3029" spans="1:8" ht="14.25" customHeight="1">
      <c r="A3029" s="440"/>
      <c r="B3029" s="440"/>
      <c r="C3029" s="440"/>
      <c r="D3029" s="444" t="s">
        <v>2094</v>
      </c>
      <c r="E3029" s="440"/>
      <c r="F3029" s="728"/>
      <c r="G3029" s="933"/>
      <c r="H3029" s="443"/>
    </row>
    <row r="3030" spans="1:8" ht="14.25" customHeight="1">
      <c r="A3030" s="445"/>
      <c r="B3030" s="453"/>
      <c r="C3030" s="445" t="s">
        <v>1877</v>
      </c>
      <c r="D3030" s="445" t="s">
        <v>1878</v>
      </c>
      <c r="E3030" s="445"/>
      <c r="F3030" s="725"/>
      <c r="G3030" s="934"/>
      <c r="H3030" s="449"/>
    </row>
    <row r="3031" spans="1:8" ht="14.25" customHeight="1">
      <c r="A3031" s="432" t="s">
        <v>2095</v>
      </c>
      <c r="B3031" s="432" t="s">
        <v>2096</v>
      </c>
      <c r="C3031" s="432"/>
      <c r="D3031" s="433" t="s">
        <v>10</v>
      </c>
      <c r="E3031" s="432">
        <v>1</v>
      </c>
      <c r="F3031" s="722"/>
      <c r="G3031" s="931"/>
      <c r="H3031" s="435">
        <f t="shared" si="38"/>
        <v>0</v>
      </c>
    </row>
    <row r="3032" spans="1:8" ht="14.25" customHeight="1">
      <c r="A3032" s="436"/>
      <c r="B3032" s="436"/>
      <c r="C3032" s="436"/>
      <c r="D3032" s="436" t="s">
        <v>2097</v>
      </c>
      <c r="E3032" s="436"/>
      <c r="F3032" s="723"/>
      <c r="G3032" s="932"/>
      <c r="H3032" s="439"/>
    </row>
    <row r="3033" spans="1:8" ht="14.25" customHeight="1">
      <c r="A3033" s="440"/>
      <c r="B3033" s="440"/>
      <c r="C3033" s="440"/>
      <c r="D3033" s="440" t="s">
        <v>1</v>
      </c>
      <c r="E3033" s="440"/>
      <c r="F3033" s="724"/>
      <c r="G3033" s="933"/>
      <c r="H3033" s="443"/>
    </row>
    <row r="3034" spans="1:8" ht="14.25" customHeight="1">
      <c r="A3034" s="440"/>
      <c r="B3034" s="440"/>
      <c r="C3034" s="440"/>
      <c r="D3034" s="440" t="s">
        <v>2087</v>
      </c>
      <c r="E3034" s="440"/>
      <c r="F3034" s="724"/>
      <c r="G3034" s="933"/>
      <c r="H3034" s="443"/>
    </row>
    <row r="3035" spans="1:8" ht="14.25" customHeight="1">
      <c r="A3035" s="440"/>
      <c r="B3035" s="440"/>
      <c r="C3035" s="440"/>
      <c r="D3035" s="442" t="s">
        <v>2043</v>
      </c>
      <c r="E3035" s="440"/>
      <c r="F3035" s="724"/>
      <c r="G3035" s="933"/>
      <c r="H3035" s="443"/>
    </row>
    <row r="3036" spans="1:8" ht="14.25" customHeight="1">
      <c r="A3036" s="440"/>
      <c r="B3036" s="440"/>
      <c r="C3036" s="440"/>
      <c r="D3036" s="442" t="s">
        <v>6</v>
      </c>
      <c r="E3036" s="440"/>
      <c r="F3036" s="724"/>
      <c r="G3036" s="933"/>
      <c r="H3036" s="443"/>
    </row>
    <row r="3037" spans="1:8" ht="14.25" customHeight="1">
      <c r="A3037" s="440"/>
      <c r="B3037" s="440"/>
      <c r="C3037" s="440"/>
      <c r="D3037" s="444" t="s">
        <v>38</v>
      </c>
      <c r="E3037" s="440"/>
      <c r="F3037" s="724"/>
      <c r="G3037" s="933"/>
      <c r="H3037" s="443"/>
    </row>
    <row r="3038" spans="1:8" ht="14.25" customHeight="1">
      <c r="A3038" s="440"/>
      <c r="B3038" s="440"/>
      <c r="C3038" s="440"/>
      <c r="D3038" s="440" t="s">
        <v>25</v>
      </c>
      <c r="E3038" s="440"/>
      <c r="F3038" s="724"/>
      <c r="G3038" s="933"/>
      <c r="H3038" s="443"/>
    </row>
    <row r="3039" spans="1:8" ht="14.25" customHeight="1">
      <c r="A3039" s="440"/>
      <c r="B3039" s="440"/>
      <c r="C3039" s="440"/>
      <c r="D3039" s="444" t="s">
        <v>40</v>
      </c>
      <c r="E3039" s="440"/>
      <c r="F3039" s="724"/>
      <c r="G3039" s="933"/>
      <c r="H3039" s="443"/>
    </row>
    <row r="3040" spans="1:8" ht="14.25" customHeight="1">
      <c r="A3040" s="440"/>
      <c r="B3040" s="440"/>
      <c r="C3040" s="440"/>
      <c r="D3040" s="440" t="s">
        <v>27</v>
      </c>
      <c r="E3040" s="440"/>
      <c r="F3040" s="724"/>
      <c r="G3040" s="933"/>
      <c r="H3040" s="443"/>
    </row>
    <row r="3041" spans="1:8" ht="14.25" customHeight="1">
      <c r="A3041" s="440"/>
      <c r="B3041" s="440"/>
      <c r="C3041" s="440"/>
      <c r="D3041" s="444" t="s">
        <v>52</v>
      </c>
      <c r="E3041" s="440"/>
      <c r="F3041" s="724"/>
      <c r="G3041" s="933"/>
      <c r="H3041" s="443"/>
    </row>
    <row r="3042" spans="1:8" ht="14.25" customHeight="1">
      <c r="A3042" s="445"/>
      <c r="B3042" s="445"/>
      <c r="C3042" s="445"/>
      <c r="D3042" s="445" t="s">
        <v>27</v>
      </c>
      <c r="E3042" s="445"/>
      <c r="F3042" s="725"/>
      <c r="G3042" s="934"/>
      <c r="H3042" s="449"/>
    </row>
    <row r="3043" spans="1:8" ht="14.25" customHeight="1">
      <c r="A3043" s="432" t="s">
        <v>2098</v>
      </c>
      <c r="B3043" s="432" t="s">
        <v>2099</v>
      </c>
      <c r="C3043" s="432"/>
      <c r="D3043" s="434" t="s">
        <v>15</v>
      </c>
      <c r="E3043" s="432">
        <v>1</v>
      </c>
      <c r="F3043" s="722"/>
      <c r="G3043" s="931"/>
      <c r="H3043" s="435">
        <f t="shared" si="38"/>
        <v>0</v>
      </c>
    </row>
    <row r="3044" spans="1:8" ht="14.25" customHeight="1">
      <c r="A3044" s="454"/>
      <c r="B3044" s="454"/>
      <c r="C3044" s="454"/>
      <c r="D3044" s="455" t="s">
        <v>2100</v>
      </c>
      <c r="E3044" s="454"/>
      <c r="F3044" s="730"/>
      <c r="G3044" s="935"/>
      <c r="H3044" s="456"/>
    </row>
    <row r="3045" spans="1:8" ht="14.25" customHeight="1">
      <c r="A3045" s="440"/>
      <c r="B3045" s="440"/>
      <c r="C3045" s="440"/>
      <c r="D3045" s="442" t="s">
        <v>1261</v>
      </c>
      <c r="E3045" s="440"/>
      <c r="F3045" s="724"/>
      <c r="G3045" s="933"/>
      <c r="H3045" s="443"/>
    </row>
    <row r="3046" spans="1:8" ht="14.25" customHeight="1">
      <c r="A3046" s="440"/>
      <c r="B3046" s="440"/>
      <c r="C3046" s="440"/>
      <c r="D3046" s="457" t="s">
        <v>1246</v>
      </c>
      <c r="E3046" s="440"/>
      <c r="F3046" s="724"/>
      <c r="G3046" s="933"/>
      <c r="H3046" s="443"/>
    </row>
    <row r="3047" spans="1:8" ht="14.25" customHeight="1">
      <c r="A3047" s="440"/>
      <c r="B3047" s="440"/>
      <c r="C3047" s="440"/>
      <c r="D3047" s="457" t="s">
        <v>1247</v>
      </c>
      <c r="E3047" s="440"/>
      <c r="F3047" s="724"/>
      <c r="G3047" s="933"/>
      <c r="H3047" s="443"/>
    </row>
    <row r="3048" spans="1:8" ht="14.25" customHeight="1">
      <c r="A3048" s="440"/>
      <c r="B3048" s="440"/>
      <c r="C3048" s="440"/>
      <c r="D3048" s="457" t="s">
        <v>1248</v>
      </c>
      <c r="E3048" s="440"/>
      <c r="F3048" s="724"/>
      <c r="G3048" s="933"/>
      <c r="H3048" s="443"/>
    </row>
    <row r="3049" spans="1:8" ht="14.25" customHeight="1">
      <c r="A3049" s="458"/>
      <c r="B3049" s="458"/>
      <c r="C3049" s="458"/>
      <c r="D3049" s="459" t="s">
        <v>1614</v>
      </c>
      <c r="E3049" s="458"/>
      <c r="F3049" s="731"/>
      <c r="G3049" s="936"/>
      <c r="H3049" s="460"/>
    </row>
    <row r="3050" spans="1:8" ht="14.25" customHeight="1">
      <c r="A3050" s="432" t="s">
        <v>2101</v>
      </c>
      <c r="B3050" s="432" t="s">
        <v>2102</v>
      </c>
      <c r="C3050" s="432"/>
      <c r="D3050" s="434" t="s">
        <v>15</v>
      </c>
      <c r="E3050" s="432">
        <v>1</v>
      </c>
      <c r="F3050" s="722"/>
      <c r="G3050" s="931"/>
      <c r="H3050" s="435">
        <f t="shared" ref="H3050:H3100" si="39">E3050*G3050</f>
        <v>0</v>
      </c>
    </row>
    <row r="3051" spans="1:8" ht="14.25" customHeight="1">
      <c r="A3051" s="454"/>
      <c r="B3051" s="454"/>
      <c r="C3051" s="454"/>
      <c r="D3051" s="455" t="s">
        <v>2103</v>
      </c>
      <c r="E3051" s="454"/>
      <c r="F3051" s="730"/>
      <c r="G3051" s="935"/>
      <c r="H3051" s="456"/>
    </row>
    <row r="3052" spans="1:8" ht="14.25" customHeight="1">
      <c r="A3052" s="440"/>
      <c r="B3052" s="440"/>
      <c r="C3052" s="440"/>
      <c r="D3052" s="442" t="s">
        <v>2104</v>
      </c>
      <c r="E3052" s="440"/>
      <c r="F3052" s="724"/>
      <c r="G3052" s="933"/>
      <c r="H3052" s="443"/>
    </row>
    <row r="3053" spans="1:8" ht="14.25" customHeight="1">
      <c r="A3053" s="440"/>
      <c r="B3053" s="440"/>
      <c r="C3053" s="440"/>
      <c r="D3053" s="457" t="s">
        <v>1246</v>
      </c>
      <c r="E3053" s="440"/>
      <c r="F3053" s="724"/>
      <c r="G3053" s="933"/>
      <c r="H3053" s="443"/>
    </row>
    <row r="3054" spans="1:8" ht="14.25" customHeight="1">
      <c r="A3054" s="440"/>
      <c r="B3054" s="440"/>
      <c r="C3054" s="440"/>
      <c r="D3054" s="457" t="s">
        <v>1254</v>
      </c>
      <c r="E3054" s="440"/>
      <c r="F3054" s="724"/>
      <c r="G3054" s="933"/>
      <c r="H3054" s="443"/>
    </row>
    <row r="3055" spans="1:8" ht="14.25" customHeight="1">
      <c r="A3055" s="440"/>
      <c r="B3055" s="440"/>
      <c r="C3055" s="440"/>
      <c r="D3055" s="457" t="s">
        <v>1248</v>
      </c>
      <c r="E3055" s="440"/>
      <c r="F3055" s="724"/>
      <c r="G3055" s="933"/>
      <c r="H3055" s="443"/>
    </row>
    <row r="3056" spans="1:8" ht="14.25" customHeight="1">
      <c r="A3056" s="445"/>
      <c r="B3056" s="453"/>
      <c r="C3056" s="445" t="s">
        <v>1931</v>
      </c>
      <c r="D3056" s="447" t="s">
        <v>1932</v>
      </c>
      <c r="E3056" s="445"/>
      <c r="F3056" s="725"/>
      <c r="G3056" s="934"/>
      <c r="H3056" s="449"/>
    </row>
    <row r="3057" spans="1:8" ht="14.25" customHeight="1">
      <c r="A3057" s="432" t="s">
        <v>2105</v>
      </c>
      <c r="B3057" s="432" t="s">
        <v>2106</v>
      </c>
      <c r="C3057" s="432"/>
      <c r="D3057" s="433" t="s">
        <v>22</v>
      </c>
      <c r="E3057" s="432">
        <v>1</v>
      </c>
      <c r="F3057" s="722"/>
      <c r="G3057" s="931"/>
      <c r="H3057" s="435">
        <f t="shared" si="39"/>
        <v>0</v>
      </c>
    </row>
    <row r="3058" spans="1:8" ht="14.25" customHeight="1">
      <c r="A3058" s="436"/>
      <c r="B3058" s="436"/>
      <c r="C3058" s="436"/>
      <c r="D3058" s="436" t="s">
        <v>2107</v>
      </c>
      <c r="E3058" s="436"/>
      <c r="F3058" s="723"/>
      <c r="G3058" s="932"/>
      <c r="H3058" s="439"/>
    </row>
    <row r="3059" spans="1:8" ht="14.25" customHeight="1">
      <c r="A3059" s="440"/>
      <c r="B3059" s="440"/>
      <c r="C3059" s="440"/>
      <c r="D3059" s="440" t="s">
        <v>1</v>
      </c>
      <c r="E3059" s="440"/>
      <c r="F3059" s="724"/>
      <c r="G3059" s="933"/>
      <c r="H3059" s="443"/>
    </row>
    <row r="3060" spans="1:8" ht="14.25" customHeight="1">
      <c r="A3060" s="440"/>
      <c r="B3060" s="440"/>
      <c r="C3060" s="440"/>
      <c r="D3060" s="440" t="s">
        <v>2087</v>
      </c>
      <c r="E3060" s="440"/>
      <c r="F3060" s="724"/>
      <c r="G3060" s="933"/>
      <c r="H3060" s="443"/>
    </row>
    <row r="3061" spans="1:8" ht="14.25" customHeight="1">
      <c r="A3061" s="440"/>
      <c r="B3061" s="440"/>
      <c r="C3061" s="440"/>
      <c r="D3061" s="442" t="s">
        <v>2043</v>
      </c>
      <c r="E3061" s="440"/>
      <c r="F3061" s="724"/>
      <c r="G3061" s="933"/>
      <c r="H3061" s="443"/>
    </row>
    <row r="3062" spans="1:8" ht="14.25" customHeight="1">
      <c r="A3062" s="440"/>
      <c r="B3062" s="440"/>
      <c r="C3062" s="440"/>
      <c r="D3062" s="442" t="s">
        <v>6</v>
      </c>
      <c r="E3062" s="440"/>
      <c r="F3062" s="724"/>
      <c r="G3062" s="933"/>
      <c r="H3062" s="443"/>
    </row>
    <row r="3063" spans="1:8" ht="14.25" customHeight="1">
      <c r="A3063" s="440"/>
      <c r="B3063" s="440"/>
      <c r="C3063" s="440"/>
      <c r="D3063" s="444" t="s">
        <v>2108</v>
      </c>
      <c r="E3063" s="440"/>
      <c r="F3063" s="724"/>
      <c r="G3063" s="933"/>
      <c r="H3063" s="443"/>
    </row>
    <row r="3064" spans="1:8" ht="14.25" customHeight="1">
      <c r="A3064" s="440"/>
      <c r="B3064" s="440"/>
      <c r="C3064" s="440"/>
      <c r="D3064" s="440" t="s">
        <v>24</v>
      </c>
      <c r="E3064" s="440"/>
      <c r="F3064" s="724"/>
      <c r="G3064" s="933"/>
      <c r="H3064" s="443"/>
    </row>
    <row r="3065" spans="1:8" ht="14.25" customHeight="1">
      <c r="A3065" s="440"/>
      <c r="B3065" s="440"/>
      <c r="C3065" s="440"/>
      <c r="D3065" s="444" t="s">
        <v>2089</v>
      </c>
      <c r="E3065" s="440"/>
      <c r="F3065" s="724"/>
      <c r="G3065" s="933"/>
      <c r="H3065" s="443"/>
    </row>
    <row r="3066" spans="1:8" ht="14.25" customHeight="1">
      <c r="A3066" s="440"/>
      <c r="B3066" s="440"/>
      <c r="C3066" s="440"/>
      <c r="D3066" s="440" t="s">
        <v>25</v>
      </c>
      <c r="E3066" s="440"/>
      <c r="F3066" s="724"/>
      <c r="G3066" s="933"/>
      <c r="H3066" s="443"/>
    </row>
    <row r="3067" spans="1:8" ht="14.25" customHeight="1">
      <c r="A3067" s="440"/>
      <c r="B3067" s="440"/>
      <c r="C3067" s="440"/>
      <c r="D3067" s="444" t="s">
        <v>139</v>
      </c>
      <c r="E3067" s="440"/>
      <c r="F3067" s="724"/>
      <c r="G3067" s="933"/>
      <c r="H3067" s="443"/>
    </row>
    <row r="3068" spans="1:8" ht="14.25" customHeight="1">
      <c r="A3068" s="445"/>
      <c r="B3068" s="445"/>
      <c r="C3068" s="445"/>
      <c r="D3068" s="445" t="s">
        <v>27</v>
      </c>
      <c r="E3068" s="445"/>
      <c r="F3068" s="725"/>
      <c r="G3068" s="934"/>
      <c r="H3068" s="449"/>
    </row>
    <row r="3069" spans="1:8" ht="14.25" customHeight="1">
      <c r="A3069" s="432" t="s">
        <v>2109</v>
      </c>
      <c r="B3069" s="432" t="s">
        <v>2110</v>
      </c>
      <c r="C3069" s="432"/>
      <c r="D3069" s="433" t="s">
        <v>10</v>
      </c>
      <c r="E3069" s="432">
        <v>1</v>
      </c>
      <c r="F3069" s="722"/>
      <c r="G3069" s="931"/>
      <c r="H3069" s="435">
        <f t="shared" si="39"/>
        <v>0</v>
      </c>
    </row>
    <row r="3070" spans="1:8" ht="14.25" customHeight="1">
      <c r="A3070" s="436"/>
      <c r="B3070" s="436"/>
      <c r="C3070" s="436"/>
      <c r="D3070" s="436" t="s">
        <v>120</v>
      </c>
      <c r="E3070" s="436"/>
      <c r="F3070" s="723"/>
      <c r="G3070" s="932"/>
      <c r="H3070" s="439"/>
    </row>
    <row r="3071" spans="1:8" ht="14.25" customHeight="1">
      <c r="A3071" s="440"/>
      <c r="B3071" s="440"/>
      <c r="C3071" s="440"/>
      <c r="D3071" s="440" t="s">
        <v>1</v>
      </c>
      <c r="E3071" s="440"/>
      <c r="F3071" s="724"/>
      <c r="G3071" s="933"/>
      <c r="H3071" s="443"/>
    </row>
    <row r="3072" spans="1:8" ht="14.25" customHeight="1">
      <c r="A3072" s="440"/>
      <c r="B3072" s="440"/>
      <c r="C3072" s="440"/>
      <c r="D3072" s="440" t="s">
        <v>2087</v>
      </c>
      <c r="E3072" s="440"/>
      <c r="F3072" s="724"/>
      <c r="G3072" s="933"/>
      <c r="H3072" s="443"/>
    </row>
    <row r="3073" spans="1:8" ht="14.25" customHeight="1">
      <c r="A3073" s="440"/>
      <c r="B3073" s="440"/>
      <c r="C3073" s="440"/>
      <c r="D3073" s="442" t="s">
        <v>2043</v>
      </c>
      <c r="E3073" s="440"/>
      <c r="F3073" s="724"/>
      <c r="G3073" s="933"/>
      <c r="H3073" s="443"/>
    </row>
    <row r="3074" spans="1:8" ht="14.25" customHeight="1">
      <c r="A3074" s="440"/>
      <c r="B3074" s="440"/>
      <c r="C3074" s="440"/>
      <c r="D3074" s="442" t="s">
        <v>6</v>
      </c>
      <c r="E3074" s="440"/>
      <c r="F3074" s="724"/>
      <c r="G3074" s="933"/>
      <c r="H3074" s="443"/>
    </row>
    <row r="3075" spans="1:8" ht="14.25" customHeight="1">
      <c r="A3075" s="440"/>
      <c r="B3075" s="440"/>
      <c r="C3075" s="440"/>
      <c r="D3075" s="444" t="s">
        <v>209</v>
      </c>
      <c r="E3075" s="440"/>
      <c r="F3075" s="724"/>
      <c r="G3075" s="933"/>
      <c r="H3075" s="443"/>
    </row>
    <row r="3076" spans="1:8" ht="14.25" customHeight="1">
      <c r="A3076" s="440"/>
      <c r="B3076" s="440"/>
      <c r="C3076" s="440"/>
      <c r="D3076" s="440" t="s">
        <v>24</v>
      </c>
      <c r="E3076" s="440"/>
      <c r="F3076" s="724"/>
      <c r="G3076" s="933"/>
      <c r="H3076" s="443"/>
    </row>
    <row r="3077" spans="1:8" ht="14.25" customHeight="1">
      <c r="A3077" s="440"/>
      <c r="B3077" s="440"/>
      <c r="C3077" s="440"/>
      <c r="D3077" s="444" t="s">
        <v>2111</v>
      </c>
      <c r="E3077" s="440"/>
      <c r="F3077" s="724"/>
      <c r="G3077" s="933"/>
      <c r="H3077" s="443"/>
    </row>
    <row r="3078" spans="1:8" ht="14.25" customHeight="1">
      <c r="A3078" s="440"/>
      <c r="B3078" s="440"/>
      <c r="C3078" s="440"/>
      <c r="D3078" s="440" t="s">
        <v>25</v>
      </c>
      <c r="E3078" s="440"/>
      <c r="F3078" s="724"/>
      <c r="G3078" s="933"/>
      <c r="H3078" s="443"/>
    </row>
    <row r="3079" spans="1:8" ht="14.25" customHeight="1">
      <c r="A3079" s="440"/>
      <c r="B3079" s="440"/>
      <c r="C3079" s="440"/>
      <c r="D3079" s="444" t="s">
        <v>26</v>
      </c>
      <c r="E3079" s="440"/>
      <c r="F3079" s="724"/>
      <c r="G3079" s="933"/>
      <c r="H3079" s="443"/>
    </row>
    <row r="3080" spans="1:8" ht="14.25" customHeight="1">
      <c r="A3080" s="440"/>
      <c r="B3080" s="440"/>
      <c r="C3080" s="440"/>
      <c r="D3080" s="440" t="s">
        <v>27</v>
      </c>
      <c r="E3080" s="440"/>
      <c r="F3080" s="724"/>
      <c r="G3080" s="933"/>
      <c r="H3080" s="443"/>
    </row>
    <row r="3081" spans="1:8" ht="14.25" customHeight="1">
      <c r="A3081" s="445"/>
      <c r="B3081" s="445"/>
      <c r="C3081" s="445"/>
      <c r="D3081" s="447" t="s">
        <v>2094</v>
      </c>
      <c r="E3081" s="445"/>
      <c r="F3081" s="725"/>
      <c r="G3081" s="934"/>
      <c r="H3081" s="449"/>
    </row>
    <row r="3082" spans="1:8" ht="14.25" customHeight="1">
      <c r="A3082" s="432" t="s">
        <v>2112</v>
      </c>
      <c r="B3082" s="432" t="s">
        <v>2113</v>
      </c>
      <c r="C3082" s="432"/>
      <c r="D3082" s="433" t="s">
        <v>181</v>
      </c>
      <c r="E3082" s="432">
        <v>1</v>
      </c>
      <c r="F3082" s="722"/>
      <c r="G3082" s="931"/>
      <c r="H3082" s="435">
        <f t="shared" si="39"/>
        <v>0</v>
      </c>
    </row>
    <row r="3083" spans="1:8" ht="14.25" customHeight="1">
      <c r="A3083" s="436"/>
      <c r="B3083" s="436"/>
      <c r="C3083" s="436"/>
      <c r="D3083" s="436" t="s">
        <v>16</v>
      </c>
      <c r="E3083" s="436"/>
      <c r="F3083" s="723"/>
      <c r="G3083" s="932"/>
      <c r="H3083" s="439"/>
    </row>
    <row r="3084" spans="1:8" ht="14.25" customHeight="1">
      <c r="A3084" s="440"/>
      <c r="B3084" s="440"/>
      <c r="C3084" s="440"/>
      <c r="D3084" s="440" t="s">
        <v>1</v>
      </c>
      <c r="E3084" s="440"/>
      <c r="F3084" s="724"/>
      <c r="G3084" s="933"/>
      <c r="H3084" s="443"/>
    </row>
    <row r="3085" spans="1:8" ht="14.25" customHeight="1">
      <c r="A3085" s="440"/>
      <c r="B3085" s="440"/>
      <c r="C3085" s="440"/>
      <c r="D3085" s="440" t="s">
        <v>2</v>
      </c>
      <c r="E3085" s="440"/>
      <c r="F3085" s="724"/>
      <c r="G3085" s="933"/>
      <c r="H3085" s="443"/>
    </row>
    <row r="3086" spans="1:8" ht="14.25" customHeight="1">
      <c r="A3086" s="440"/>
      <c r="B3086" s="440"/>
      <c r="C3086" s="440"/>
      <c r="D3086" s="440" t="s">
        <v>2077</v>
      </c>
      <c r="E3086" s="440"/>
      <c r="F3086" s="724"/>
      <c r="G3086" s="933"/>
      <c r="H3086" s="443"/>
    </row>
    <row r="3087" spans="1:8" ht="14.25" customHeight="1">
      <c r="A3087" s="440"/>
      <c r="B3087" s="440"/>
      <c r="C3087" s="440"/>
      <c r="D3087" s="440" t="s">
        <v>2078</v>
      </c>
      <c r="E3087" s="440"/>
      <c r="F3087" s="724"/>
      <c r="G3087" s="933"/>
      <c r="H3087" s="443"/>
    </row>
    <row r="3088" spans="1:8" ht="14.25" customHeight="1">
      <c r="A3088" s="440"/>
      <c r="B3088" s="440"/>
      <c r="C3088" s="440"/>
      <c r="D3088" s="440" t="s">
        <v>2114</v>
      </c>
      <c r="E3088" s="440"/>
      <c r="F3088" s="724"/>
      <c r="G3088" s="933"/>
      <c r="H3088" s="443"/>
    </row>
    <row r="3089" spans="1:8" ht="14.25" customHeight="1">
      <c r="A3089" s="440"/>
      <c r="B3089" s="440"/>
      <c r="C3089" s="440"/>
      <c r="D3089" s="444" t="s">
        <v>2080</v>
      </c>
      <c r="E3089" s="440"/>
      <c r="F3089" s="724"/>
      <c r="G3089" s="933"/>
      <c r="H3089" s="443"/>
    </row>
    <row r="3090" spans="1:8" ht="14.25" customHeight="1">
      <c r="A3090" s="440"/>
      <c r="B3090" s="440"/>
      <c r="C3090" s="440"/>
      <c r="D3090" s="444" t="s">
        <v>4</v>
      </c>
      <c r="E3090" s="440"/>
      <c r="F3090" s="724"/>
      <c r="G3090" s="933"/>
      <c r="H3090" s="443"/>
    </row>
    <row r="3091" spans="1:8" ht="14.25" customHeight="1">
      <c r="A3091" s="440"/>
      <c r="B3091" s="440"/>
      <c r="C3091" s="440"/>
      <c r="D3091" s="444" t="s">
        <v>5</v>
      </c>
      <c r="E3091" s="440"/>
      <c r="F3091" s="724"/>
      <c r="G3091" s="933"/>
      <c r="H3091" s="443"/>
    </row>
    <row r="3092" spans="1:8" ht="14.25" customHeight="1">
      <c r="A3092" s="440"/>
      <c r="B3092" s="440"/>
      <c r="C3092" s="440"/>
      <c r="D3092" s="444" t="s">
        <v>636</v>
      </c>
      <c r="E3092" s="440"/>
      <c r="F3092" s="724"/>
      <c r="G3092" s="933"/>
      <c r="H3092" s="443"/>
    </row>
    <row r="3093" spans="1:8" ht="14.25" customHeight="1">
      <c r="A3093" s="440"/>
      <c r="B3093" s="440"/>
      <c r="C3093" s="440"/>
      <c r="D3093" s="444" t="s">
        <v>47</v>
      </c>
      <c r="E3093" s="440"/>
      <c r="F3093" s="724"/>
      <c r="G3093" s="933"/>
      <c r="H3093" s="443"/>
    </row>
    <row r="3094" spans="1:8" ht="14.25" customHeight="1">
      <c r="A3094" s="440"/>
      <c r="B3094" s="440"/>
      <c r="C3094" s="440"/>
      <c r="D3094" s="444" t="s">
        <v>46</v>
      </c>
      <c r="E3094" s="440"/>
      <c r="F3094" s="724"/>
      <c r="G3094" s="933"/>
      <c r="H3094" s="443"/>
    </row>
    <row r="3095" spans="1:8" ht="14.25" customHeight="1">
      <c r="A3095" s="440"/>
      <c r="B3095" s="440"/>
      <c r="C3095" s="440"/>
      <c r="D3095" s="440" t="s">
        <v>24</v>
      </c>
      <c r="E3095" s="440"/>
      <c r="F3095" s="724"/>
      <c r="G3095" s="933"/>
      <c r="H3095" s="443"/>
    </row>
    <row r="3096" spans="1:8" ht="14.25" customHeight="1">
      <c r="A3096" s="440"/>
      <c r="B3096" s="440"/>
      <c r="C3096" s="440"/>
      <c r="D3096" s="444" t="s">
        <v>640</v>
      </c>
      <c r="E3096" s="440"/>
      <c r="F3096" s="724"/>
      <c r="G3096" s="933"/>
      <c r="H3096" s="443"/>
    </row>
    <row r="3097" spans="1:8" ht="14.25" customHeight="1">
      <c r="A3097" s="440"/>
      <c r="B3097" s="440"/>
      <c r="C3097" s="440"/>
      <c r="D3097" s="440" t="s">
        <v>25</v>
      </c>
      <c r="E3097" s="440"/>
      <c r="F3097" s="724"/>
      <c r="G3097" s="933"/>
      <c r="H3097" s="443"/>
    </row>
    <row r="3098" spans="1:8" ht="14.25" customHeight="1">
      <c r="A3098" s="440"/>
      <c r="B3098" s="440"/>
      <c r="C3098" s="440"/>
      <c r="D3098" s="444" t="s">
        <v>28</v>
      </c>
      <c r="E3098" s="440"/>
      <c r="F3098" s="724"/>
      <c r="G3098" s="933"/>
      <c r="H3098" s="443"/>
    </row>
    <row r="3099" spans="1:8" ht="14.25" customHeight="1">
      <c r="A3099" s="445"/>
      <c r="B3099" s="445"/>
      <c r="C3099" s="445"/>
      <c r="D3099" s="445" t="s">
        <v>27</v>
      </c>
      <c r="E3099" s="445"/>
      <c r="F3099" s="725"/>
      <c r="G3099" s="934"/>
      <c r="H3099" s="449"/>
    </row>
    <row r="3100" spans="1:8" ht="14.25" customHeight="1">
      <c r="A3100" s="432" t="s">
        <v>2115</v>
      </c>
      <c r="B3100" s="432" t="s">
        <v>2116</v>
      </c>
      <c r="C3100" s="432"/>
      <c r="D3100" s="433" t="s">
        <v>10</v>
      </c>
      <c r="E3100" s="432">
        <v>1</v>
      </c>
      <c r="F3100" s="722"/>
      <c r="G3100" s="931"/>
      <c r="H3100" s="435">
        <f t="shared" si="39"/>
        <v>0</v>
      </c>
    </row>
    <row r="3101" spans="1:8" ht="14.25" customHeight="1">
      <c r="A3101" s="436"/>
      <c r="B3101" s="436"/>
      <c r="C3101" s="436"/>
      <c r="D3101" s="436" t="s">
        <v>11</v>
      </c>
      <c r="E3101" s="436"/>
      <c r="F3101" s="723"/>
      <c r="G3101" s="932"/>
      <c r="H3101" s="439"/>
    </row>
    <row r="3102" spans="1:8" ht="14.25" customHeight="1">
      <c r="A3102" s="440"/>
      <c r="B3102" s="440"/>
      <c r="C3102" s="440"/>
      <c r="D3102" s="440" t="s">
        <v>1</v>
      </c>
      <c r="E3102" s="440"/>
      <c r="F3102" s="724"/>
      <c r="G3102" s="933"/>
      <c r="H3102" s="443"/>
    </row>
    <row r="3103" spans="1:8" ht="14.25" customHeight="1">
      <c r="A3103" s="440"/>
      <c r="B3103" s="440"/>
      <c r="C3103" s="440"/>
      <c r="D3103" s="440" t="s">
        <v>2087</v>
      </c>
      <c r="E3103" s="440"/>
      <c r="F3103" s="724"/>
      <c r="G3103" s="933"/>
      <c r="H3103" s="443"/>
    </row>
    <row r="3104" spans="1:8" ht="14.25" customHeight="1">
      <c r="A3104" s="440"/>
      <c r="B3104" s="440"/>
      <c r="C3104" s="440"/>
      <c r="D3104" s="442" t="s">
        <v>2043</v>
      </c>
      <c r="E3104" s="440"/>
      <c r="F3104" s="724"/>
      <c r="G3104" s="933"/>
      <c r="H3104" s="443"/>
    </row>
    <row r="3105" spans="1:8" ht="14.25" customHeight="1">
      <c r="A3105" s="440"/>
      <c r="B3105" s="440"/>
      <c r="C3105" s="440"/>
      <c r="D3105" s="442" t="s">
        <v>6</v>
      </c>
      <c r="E3105" s="440"/>
      <c r="F3105" s="724"/>
      <c r="G3105" s="933"/>
      <c r="H3105" s="443"/>
    </row>
    <row r="3106" spans="1:8" ht="14.25" customHeight="1">
      <c r="A3106" s="440"/>
      <c r="B3106" s="440"/>
      <c r="C3106" s="440"/>
      <c r="D3106" s="444" t="s">
        <v>12</v>
      </c>
      <c r="E3106" s="440"/>
      <c r="F3106" s="724"/>
      <c r="G3106" s="933"/>
      <c r="H3106" s="443"/>
    </row>
    <row r="3107" spans="1:8" ht="14.25" customHeight="1">
      <c r="A3107" s="440"/>
      <c r="B3107" s="440"/>
      <c r="C3107" s="440"/>
      <c r="D3107" s="440" t="s">
        <v>25</v>
      </c>
      <c r="E3107" s="440"/>
      <c r="F3107" s="724"/>
      <c r="G3107" s="933"/>
      <c r="H3107" s="443"/>
    </row>
    <row r="3108" spans="1:8" ht="14.25" customHeight="1">
      <c r="A3108" s="440"/>
      <c r="B3108" s="440"/>
      <c r="C3108" s="440"/>
      <c r="D3108" s="444" t="s">
        <v>28</v>
      </c>
      <c r="E3108" s="440"/>
      <c r="F3108" s="724"/>
      <c r="G3108" s="933"/>
      <c r="H3108" s="443"/>
    </row>
    <row r="3109" spans="1:8" ht="14.25" customHeight="1">
      <c r="A3109" s="440"/>
      <c r="B3109" s="440"/>
      <c r="C3109" s="440"/>
      <c r="D3109" s="440" t="s">
        <v>27</v>
      </c>
      <c r="E3109" s="440"/>
      <c r="F3109" s="724"/>
      <c r="G3109" s="933"/>
      <c r="H3109" s="443"/>
    </row>
    <row r="3110" spans="1:8" ht="14.25" customHeight="1">
      <c r="A3110" s="440"/>
      <c r="B3110" s="440"/>
      <c r="C3110" s="440"/>
      <c r="D3110" s="440" t="s">
        <v>2117</v>
      </c>
      <c r="E3110" s="440"/>
      <c r="F3110" s="724"/>
      <c r="G3110" s="933"/>
      <c r="H3110" s="443"/>
    </row>
    <row r="3111" spans="1:8" ht="14.25" customHeight="1">
      <c r="A3111" s="445"/>
      <c r="B3111" s="445"/>
      <c r="C3111" s="445"/>
      <c r="D3111" s="447" t="s">
        <v>2118</v>
      </c>
      <c r="E3111" s="445"/>
      <c r="F3111" s="725"/>
      <c r="G3111" s="934"/>
      <c r="H3111" s="449"/>
    </row>
    <row r="3112" spans="1:8" ht="14.25" customHeight="1">
      <c r="A3112" s="432" t="s">
        <v>2119</v>
      </c>
      <c r="B3112" s="432" t="s">
        <v>2120</v>
      </c>
      <c r="C3112" s="432"/>
      <c r="D3112" s="432" t="s">
        <v>2121</v>
      </c>
      <c r="E3112" s="432">
        <v>1</v>
      </c>
      <c r="F3112" s="722"/>
      <c r="G3112" s="931"/>
      <c r="H3112" s="435">
        <f>+G3112*E3112</f>
        <v>0</v>
      </c>
    </row>
    <row r="3113" spans="1:8" ht="14.25" customHeight="1">
      <c r="A3113" s="436"/>
      <c r="B3113" s="436"/>
      <c r="C3113" s="436"/>
      <c r="D3113" s="436" t="s">
        <v>2122</v>
      </c>
      <c r="E3113" s="436"/>
      <c r="F3113" s="723"/>
      <c r="G3113" s="932"/>
      <c r="H3113" s="439"/>
    </row>
    <row r="3114" spans="1:8" ht="14.25" customHeight="1">
      <c r="A3114" s="440"/>
      <c r="B3114" s="440"/>
      <c r="C3114" s="440"/>
      <c r="D3114" s="440" t="s">
        <v>1</v>
      </c>
      <c r="E3114" s="440"/>
      <c r="F3114" s="724"/>
      <c r="G3114" s="933"/>
      <c r="H3114" s="443"/>
    </row>
    <row r="3115" spans="1:8" ht="14.25" customHeight="1">
      <c r="A3115" s="440"/>
      <c r="B3115" s="440"/>
      <c r="C3115" s="440"/>
      <c r="D3115" s="440" t="s">
        <v>2087</v>
      </c>
      <c r="E3115" s="440"/>
      <c r="F3115" s="724"/>
      <c r="G3115" s="933"/>
      <c r="H3115" s="443"/>
    </row>
    <row r="3116" spans="1:8" ht="14.25" customHeight="1">
      <c r="A3116" s="440"/>
      <c r="B3116" s="440"/>
      <c r="C3116" s="440"/>
      <c r="D3116" s="444" t="s">
        <v>2123</v>
      </c>
      <c r="E3116" s="440"/>
      <c r="F3116" s="724"/>
      <c r="G3116" s="933"/>
      <c r="H3116" s="443"/>
    </row>
    <row r="3117" spans="1:8" ht="14.25" customHeight="1">
      <c r="A3117" s="440"/>
      <c r="B3117" s="440"/>
      <c r="C3117" s="440"/>
      <c r="D3117" s="444" t="s">
        <v>2124</v>
      </c>
      <c r="E3117" s="440"/>
      <c r="F3117" s="724"/>
      <c r="G3117" s="933"/>
      <c r="H3117" s="443"/>
    </row>
    <row r="3118" spans="1:8" ht="14.25" customHeight="1">
      <c r="A3118" s="440"/>
      <c r="B3118" s="440"/>
      <c r="C3118" s="440"/>
      <c r="D3118" s="444" t="s">
        <v>2125</v>
      </c>
      <c r="E3118" s="440"/>
      <c r="F3118" s="724"/>
      <c r="G3118" s="933"/>
      <c r="H3118" s="443"/>
    </row>
    <row r="3119" spans="1:8" ht="14.25" customHeight="1">
      <c r="A3119" s="440"/>
      <c r="B3119" s="440"/>
      <c r="C3119" s="440"/>
      <c r="D3119" s="444" t="s">
        <v>2126</v>
      </c>
      <c r="E3119" s="440"/>
      <c r="F3119" s="724"/>
      <c r="G3119" s="933"/>
      <c r="H3119" s="443"/>
    </row>
    <row r="3120" spans="1:8" ht="14.25" customHeight="1">
      <c r="A3120" s="440"/>
      <c r="B3120" s="440"/>
      <c r="C3120" s="440"/>
      <c r="D3120" s="444" t="s">
        <v>2127</v>
      </c>
      <c r="E3120" s="440"/>
      <c r="F3120" s="724"/>
      <c r="G3120" s="933"/>
      <c r="H3120" s="443"/>
    </row>
    <row r="3121" spans="1:8" ht="14.25" customHeight="1">
      <c r="A3121" s="440"/>
      <c r="B3121" s="440"/>
      <c r="C3121" s="440"/>
      <c r="D3121" s="444" t="s">
        <v>636</v>
      </c>
      <c r="E3121" s="440"/>
      <c r="F3121" s="724"/>
      <c r="G3121" s="933"/>
      <c r="H3121" s="443"/>
    </row>
    <row r="3122" spans="1:8" ht="14.25" customHeight="1">
      <c r="A3122" s="440"/>
      <c r="B3122" s="440"/>
      <c r="C3122" s="440"/>
      <c r="D3122" s="444" t="s">
        <v>2128</v>
      </c>
      <c r="E3122" s="440"/>
      <c r="F3122" s="724"/>
      <c r="G3122" s="933"/>
      <c r="H3122" s="443"/>
    </row>
    <row r="3123" spans="1:8" ht="14.25" customHeight="1">
      <c r="A3123" s="440"/>
      <c r="B3123" s="440"/>
      <c r="C3123" s="440"/>
      <c r="D3123" s="440" t="s">
        <v>24</v>
      </c>
      <c r="E3123" s="440"/>
      <c r="F3123" s="724"/>
      <c r="G3123" s="933"/>
      <c r="H3123" s="443"/>
    </row>
    <row r="3124" spans="1:8" ht="14.25" customHeight="1">
      <c r="A3124" s="445"/>
      <c r="B3124" s="445"/>
      <c r="C3124" s="445"/>
      <c r="D3124" s="447" t="s">
        <v>2129</v>
      </c>
      <c r="E3124" s="445"/>
      <c r="F3124" s="725"/>
      <c r="G3124" s="934"/>
      <c r="H3124" s="449"/>
    </row>
    <row r="3125" spans="1:8" ht="14.25" customHeight="1">
      <c r="A3125" s="432" t="s">
        <v>2130</v>
      </c>
      <c r="B3125" s="432" t="s">
        <v>2131</v>
      </c>
      <c r="C3125" s="432"/>
      <c r="D3125" s="433" t="s">
        <v>2132</v>
      </c>
      <c r="E3125" s="432">
        <v>1</v>
      </c>
      <c r="F3125" s="722"/>
      <c r="G3125" s="931"/>
      <c r="H3125" s="435">
        <f t="shared" ref="H3125:H3180" si="40">E3125*G3125</f>
        <v>0</v>
      </c>
    </row>
    <row r="3126" spans="1:8" ht="14.25" customHeight="1">
      <c r="A3126" s="454"/>
      <c r="B3126" s="454"/>
      <c r="C3126" s="454"/>
      <c r="D3126" s="454" t="s">
        <v>2133</v>
      </c>
      <c r="E3126" s="454"/>
      <c r="F3126" s="730"/>
      <c r="G3126" s="935"/>
      <c r="H3126" s="456"/>
    </row>
    <row r="3127" spans="1:8" ht="14.25" customHeight="1">
      <c r="A3127" s="440"/>
      <c r="B3127" s="440"/>
      <c r="C3127" s="440"/>
      <c r="D3127" s="440" t="s">
        <v>1</v>
      </c>
      <c r="E3127" s="440"/>
      <c r="F3127" s="724"/>
      <c r="G3127" s="933"/>
      <c r="H3127" s="443"/>
    </row>
    <row r="3128" spans="1:8" ht="14.25" customHeight="1">
      <c r="A3128" s="440"/>
      <c r="B3128" s="440"/>
      <c r="C3128" s="440"/>
      <c r="D3128" s="440" t="s">
        <v>2134</v>
      </c>
      <c r="E3128" s="440"/>
      <c r="F3128" s="724"/>
      <c r="G3128" s="933"/>
      <c r="H3128" s="443"/>
    </row>
    <row r="3129" spans="1:8" ht="14.25" customHeight="1">
      <c r="A3129" s="440"/>
      <c r="B3129" s="440"/>
      <c r="C3129" s="440"/>
      <c r="D3129" s="442" t="s">
        <v>2043</v>
      </c>
      <c r="E3129" s="440"/>
      <c r="F3129" s="724"/>
      <c r="G3129" s="933"/>
      <c r="H3129" s="443"/>
    </row>
    <row r="3130" spans="1:8" ht="14.25" customHeight="1">
      <c r="A3130" s="440"/>
      <c r="B3130" s="440"/>
      <c r="C3130" s="440"/>
      <c r="D3130" s="442" t="s">
        <v>2135</v>
      </c>
      <c r="E3130" s="440"/>
      <c r="F3130" s="724"/>
      <c r="G3130" s="933"/>
      <c r="H3130" s="443"/>
    </row>
    <row r="3131" spans="1:8" ht="14.25" customHeight="1">
      <c r="A3131" s="440"/>
      <c r="B3131" s="440"/>
      <c r="C3131" s="440"/>
      <c r="D3131" s="440" t="s">
        <v>24</v>
      </c>
      <c r="E3131" s="440"/>
      <c r="F3131" s="724"/>
      <c r="G3131" s="933"/>
      <c r="H3131" s="443"/>
    </row>
    <row r="3132" spans="1:8" ht="14.25" customHeight="1">
      <c r="A3132" s="458"/>
      <c r="B3132" s="458"/>
      <c r="C3132" s="458"/>
      <c r="D3132" s="459" t="s">
        <v>2136</v>
      </c>
      <c r="E3132" s="458"/>
      <c r="F3132" s="731"/>
      <c r="G3132" s="936"/>
      <c r="H3132" s="460"/>
    </row>
    <row r="3133" spans="1:8" ht="14.25" customHeight="1">
      <c r="A3133" s="432" t="s">
        <v>2137</v>
      </c>
      <c r="B3133" s="432" t="s">
        <v>2138</v>
      </c>
      <c r="C3133" s="432"/>
      <c r="D3133" s="433" t="s">
        <v>2139</v>
      </c>
      <c r="E3133" s="432">
        <v>1</v>
      </c>
      <c r="F3133" s="722"/>
      <c r="G3133" s="931"/>
      <c r="H3133" s="435">
        <f t="shared" si="40"/>
        <v>0</v>
      </c>
    </row>
    <row r="3134" spans="1:8" ht="14.25" customHeight="1">
      <c r="A3134" s="436"/>
      <c r="B3134" s="436"/>
      <c r="C3134" s="436"/>
      <c r="D3134" s="461" t="s">
        <v>2140</v>
      </c>
      <c r="E3134" s="436"/>
      <c r="F3134" s="723"/>
      <c r="G3134" s="932"/>
      <c r="H3134" s="439"/>
    </row>
    <row r="3135" spans="1:8" ht="14.25" customHeight="1">
      <c r="A3135" s="440"/>
      <c r="B3135" s="440"/>
      <c r="C3135" s="440"/>
      <c r="D3135" s="444" t="s">
        <v>1286</v>
      </c>
      <c r="E3135" s="440"/>
      <c r="F3135" s="724"/>
      <c r="G3135" s="933"/>
      <c r="H3135" s="443"/>
    </row>
    <row r="3136" spans="1:8" ht="14.25" customHeight="1">
      <c r="A3136" s="440"/>
      <c r="B3136" s="440"/>
      <c r="C3136" s="440"/>
      <c r="D3136" s="444" t="s">
        <v>2141</v>
      </c>
      <c r="E3136" s="440"/>
      <c r="F3136" s="724"/>
      <c r="G3136" s="933"/>
      <c r="H3136" s="443"/>
    </row>
    <row r="3137" spans="1:8" ht="14.25" customHeight="1">
      <c r="A3137" s="445"/>
      <c r="B3137" s="453"/>
      <c r="C3137" s="445" t="s">
        <v>1847</v>
      </c>
      <c r="D3137" s="445" t="s">
        <v>1848</v>
      </c>
      <c r="E3137" s="445"/>
      <c r="F3137" s="725"/>
      <c r="G3137" s="934"/>
      <c r="H3137" s="449"/>
    </row>
    <row r="3138" spans="1:8" ht="14.25" customHeight="1">
      <c r="A3138" s="432" t="s">
        <v>2142</v>
      </c>
      <c r="B3138" s="432" t="s">
        <v>2143</v>
      </c>
      <c r="C3138" s="432"/>
      <c r="D3138" s="432" t="s">
        <v>22</v>
      </c>
      <c r="E3138" s="432">
        <v>1</v>
      </c>
      <c r="F3138" s="722"/>
      <c r="G3138" s="931"/>
      <c r="H3138" s="435">
        <f t="shared" si="40"/>
        <v>0</v>
      </c>
    </row>
    <row r="3139" spans="1:8" ht="14.25" customHeight="1">
      <c r="A3139" s="436"/>
      <c r="B3139" s="436"/>
      <c r="C3139" s="436"/>
      <c r="D3139" s="436" t="s">
        <v>2144</v>
      </c>
      <c r="E3139" s="436"/>
      <c r="F3139" s="723"/>
      <c r="G3139" s="932"/>
      <c r="H3139" s="439"/>
    </row>
    <row r="3140" spans="1:8" ht="14.25" customHeight="1">
      <c r="A3140" s="440"/>
      <c r="B3140" s="440"/>
      <c r="C3140" s="440"/>
      <c r="D3140" s="440" t="s">
        <v>1</v>
      </c>
      <c r="E3140" s="440"/>
      <c r="F3140" s="724"/>
      <c r="G3140" s="933"/>
      <c r="H3140" s="443"/>
    </row>
    <row r="3141" spans="1:8" ht="14.25" customHeight="1">
      <c r="A3141" s="440"/>
      <c r="B3141" s="440"/>
      <c r="C3141" s="440"/>
      <c r="D3141" s="440" t="s">
        <v>8</v>
      </c>
      <c r="E3141" s="440"/>
      <c r="F3141" s="724"/>
      <c r="G3141" s="933"/>
      <c r="H3141" s="443"/>
    </row>
    <row r="3142" spans="1:8" ht="14.25" customHeight="1">
      <c r="A3142" s="440"/>
      <c r="B3142" s="440"/>
      <c r="C3142" s="440"/>
      <c r="D3142" s="442" t="s">
        <v>2043</v>
      </c>
      <c r="E3142" s="440"/>
      <c r="F3142" s="724"/>
      <c r="G3142" s="933"/>
      <c r="H3142" s="443"/>
    </row>
    <row r="3143" spans="1:8" ht="14.25" customHeight="1">
      <c r="A3143" s="440"/>
      <c r="B3143" s="440"/>
      <c r="C3143" s="440"/>
      <c r="D3143" s="442" t="s">
        <v>6</v>
      </c>
      <c r="E3143" s="440"/>
      <c r="F3143" s="724"/>
      <c r="G3143" s="933"/>
      <c r="H3143" s="443"/>
    </row>
    <row r="3144" spans="1:8" ht="14.25" customHeight="1">
      <c r="A3144" s="440"/>
      <c r="B3144" s="440"/>
      <c r="C3144" s="440"/>
      <c r="D3144" s="444" t="s">
        <v>2108</v>
      </c>
      <c r="E3144" s="440"/>
      <c r="F3144" s="724"/>
      <c r="G3144" s="933"/>
      <c r="H3144" s="443"/>
    </row>
    <row r="3145" spans="1:8" ht="14.25" customHeight="1">
      <c r="A3145" s="440"/>
      <c r="B3145" s="440"/>
      <c r="C3145" s="440"/>
      <c r="D3145" s="440" t="s">
        <v>24</v>
      </c>
      <c r="E3145" s="440"/>
      <c r="F3145" s="724"/>
      <c r="G3145" s="933"/>
      <c r="H3145" s="443"/>
    </row>
    <row r="3146" spans="1:8" ht="14.25" customHeight="1">
      <c r="A3146" s="440"/>
      <c r="B3146" s="440"/>
      <c r="C3146" s="440"/>
      <c r="D3146" s="444" t="s">
        <v>648</v>
      </c>
      <c r="E3146" s="440"/>
      <c r="F3146" s="724"/>
      <c r="G3146" s="933"/>
      <c r="H3146" s="443"/>
    </row>
    <row r="3147" spans="1:8" ht="14.25" customHeight="1">
      <c r="A3147" s="445"/>
      <c r="B3147" s="445"/>
      <c r="C3147" s="445"/>
      <c r="D3147" s="447" t="s">
        <v>2145</v>
      </c>
      <c r="E3147" s="445"/>
      <c r="F3147" s="725"/>
      <c r="G3147" s="934"/>
      <c r="H3147" s="449"/>
    </row>
    <row r="3148" spans="1:8" ht="14.25" customHeight="1">
      <c r="A3148" s="432" t="s">
        <v>2146</v>
      </c>
      <c r="B3148" s="432" t="s">
        <v>2147</v>
      </c>
      <c r="C3148" s="432"/>
      <c r="D3148" s="432" t="s">
        <v>10</v>
      </c>
      <c r="E3148" s="432">
        <v>1</v>
      </c>
      <c r="F3148" s="722"/>
      <c r="G3148" s="931"/>
      <c r="H3148" s="435">
        <f t="shared" si="40"/>
        <v>0</v>
      </c>
    </row>
    <row r="3149" spans="1:8" ht="14.25" customHeight="1">
      <c r="A3149" s="436"/>
      <c r="B3149" s="436"/>
      <c r="C3149" s="436"/>
      <c r="D3149" s="436" t="s">
        <v>11</v>
      </c>
      <c r="E3149" s="436"/>
      <c r="F3149" s="723"/>
      <c r="G3149" s="932"/>
      <c r="H3149" s="439"/>
    </row>
    <row r="3150" spans="1:8" ht="14.25" customHeight="1">
      <c r="A3150" s="440"/>
      <c r="B3150" s="440"/>
      <c r="C3150" s="440"/>
      <c r="D3150" s="440" t="s">
        <v>1</v>
      </c>
      <c r="E3150" s="440"/>
      <c r="F3150" s="724"/>
      <c r="G3150" s="933"/>
      <c r="H3150" s="443"/>
    </row>
    <row r="3151" spans="1:8" ht="14.25" customHeight="1">
      <c r="A3151" s="440"/>
      <c r="B3151" s="440"/>
      <c r="C3151" s="440"/>
      <c r="D3151" s="440" t="s">
        <v>8</v>
      </c>
      <c r="E3151" s="440"/>
      <c r="F3151" s="724"/>
      <c r="G3151" s="933"/>
      <c r="H3151" s="443"/>
    </row>
    <row r="3152" spans="1:8" ht="14.25" customHeight="1">
      <c r="A3152" s="440"/>
      <c r="B3152" s="440"/>
      <c r="C3152" s="440"/>
      <c r="D3152" s="442" t="s">
        <v>2043</v>
      </c>
      <c r="E3152" s="440"/>
      <c r="F3152" s="724"/>
      <c r="G3152" s="933"/>
      <c r="H3152" s="443"/>
    </row>
    <row r="3153" spans="1:8" ht="14.25" customHeight="1">
      <c r="A3153" s="440"/>
      <c r="B3153" s="440"/>
      <c r="C3153" s="440"/>
      <c r="D3153" s="442" t="s">
        <v>6</v>
      </c>
      <c r="E3153" s="440"/>
      <c r="F3153" s="724"/>
      <c r="G3153" s="933"/>
      <c r="H3153" s="443"/>
    </row>
    <row r="3154" spans="1:8" ht="14.25" customHeight="1">
      <c r="A3154" s="445"/>
      <c r="B3154" s="445"/>
      <c r="C3154" s="445"/>
      <c r="D3154" s="447" t="s">
        <v>2148</v>
      </c>
      <c r="E3154" s="445"/>
      <c r="F3154" s="725"/>
      <c r="G3154" s="934"/>
      <c r="H3154" s="449"/>
    </row>
    <row r="3155" spans="1:8" ht="14.25" customHeight="1">
      <c r="A3155" s="432" t="s">
        <v>2149</v>
      </c>
      <c r="B3155" s="432" t="s">
        <v>2150</v>
      </c>
      <c r="C3155" s="432"/>
      <c r="D3155" s="432" t="s">
        <v>20</v>
      </c>
      <c r="E3155" s="432">
        <v>1</v>
      </c>
      <c r="F3155" s="722"/>
      <c r="G3155" s="931"/>
      <c r="H3155" s="435">
        <f t="shared" si="40"/>
        <v>0</v>
      </c>
    </row>
    <row r="3156" spans="1:8" ht="14.25" customHeight="1">
      <c r="A3156" s="436"/>
      <c r="B3156" s="436"/>
      <c r="C3156" s="436"/>
      <c r="D3156" s="436" t="s">
        <v>2151</v>
      </c>
      <c r="E3156" s="436"/>
      <c r="F3156" s="723"/>
      <c r="G3156" s="932"/>
      <c r="H3156" s="439"/>
    </row>
    <row r="3157" spans="1:8" ht="14.25" customHeight="1">
      <c r="A3157" s="440"/>
      <c r="B3157" s="440"/>
      <c r="C3157" s="440"/>
      <c r="D3157" s="440" t="s">
        <v>86</v>
      </c>
      <c r="E3157" s="440"/>
      <c r="F3157" s="724"/>
      <c r="G3157" s="933"/>
      <c r="H3157" s="443"/>
    </row>
    <row r="3158" spans="1:8" ht="14.25" customHeight="1">
      <c r="A3158" s="440"/>
      <c r="B3158" s="440"/>
      <c r="C3158" s="440"/>
      <c r="D3158" s="440" t="s">
        <v>2</v>
      </c>
      <c r="E3158" s="440"/>
      <c r="F3158" s="724"/>
      <c r="G3158" s="933"/>
      <c r="H3158" s="443"/>
    </row>
    <row r="3159" spans="1:8" ht="14.25" customHeight="1">
      <c r="A3159" s="440"/>
      <c r="B3159" s="440"/>
      <c r="C3159" s="440"/>
      <c r="D3159" s="442" t="s">
        <v>2043</v>
      </c>
      <c r="E3159" s="440"/>
      <c r="F3159" s="724"/>
      <c r="G3159" s="933"/>
      <c r="H3159" s="443"/>
    </row>
    <row r="3160" spans="1:8" ht="14.25" customHeight="1">
      <c r="A3160" s="440"/>
      <c r="B3160" s="440"/>
      <c r="C3160" s="440"/>
      <c r="D3160" s="442" t="s">
        <v>6</v>
      </c>
      <c r="E3160" s="440"/>
      <c r="F3160" s="724"/>
      <c r="G3160" s="933"/>
      <c r="H3160" s="443"/>
    </row>
    <row r="3161" spans="1:8" ht="14.25" customHeight="1">
      <c r="A3161" s="440"/>
      <c r="B3161" s="440"/>
      <c r="C3161" s="440"/>
      <c r="D3161" s="444" t="s">
        <v>2152</v>
      </c>
      <c r="E3161" s="440"/>
      <c r="F3161" s="724"/>
      <c r="G3161" s="933"/>
      <c r="H3161" s="443"/>
    </row>
    <row r="3162" spans="1:8" ht="14.25" customHeight="1">
      <c r="A3162" s="440"/>
      <c r="B3162" s="440"/>
      <c r="C3162" s="440"/>
      <c r="D3162" s="444" t="s">
        <v>2153</v>
      </c>
      <c r="E3162" s="440"/>
      <c r="F3162" s="724"/>
      <c r="G3162" s="933"/>
      <c r="H3162" s="443"/>
    </row>
    <row r="3163" spans="1:8" ht="14.25" customHeight="1">
      <c r="A3163" s="440"/>
      <c r="B3163" s="440"/>
      <c r="C3163" s="440"/>
      <c r="D3163" s="440" t="s">
        <v>24</v>
      </c>
      <c r="E3163" s="440"/>
      <c r="F3163" s="724"/>
      <c r="G3163" s="933"/>
      <c r="H3163" s="443"/>
    </row>
    <row r="3164" spans="1:8" ht="14.25" customHeight="1">
      <c r="A3164" s="440"/>
      <c r="B3164" s="440"/>
      <c r="C3164" s="440"/>
      <c r="D3164" s="444" t="s">
        <v>661</v>
      </c>
      <c r="E3164" s="440"/>
      <c r="F3164" s="724"/>
      <c r="G3164" s="933"/>
      <c r="H3164" s="443"/>
    </row>
    <row r="3165" spans="1:8" ht="14.25" customHeight="1">
      <c r="A3165" s="445"/>
      <c r="B3165" s="445"/>
      <c r="C3165" s="445"/>
      <c r="D3165" s="447" t="s">
        <v>627</v>
      </c>
      <c r="E3165" s="445"/>
      <c r="F3165" s="725"/>
      <c r="G3165" s="934"/>
      <c r="H3165" s="449"/>
    </row>
    <row r="3166" spans="1:8" ht="14.25" customHeight="1">
      <c r="A3166" s="432" t="s">
        <v>2154</v>
      </c>
      <c r="B3166" s="432" t="s">
        <v>2155</v>
      </c>
      <c r="C3166" s="432"/>
      <c r="D3166" s="432" t="s">
        <v>2156</v>
      </c>
      <c r="E3166" s="432">
        <v>1</v>
      </c>
      <c r="F3166" s="722"/>
      <c r="G3166" s="931"/>
      <c r="H3166" s="435">
        <f t="shared" si="40"/>
        <v>0</v>
      </c>
    </row>
    <row r="3167" spans="1:8" ht="14.25" customHeight="1">
      <c r="A3167" s="436"/>
      <c r="B3167" s="436"/>
      <c r="C3167" s="436"/>
      <c r="D3167" s="436" t="s">
        <v>2157</v>
      </c>
      <c r="E3167" s="436"/>
      <c r="F3167" s="723"/>
      <c r="G3167" s="932"/>
      <c r="H3167" s="439"/>
    </row>
    <row r="3168" spans="1:8" ht="14.25" customHeight="1">
      <c r="A3168" s="440"/>
      <c r="B3168" s="440"/>
      <c r="C3168" s="440"/>
      <c r="D3168" s="444" t="s">
        <v>1286</v>
      </c>
      <c r="E3168" s="440"/>
      <c r="F3168" s="724"/>
      <c r="G3168" s="933"/>
      <c r="H3168" s="443"/>
    </row>
    <row r="3169" spans="1:8" ht="14.25" customHeight="1">
      <c r="A3169" s="440"/>
      <c r="B3169" s="440"/>
      <c r="C3169" s="440"/>
      <c r="D3169" s="444" t="s">
        <v>2158</v>
      </c>
      <c r="E3169" s="440"/>
      <c r="F3169" s="724"/>
      <c r="G3169" s="933"/>
      <c r="H3169" s="443"/>
    </row>
    <row r="3170" spans="1:8" ht="14.25" customHeight="1">
      <c r="A3170" s="445"/>
      <c r="B3170" s="453"/>
      <c r="C3170" s="445" t="s">
        <v>1860</v>
      </c>
      <c r="D3170" s="445" t="s">
        <v>1861</v>
      </c>
      <c r="E3170" s="445"/>
      <c r="F3170" s="725"/>
      <c r="G3170" s="934"/>
      <c r="H3170" s="449"/>
    </row>
    <row r="3171" spans="1:8" ht="14.25" customHeight="1">
      <c r="A3171" s="432" t="s">
        <v>2159</v>
      </c>
      <c r="B3171" s="432" t="s">
        <v>2160</v>
      </c>
      <c r="C3171" s="432"/>
      <c r="D3171" s="432" t="s">
        <v>23</v>
      </c>
      <c r="E3171" s="432">
        <v>1</v>
      </c>
      <c r="F3171" s="722"/>
      <c r="G3171" s="931"/>
      <c r="H3171" s="435">
        <f t="shared" si="40"/>
        <v>0</v>
      </c>
    </row>
    <row r="3172" spans="1:8" ht="14.25" customHeight="1">
      <c r="A3172" s="436"/>
      <c r="B3172" s="436"/>
      <c r="C3172" s="436"/>
      <c r="D3172" s="436" t="s">
        <v>590</v>
      </c>
      <c r="E3172" s="436"/>
      <c r="F3172" s="723"/>
      <c r="G3172" s="932"/>
      <c r="H3172" s="439"/>
    </row>
    <row r="3173" spans="1:8" ht="14.25" customHeight="1">
      <c r="A3173" s="440"/>
      <c r="B3173" s="440"/>
      <c r="C3173" s="440"/>
      <c r="D3173" s="440" t="s">
        <v>1</v>
      </c>
      <c r="E3173" s="440"/>
      <c r="F3173" s="724"/>
      <c r="G3173" s="933"/>
      <c r="H3173" s="443"/>
    </row>
    <row r="3174" spans="1:8" ht="14.25" customHeight="1">
      <c r="A3174" s="440"/>
      <c r="B3174" s="440"/>
      <c r="C3174" s="440"/>
      <c r="D3174" s="440" t="s">
        <v>8</v>
      </c>
      <c r="E3174" s="440"/>
      <c r="F3174" s="724"/>
      <c r="G3174" s="933"/>
      <c r="H3174" s="443"/>
    </row>
    <row r="3175" spans="1:8" ht="14.25" customHeight="1">
      <c r="A3175" s="440"/>
      <c r="B3175" s="440"/>
      <c r="C3175" s="440"/>
      <c r="D3175" s="442" t="s">
        <v>2043</v>
      </c>
      <c r="E3175" s="440"/>
      <c r="F3175" s="724"/>
      <c r="G3175" s="933"/>
      <c r="H3175" s="443"/>
    </row>
    <row r="3176" spans="1:8" ht="14.25" customHeight="1">
      <c r="A3176" s="440"/>
      <c r="B3176" s="440"/>
      <c r="C3176" s="440"/>
      <c r="D3176" s="442" t="s">
        <v>6</v>
      </c>
      <c r="E3176" s="440"/>
      <c r="F3176" s="724"/>
      <c r="G3176" s="933"/>
      <c r="H3176" s="443"/>
    </row>
    <row r="3177" spans="1:8" ht="14.25" customHeight="1">
      <c r="A3177" s="440"/>
      <c r="B3177" s="440"/>
      <c r="C3177" s="440"/>
      <c r="D3177" s="444" t="s">
        <v>13</v>
      </c>
      <c r="E3177" s="440"/>
      <c r="F3177" s="724"/>
      <c r="G3177" s="933"/>
      <c r="H3177" s="443"/>
    </row>
    <row r="3178" spans="1:8" ht="14.25" customHeight="1">
      <c r="A3178" s="440"/>
      <c r="B3178" s="440"/>
      <c r="C3178" s="440"/>
      <c r="D3178" s="440" t="s">
        <v>24</v>
      </c>
      <c r="E3178" s="440"/>
      <c r="F3178" s="724"/>
      <c r="G3178" s="933"/>
      <c r="H3178" s="443"/>
    </row>
    <row r="3179" spans="1:8" ht="14.25" customHeight="1">
      <c r="A3179" s="445"/>
      <c r="B3179" s="445"/>
      <c r="C3179" s="445"/>
      <c r="D3179" s="447" t="s">
        <v>661</v>
      </c>
      <c r="E3179" s="445"/>
      <c r="F3179" s="725"/>
      <c r="G3179" s="934"/>
      <c r="H3179" s="449"/>
    </row>
    <row r="3180" spans="1:8" ht="14.25" customHeight="1">
      <c r="A3180" s="432" t="s">
        <v>2161</v>
      </c>
      <c r="B3180" s="432" t="s">
        <v>2162</v>
      </c>
      <c r="C3180" s="432"/>
      <c r="D3180" s="432" t="s">
        <v>10</v>
      </c>
      <c r="E3180" s="432">
        <v>1</v>
      </c>
      <c r="F3180" s="722"/>
      <c r="G3180" s="931"/>
      <c r="H3180" s="435">
        <f t="shared" si="40"/>
        <v>0</v>
      </c>
    </row>
    <row r="3181" spans="1:8" ht="14.25" customHeight="1">
      <c r="A3181" s="436"/>
      <c r="B3181" s="436"/>
      <c r="C3181" s="436"/>
      <c r="D3181" s="436" t="s">
        <v>2163</v>
      </c>
      <c r="E3181" s="436"/>
      <c r="F3181" s="723"/>
      <c r="G3181" s="932"/>
      <c r="H3181" s="439"/>
    </row>
    <row r="3182" spans="1:8" ht="14.25" customHeight="1">
      <c r="A3182" s="440"/>
      <c r="B3182" s="440"/>
      <c r="C3182" s="440"/>
      <c r="D3182" s="440" t="s">
        <v>1</v>
      </c>
      <c r="E3182" s="440"/>
      <c r="F3182" s="724"/>
      <c r="G3182" s="933"/>
      <c r="H3182" s="443"/>
    </row>
    <row r="3183" spans="1:8" ht="14.25" customHeight="1">
      <c r="A3183" s="440"/>
      <c r="B3183" s="440"/>
      <c r="C3183" s="440"/>
      <c r="D3183" s="440" t="s">
        <v>8</v>
      </c>
      <c r="E3183" s="440"/>
      <c r="F3183" s="724"/>
      <c r="G3183" s="933"/>
      <c r="H3183" s="443"/>
    </row>
    <row r="3184" spans="1:8" ht="14.25" customHeight="1">
      <c r="A3184" s="440"/>
      <c r="B3184" s="440"/>
      <c r="C3184" s="440"/>
      <c r="D3184" s="442" t="s">
        <v>2043</v>
      </c>
      <c r="E3184" s="440"/>
      <c r="F3184" s="724"/>
      <c r="G3184" s="933"/>
      <c r="H3184" s="443"/>
    </row>
    <row r="3185" spans="1:8" ht="14.25" customHeight="1">
      <c r="A3185" s="440"/>
      <c r="B3185" s="440"/>
      <c r="C3185" s="440"/>
      <c r="D3185" s="442" t="s">
        <v>6</v>
      </c>
      <c r="E3185" s="440"/>
      <c r="F3185" s="724"/>
      <c r="G3185" s="933"/>
      <c r="H3185" s="443"/>
    </row>
    <row r="3186" spans="1:8" ht="14.25" customHeight="1">
      <c r="A3186" s="440"/>
      <c r="B3186" s="440"/>
      <c r="C3186" s="440"/>
      <c r="D3186" s="444" t="s">
        <v>2164</v>
      </c>
      <c r="E3186" s="440"/>
      <c r="F3186" s="724"/>
      <c r="G3186" s="933"/>
      <c r="H3186" s="443"/>
    </row>
    <row r="3187" spans="1:8" ht="14.25" customHeight="1">
      <c r="A3187" s="440"/>
      <c r="B3187" s="440"/>
      <c r="C3187" s="440"/>
      <c r="D3187" s="440" t="s">
        <v>24</v>
      </c>
      <c r="E3187" s="440"/>
      <c r="F3187" s="724"/>
      <c r="G3187" s="933"/>
      <c r="H3187" s="443"/>
    </row>
    <row r="3188" spans="1:8" ht="14.25" customHeight="1">
      <c r="A3188" s="440"/>
      <c r="B3188" s="440"/>
      <c r="C3188" s="440"/>
      <c r="D3188" s="444" t="s">
        <v>680</v>
      </c>
      <c r="E3188" s="440"/>
      <c r="F3188" s="724"/>
      <c r="G3188" s="933"/>
      <c r="H3188" s="443"/>
    </row>
    <row r="3189" spans="1:8" ht="14.25" customHeight="1">
      <c r="A3189" s="445"/>
      <c r="B3189" s="445"/>
      <c r="C3189" s="445"/>
      <c r="D3189" s="447" t="s">
        <v>2165</v>
      </c>
      <c r="E3189" s="445"/>
      <c r="F3189" s="725"/>
      <c r="G3189" s="934"/>
      <c r="H3189" s="449"/>
    </row>
    <row r="3190" spans="1:8" ht="14.25" customHeight="1">
      <c r="A3190" s="432" t="s">
        <v>2166</v>
      </c>
      <c r="B3190" s="432" t="s">
        <v>2167</v>
      </c>
      <c r="C3190" s="432"/>
      <c r="D3190" s="432" t="s">
        <v>10</v>
      </c>
      <c r="E3190" s="432">
        <v>1</v>
      </c>
      <c r="F3190" s="722"/>
      <c r="G3190" s="931"/>
      <c r="H3190" s="435">
        <f t="shared" ref="H3190:H3244" si="41">E3190*G3190</f>
        <v>0</v>
      </c>
    </row>
    <row r="3191" spans="1:8" ht="14.25" customHeight="1">
      <c r="A3191" s="436"/>
      <c r="B3191" s="436"/>
      <c r="C3191" s="436"/>
      <c r="D3191" s="436" t="s">
        <v>165</v>
      </c>
      <c r="E3191" s="436"/>
      <c r="F3191" s="723"/>
      <c r="G3191" s="932"/>
      <c r="H3191" s="439"/>
    </row>
    <row r="3192" spans="1:8" ht="14.25" customHeight="1">
      <c r="A3192" s="440"/>
      <c r="B3192" s="440"/>
      <c r="C3192" s="440"/>
      <c r="D3192" s="440" t="s">
        <v>9</v>
      </c>
      <c r="E3192" s="440"/>
      <c r="F3192" s="724"/>
      <c r="G3192" s="933"/>
      <c r="H3192" s="443"/>
    </row>
    <row r="3193" spans="1:8" ht="14.25" customHeight="1">
      <c r="A3193" s="440"/>
      <c r="B3193" s="440"/>
      <c r="C3193" s="440"/>
      <c r="D3193" s="440" t="s">
        <v>8</v>
      </c>
      <c r="E3193" s="440"/>
      <c r="F3193" s="724"/>
      <c r="G3193" s="933"/>
      <c r="H3193" s="443"/>
    </row>
    <row r="3194" spans="1:8" ht="14.25" customHeight="1">
      <c r="A3194" s="440"/>
      <c r="B3194" s="440"/>
      <c r="C3194" s="440"/>
      <c r="D3194" s="442" t="s">
        <v>2043</v>
      </c>
      <c r="E3194" s="440"/>
      <c r="F3194" s="724"/>
      <c r="G3194" s="933"/>
      <c r="H3194" s="443"/>
    </row>
    <row r="3195" spans="1:8" ht="14.25" customHeight="1">
      <c r="A3195" s="440"/>
      <c r="B3195" s="440"/>
      <c r="C3195" s="440"/>
      <c r="D3195" s="442" t="s">
        <v>6</v>
      </c>
      <c r="E3195" s="440"/>
      <c r="F3195" s="724"/>
      <c r="G3195" s="933"/>
      <c r="H3195" s="443"/>
    </row>
    <row r="3196" spans="1:8" ht="14.25" customHeight="1">
      <c r="A3196" s="440"/>
      <c r="B3196" s="440"/>
      <c r="C3196" s="440"/>
      <c r="D3196" s="444" t="s">
        <v>2168</v>
      </c>
      <c r="E3196" s="440"/>
      <c r="F3196" s="724"/>
      <c r="G3196" s="933"/>
      <c r="H3196" s="443"/>
    </row>
    <row r="3197" spans="1:8" ht="14.25" customHeight="1">
      <c r="A3197" s="440"/>
      <c r="B3197" s="440"/>
      <c r="C3197" s="440"/>
      <c r="D3197" s="440" t="s">
        <v>24</v>
      </c>
      <c r="E3197" s="440"/>
      <c r="F3197" s="724"/>
      <c r="G3197" s="933"/>
      <c r="H3197" s="443"/>
    </row>
    <row r="3198" spans="1:8" ht="14.25" customHeight="1">
      <c r="A3198" s="440"/>
      <c r="B3198" s="440"/>
      <c r="C3198" s="440"/>
      <c r="D3198" s="444" t="s">
        <v>661</v>
      </c>
      <c r="E3198" s="440"/>
      <c r="F3198" s="724"/>
      <c r="G3198" s="933"/>
      <c r="H3198" s="443"/>
    </row>
    <row r="3199" spans="1:8" ht="14.25" customHeight="1">
      <c r="A3199" s="440"/>
      <c r="B3199" s="440"/>
      <c r="C3199" s="440"/>
      <c r="D3199" s="444" t="s">
        <v>2169</v>
      </c>
      <c r="E3199" s="440"/>
      <c r="F3199" s="724"/>
      <c r="G3199" s="933"/>
      <c r="H3199" s="443"/>
    </row>
    <row r="3200" spans="1:8" ht="14.25" customHeight="1">
      <c r="A3200" s="440"/>
      <c r="B3200" s="440"/>
      <c r="C3200" s="440"/>
      <c r="D3200" s="440" t="s">
        <v>25</v>
      </c>
      <c r="E3200" s="440"/>
      <c r="F3200" s="724"/>
      <c r="G3200" s="933"/>
      <c r="H3200" s="443"/>
    </row>
    <row r="3201" spans="1:8" ht="14.25" customHeight="1">
      <c r="A3201" s="440"/>
      <c r="B3201" s="440"/>
      <c r="C3201" s="440"/>
      <c r="D3201" s="444" t="s">
        <v>26</v>
      </c>
      <c r="E3201" s="440"/>
      <c r="F3201" s="724"/>
      <c r="G3201" s="933"/>
      <c r="H3201" s="443"/>
    </row>
    <row r="3202" spans="1:8" ht="14.25" customHeight="1">
      <c r="A3202" s="440"/>
      <c r="B3202" s="440"/>
      <c r="C3202" s="440"/>
      <c r="D3202" s="440" t="s">
        <v>27</v>
      </c>
      <c r="E3202" s="440"/>
      <c r="F3202" s="724"/>
      <c r="G3202" s="933"/>
      <c r="H3202" s="443"/>
    </row>
    <row r="3203" spans="1:8" ht="14.25" customHeight="1">
      <c r="A3203" s="445"/>
      <c r="B3203" s="453"/>
      <c r="C3203" s="445" t="s">
        <v>1941</v>
      </c>
      <c r="D3203" s="445" t="s">
        <v>1942</v>
      </c>
      <c r="E3203" s="445"/>
      <c r="F3203" s="725"/>
      <c r="G3203" s="934"/>
      <c r="H3203" s="449"/>
    </row>
    <row r="3204" spans="1:8" ht="14.25" customHeight="1">
      <c r="A3204" s="432" t="s">
        <v>2170</v>
      </c>
      <c r="B3204" s="432" t="s">
        <v>2171</v>
      </c>
      <c r="C3204" s="432"/>
      <c r="D3204" s="432" t="s">
        <v>10</v>
      </c>
      <c r="E3204" s="432">
        <v>1</v>
      </c>
      <c r="F3204" s="722"/>
      <c r="G3204" s="931"/>
      <c r="H3204" s="435">
        <f t="shared" si="41"/>
        <v>0</v>
      </c>
    </row>
    <row r="3205" spans="1:8" ht="14.25" customHeight="1">
      <c r="A3205" s="436"/>
      <c r="B3205" s="436"/>
      <c r="C3205" s="436"/>
      <c r="D3205" s="436" t="s">
        <v>120</v>
      </c>
      <c r="E3205" s="436"/>
      <c r="F3205" s="723"/>
      <c r="G3205" s="932"/>
      <c r="H3205" s="439"/>
    </row>
    <row r="3206" spans="1:8" ht="14.25" customHeight="1">
      <c r="A3206" s="440"/>
      <c r="B3206" s="440"/>
      <c r="C3206" s="440"/>
      <c r="D3206" s="440" t="s">
        <v>9</v>
      </c>
      <c r="E3206" s="440"/>
      <c r="F3206" s="724"/>
      <c r="G3206" s="933"/>
      <c r="H3206" s="443"/>
    </row>
    <row r="3207" spans="1:8" ht="14.25" customHeight="1">
      <c r="A3207" s="440"/>
      <c r="B3207" s="440"/>
      <c r="C3207" s="440"/>
      <c r="D3207" s="440" t="s">
        <v>8</v>
      </c>
      <c r="E3207" s="440"/>
      <c r="F3207" s="724"/>
      <c r="G3207" s="933"/>
      <c r="H3207" s="443"/>
    </row>
    <row r="3208" spans="1:8" ht="14.25" customHeight="1">
      <c r="A3208" s="440"/>
      <c r="B3208" s="440"/>
      <c r="C3208" s="440"/>
      <c r="D3208" s="442" t="s">
        <v>2043</v>
      </c>
      <c r="E3208" s="440"/>
      <c r="F3208" s="724"/>
      <c r="G3208" s="933"/>
      <c r="H3208" s="443"/>
    </row>
    <row r="3209" spans="1:8" ht="14.25" customHeight="1">
      <c r="A3209" s="440"/>
      <c r="B3209" s="440"/>
      <c r="C3209" s="440"/>
      <c r="D3209" s="442" t="s">
        <v>6</v>
      </c>
      <c r="E3209" s="440"/>
      <c r="F3209" s="724"/>
      <c r="G3209" s="933"/>
      <c r="H3209" s="443"/>
    </row>
    <row r="3210" spans="1:8" ht="14.25" customHeight="1">
      <c r="A3210" s="440"/>
      <c r="B3210" s="440"/>
      <c r="C3210" s="440"/>
      <c r="D3210" s="444" t="s">
        <v>2172</v>
      </c>
      <c r="E3210" s="440"/>
      <c r="F3210" s="724"/>
      <c r="G3210" s="933"/>
      <c r="H3210" s="443"/>
    </row>
    <row r="3211" spans="1:8" ht="14.25" customHeight="1">
      <c r="A3211" s="440"/>
      <c r="B3211" s="440"/>
      <c r="C3211" s="440"/>
      <c r="D3211" s="440" t="s">
        <v>24</v>
      </c>
      <c r="E3211" s="440"/>
      <c r="F3211" s="724"/>
      <c r="G3211" s="933"/>
      <c r="H3211" s="443"/>
    </row>
    <row r="3212" spans="1:8" ht="14.25" customHeight="1">
      <c r="A3212" s="440"/>
      <c r="B3212" s="440"/>
      <c r="C3212" s="440"/>
      <c r="D3212" s="444" t="s">
        <v>648</v>
      </c>
      <c r="E3212" s="440"/>
      <c r="F3212" s="724"/>
      <c r="G3212" s="933"/>
      <c r="H3212" s="443"/>
    </row>
    <row r="3213" spans="1:8" ht="14.25" customHeight="1">
      <c r="A3213" s="440"/>
      <c r="B3213" s="440"/>
      <c r="C3213" s="440"/>
      <c r="D3213" s="444" t="s">
        <v>627</v>
      </c>
      <c r="E3213" s="440"/>
      <c r="F3213" s="724"/>
      <c r="G3213" s="933"/>
      <c r="H3213" s="443"/>
    </row>
    <row r="3214" spans="1:8" ht="14.25" customHeight="1">
      <c r="A3214" s="440"/>
      <c r="B3214" s="440"/>
      <c r="C3214" s="440"/>
      <c r="D3214" s="440" t="s">
        <v>25</v>
      </c>
      <c r="E3214" s="440"/>
      <c r="F3214" s="724"/>
      <c r="G3214" s="933"/>
      <c r="H3214" s="443"/>
    </row>
    <row r="3215" spans="1:8" ht="14.25" customHeight="1">
      <c r="A3215" s="440"/>
      <c r="B3215" s="440"/>
      <c r="C3215" s="440"/>
      <c r="D3215" s="444" t="s">
        <v>40</v>
      </c>
      <c r="E3215" s="440"/>
      <c r="F3215" s="724"/>
      <c r="G3215" s="933"/>
      <c r="H3215" s="443"/>
    </row>
    <row r="3216" spans="1:8" ht="14.25" customHeight="1">
      <c r="A3216" s="440"/>
      <c r="B3216" s="440"/>
      <c r="C3216" s="440"/>
      <c r="D3216" s="440" t="s">
        <v>27</v>
      </c>
      <c r="E3216" s="440"/>
      <c r="F3216" s="724"/>
      <c r="G3216" s="933"/>
      <c r="H3216" s="443"/>
    </row>
    <row r="3217" spans="1:8" ht="14.25" customHeight="1">
      <c r="A3217" s="445"/>
      <c r="B3217" s="445"/>
      <c r="C3217" s="445"/>
      <c r="D3217" s="447" t="s">
        <v>2173</v>
      </c>
      <c r="E3217" s="445"/>
      <c r="F3217" s="725"/>
      <c r="G3217" s="934"/>
      <c r="H3217" s="449"/>
    </row>
    <row r="3218" spans="1:8" ht="14.25" customHeight="1">
      <c r="A3218" s="432" t="s">
        <v>2174</v>
      </c>
      <c r="B3218" s="432" t="s">
        <v>2175</v>
      </c>
      <c r="C3218" s="432"/>
      <c r="D3218" s="434" t="s">
        <v>22</v>
      </c>
      <c r="E3218" s="432">
        <v>1</v>
      </c>
      <c r="F3218" s="722"/>
      <c r="G3218" s="931"/>
      <c r="H3218" s="435">
        <f t="shared" si="41"/>
        <v>0</v>
      </c>
    </row>
    <row r="3219" spans="1:8" ht="14.25" customHeight="1">
      <c r="A3219" s="436"/>
      <c r="B3219" s="436"/>
      <c r="C3219" s="436"/>
      <c r="D3219" s="436" t="s">
        <v>11</v>
      </c>
      <c r="E3219" s="436"/>
      <c r="F3219" s="723"/>
      <c r="G3219" s="932"/>
      <c r="H3219" s="439"/>
    </row>
    <row r="3220" spans="1:8" ht="14.25" customHeight="1">
      <c r="A3220" s="440"/>
      <c r="B3220" s="440"/>
      <c r="C3220" s="440"/>
      <c r="D3220" s="440" t="s">
        <v>9</v>
      </c>
      <c r="E3220" s="440"/>
      <c r="F3220" s="724"/>
      <c r="G3220" s="933"/>
      <c r="H3220" s="443"/>
    </row>
    <row r="3221" spans="1:8" ht="14.25" customHeight="1">
      <c r="A3221" s="440"/>
      <c r="B3221" s="440"/>
      <c r="C3221" s="440"/>
      <c r="D3221" s="440" t="s">
        <v>8</v>
      </c>
      <c r="E3221" s="440"/>
      <c r="F3221" s="724"/>
      <c r="G3221" s="933"/>
      <c r="H3221" s="443"/>
    </row>
    <row r="3222" spans="1:8" ht="14.25" customHeight="1">
      <c r="A3222" s="440"/>
      <c r="B3222" s="440"/>
      <c r="C3222" s="440"/>
      <c r="D3222" s="442" t="s">
        <v>2043</v>
      </c>
      <c r="E3222" s="440"/>
      <c r="F3222" s="724"/>
      <c r="G3222" s="933"/>
      <c r="H3222" s="443"/>
    </row>
    <row r="3223" spans="1:8" ht="14.25" customHeight="1">
      <c r="A3223" s="440"/>
      <c r="B3223" s="440"/>
      <c r="C3223" s="440"/>
      <c r="D3223" s="442" t="s">
        <v>6</v>
      </c>
      <c r="E3223" s="440"/>
      <c r="F3223" s="724"/>
      <c r="G3223" s="933"/>
      <c r="H3223" s="443"/>
    </row>
    <row r="3224" spans="1:8" ht="14.25" customHeight="1">
      <c r="A3224" s="440"/>
      <c r="B3224" s="440"/>
      <c r="C3224" s="440"/>
      <c r="D3224" s="444" t="s">
        <v>2176</v>
      </c>
      <c r="E3224" s="440"/>
      <c r="F3224" s="724"/>
      <c r="G3224" s="933"/>
      <c r="H3224" s="443"/>
    </row>
    <row r="3225" spans="1:8" ht="14.25" customHeight="1">
      <c r="A3225" s="440"/>
      <c r="B3225" s="440"/>
      <c r="C3225" s="440"/>
      <c r="D3225" s="440" t="s">
        <v>24</v>
      </c>
      <c r="E3225" s="440"/>
      <c r="F3225" s="724"/>
      <c r="G3225" s="933"/>
      <c r="H3225" s="443"/>
    </row>
    <row r="3226" spans="1:8" ht="14.25" customHeight="1">
      <c r="A3226" s="445"/>
      <c r="B3226" s="445"/>
      <c r="C3226" s="445"/>
      <c r="D3226" s="447" t="s">
        <v>627</v>
      </c>
      <c r="E3226" s="445"/>
      <c r="F3226" s="725"/>
      <c r="G3226" s="934"/>
      <c r="H3226" s="449"/>
    </row>
    <row r="3227" spans="1:8" ht="14.25" customHeight="1">
      <c r="A3227" s="432" t="s">
        <v>2177</v>
      </c>
      <c r="B3227" s="432" t="s">
        <v>2178</v>
      </c>
      <c r="C3227" s="432"/>
      <c r="D3227" s="433" t="s">
        <v>171</v>
      </c>
      <c r="E3227" s="432">
        <v>1</v>
      </c>
      <c r="F3227" s="722"/>
      <c r="G3227" s="931"/>
      <c r="H3227" s="435">
        <f t="shared" si="41"/>
        <v>0</v>
      </c>
    </row>
    <row r="3228" spans="1:8" ht="14.25" customHeight="1">
      <c r="A3228" s="436"/>
      <c r="B3228" s="436"/>
      <c r="C3228" s="436"/>
      <c r="D3228" s="436" t="s">
        <v>19</v>
      </c>
      <c r="E3228" s="436"/>
      <c r="F3228" s="723"/>
      <c r="G3228" s="932"/>
      <c r="H3228" s="439"/>
    </row>
    <row r="3229" spans="1:8" ht="14.25" customHeight="1">
      <c r="A3229" s="440"/>
      <c r="B3229" s="440"/>
      <c r="C3229" s="440"/>
      <c r="D3229" s="440" t="s">
        <v>9</v>
      </c>
      <c r="E3229" s="440"/>
      <c r="F3229" s="724"/>
      <c r="G3229" s="933"/>
      <c r="H3229" s="443"/>
    </row>
    <row r="3230" spans="1:8" ht="14.25" customHeight="1">
      <c r="A3230" s="440"/>
      <c r="B3230" s="440"/>
      <c r="C3230" s="440"/>
      <c r="D3230" s="440" t="s">
        <v>8</v>
      </c>
      <c r="E3230" s="440"/>
      <c r="F3230" s="724"/>
      <c r="G3230" s="933"/>
      <c r="H3230" s="443"/>
    </row>
    <row r="3231" spans="1:8" ht="14.25" customHeight="1">
      <c r="A3231" s="440"/>
      <c r="B3231" s="440"/>
      <c r="C3231" s="440"/>
      <c r="D3231" s="442" t="s">
        <v>2043</v>
      </c>
      <c r="E3231" s="440"/>
      <c r="F3231" s="724"/>
      <c r="G3231" s="933"/>
      <c r="H3231" s="443"/>
    </row>
    <row r="3232" spans="1:8" ht="14.25" customHeight="1">
      <c r="A3232" s="440"/>
      <c r="B3232" s="440"/>
      <c r="C3232" s="440"/>
      <c r="D3232" s="442" t="s">
        <v>2179</v>
      </c>
      <c r="E3232" s="440"/>
      <c r="F3232" s="724"/>
      <c r="G3232" s="933"/>
      <c r="H3232" s="443"/>
    </row>
    <row r="3233" spans="1:8" ht="14.25" customHeight="1">
      <c r="A3233" s="440"/>
      <c r="B3233" s="440"/>
      <c r="C3233" s="440"/>
      <c r="D3233" s="440" t="s">
        <v>25</v>
      </c>
      <c r="E3233" s="440"/>
      <c r="F3233" s="724"/>
      <c r="G3233" s="933"/>
      <c r="H3233" s="443"/>
    </row>
    <row r="3234" spans="1:8" ht="14.25" customHeight="1">
      <c r="A3234" s="445"/>
      <c r="B3234" s="445"/>
      <c r="C3234" s="445"/>
      <c r="D3234" s="447" t="s">
        <v>2173</v>
      </c>
      <c r="E3234" s="445"/>
      <c r="F3234" s="725"/>
      <c r="G3234" s="934"/>
      <c r="H3234" s="449"/>
    </row>
    <row r="3235" spans="1:8" ht="14.25" customHeight="1">
      <c r="A3235" s="432" t="s">
        <v>2180</v>
      </c>
      <c r="B3235" s="432" t="s">
        <v>2181</v>
      </c>
      <c r="C3235" s="432"/>
      <c r="D3235" s="434" t="s">
        <v>22</v>
      </c>
      <c r="E3235" s="432">
        <v>1</v>
      </c>
      <c r="F3235" s="722"/>
      <c r="G3235" s="931"/>
      <c r="H3235" s="435">
        <f t="shared" si="41"/>
        <v>0</v>
      </c>
    </row>
    <row r="3236" spans="1:8" ht="14.25" customHeight="1">
      <c r="A3236" s="436"/>
      <c r="B3236" s="436"/>
      <c r="C3236" s="436"/>
      <c r="D3236" s="436" t="s">
        <v>2182</v>
      </c>
      <c r="E3236" s="436"/>
      <c r="F3236" s="723"/>
      <c r="G3236" s="932"/>
      <c r="H3236" s="439"/>
    </row>
    <row r="3237" spans="1:8" ht="14.25" customHeight="1">
      <c r="A3237" s="440"/>
      <c r="B3237" s="440"/>
      <c r="C3237" s="440"/>
      <c r="D3237" s="440" t="s">
        <v>9</v>
      </c>
      <c r="E3237" s="440"/>
      <c r="F3237" s="724"/>
      <c r="G3237" s="933"/>
      <c r="H3237" s="443"/>
    </row>
    <row r="3238" spans="1:8" ht="14.25" customHeight="1">
      <c r="A3238" s="440"/>
      <c r="B3238" s="440"/>
      <c r="C3238" s="440"/>
      <c r="D3238" s="440" t="s">
        <v>8</v>
      </c>
      <c r="E3238" s="440"/>
      <c r="F3238" s="724"/>
      <c r="G3238" s="933"/>
      <c r="H3238" s="443"/>
    </row>
    <row r="3239" spans="1:8" ht="14.25" customHeight="1">
      <c r="A3239" s="440"/>
      <c r="B3239" s="440"/>
      <c r="C3239" s="440"/>
      <c r="D3239" s="442" t="s">
        <v>2043</v>
      </c>
      <c r="E3239" s="440"/>
      <c r="F3239" s="724"/>
      <c r="G3239" s="933"/>
      <c r="H3239" s="443"/>
    </row>
    <row r="3240" spans="1:8" ht="14.25" customHeight="1">
      <c r="A3240" s="440"/>
      <c r="B3240" s="440"/>
      <c r="C3240" s="440"/>
      <c r="D3240" s="442" t="s">
        <v>6</v>
      </c>
      <c r="E3240" s="440"/>
      <c r="F3240" s="724"/>
      <c r="G3240" s="933"/>
      <c r="H3240" s="443"/>
    </row>
    <row r="3241" spans="1:8" ht="14.25" customHeight="1">
      <c r="A3241" s="440"/>
      <c r="B3241" s="440"/>
      <c r="C3241" s="440"/>
      <c r="D3241" s="444" t="s">
        <v>2092</v>
      </c>
      <c r="E3241" s="440"/>
      <c r="F3241" s="724"/>
      <c r="G3241" s="933"/>
      <c r="H3241" s="443"/>
    </row>
    <row r="3242" spans="1:8" ht="14.25" customHeight="1">
      <c r="A3242" s="440"/>
      <c r="B3242" s="440"/>
      <c r="C3242" s="440"/>
      <c r="D3242" s="440" t="s">
        <v>24</v>
      </c>
      <c r="E3242" s="440"/>
      <c r="F3242" s="724"/>
      <c r="G3242" s="933"/>
      <c r="H3242" s="443"/>
    </row>
    <row r="3243" spans="1:8" ht="14.25" customHeight="1">
      <c r="A3243" s="445"/>
      <c r="B3243" s="445"/>
      <c r="C3243" s="445"/>
      <c r="D3243" s="447" t="s">
        <v>627</v>
      </c>
      <c r="E3243" s="445"/>
      <c r="F3243" s="725"/>
      <c r="G3243" s="934"/>
      <c r="H3243" s="449"/>
    </row>
    <row r="3244" spans="1:8" ht="14.25" customHeight="1">
      <c r="A3244" s="432" t="s">
        <v>2183</v>
      </c>
      <c r="B3244" s="432" t="s">
        <v>2184</v>
      </c>
      <c r="C3244" s="432"/>
      <c r="D3244" s="433" t="s">
        <v>20</v>
      </c>
      <c r="E3244" s="432">
        <v>1</v>
      </c>
      <c r="F3244" s="722"/>
      <c r="G3244" s="931"/>
      <c r="H3244" s="435">
        <f t="shared" si="41"/>
        <v>0</v>
      </c>
    </row>
    <row r="3245" spans="1:8" ht="14.25" customHeight="1">
      <c r="A3245" s="436"/>
      <c r="B3245" s="436"/>
      <c r="C3245" s="436"/>
      <c r="D3245" s="436" t="s">
        <v>593</v>
      </c>
      <c r="E3245" s="436"/>
      <c r="F3245" s="723"/>
      <c r="G3245" s="932"/>
      <c r="H3245" s="439"/>
    </row>
    <row r="3246" spans="1:8" ht="14.25" customHeight="1">
      <c r="A3246" s="440"/>
      <c r="B3246" s="440"/>
      <c r="C3246" s="440"/>
      <c r="D3246" s="440" t="s">
        <v>17</v>
      </c>
      <c r="E3246" s="440"/>
      <c r="F3246" s="724"/>
      <c r="G3246" s="933"/>
      <c r="H3246" s="443"/>
    </row>
    <row r="3247" spans="1:8" ht="14.25" customHeight="1">
      <c r="A3247" s="440"/>
      <c r="B3247" s="440"/>
      <c r="C3247" s="440"/>
      <c r="D3247" s="440" t="s">
        <v>8</v>
      </c>
      <c r="E3247" s="440"/>
      <c r="F3247" s="724"/>
      <c r="G3247" s="933"/>
      <c r="H3247" s="443"/>
    </row>
    <row r="3248" spans="1:8" ht="14.25" customHeight="1">
      <c r="A3248" s="440"/>
      <c r="B3248" s="440"/>
      <c r="C3248" s="440"/>
      <c r="D3248" s="442" t="s">
        <v>2043</v>
      </c>
      <c r="E3248" s="440"/>
      <c r="F3248" s="724"/>
      <c r="G3248" s="933"/>
      <c r="H3248" s="443"/>
    </row>
    <row r="3249" spans="1:8" ht="14.25" customHeight="1">
      <c r="A3249" s="445"/>
      <c r="B3249" s="445"/>
      <c r="C3249" s="445"/>
      <c r="D3249" s="448" t="s">
        <v>2179</v>
      </c>
      <c r="E3249" s="445"/>
      <c r="F3249" s="725"/>
      <c r="G3249" s="934"/>
      <c r="H3249" s="449"/>
    </row>
    <row r="3250" spans="1:8" ht="14.25" customHeight="1">
      <c r="A3250" s="432" t="s">
        <v>2185</v>
      </c>
      <c r="B3250" s="432" t="s">
        <v>2186</v>
      </c>
      <c r="C3250" s="432"/>
      <c r="D3250" s="433" t="s">
        <v>2187</v>
      </c>
      <c r="E3250" s="432">
        <v>1</v>
      </c>
      <c r="F3250" s="722"/>
      <c r="G3250" s="931"/>
      <c r="H3250" s="435">
        <f t="shared" ref="H3250:H3298" si="42">E3250*G3250</f>
        <v>0</v>
      </c>
    </row>
    <row r="3251" spans="1:8" ht="14.25" customHeight="1">
      <c r="A3251" s="436"/>
      <c r="B3251" s="436"/>
      <c r="C3251" s="436"/>
      <c r="D3251" s="436" t="s">
        <v>7</v>
      </c>
      <c r="E3251" s="436"/>
      <c r="F3251" s="723"/>
      <c r="G3251" s="932"/>
      <c r="H3251" s="439"/>
    </row>
    <row r="3252" spans="1:8" ht="14.25" customHeight="1">
      <c r="A3252" s="440"/>
      <c r="B3252" s="440"/>
      <c r="C3252" s="440"/>
      <c r="D3252" s="440" t="s">
        <v>9</v>
      </c>
      <c r="E3252" s="440"/>
      <c r="F3252" s="724"/>
      <c r="G3252" s="933"/>
      <c r="H3252" s="443"/>
    </row>
    <row r="3253" spans="1:8" ht="14.25" customHeight="1">
      <c r="A3253" s="440"/>
      <c r="B3253" s="440"/>
      <c r="C3253" s="440"/>
      <c r="D3253" s="440" t="s">
        <v>2</v>
      </c>
      <c r="E3253" s="440"/>
      <c r="F3253" s="724"/>
      <c r="G3253" s="933"/>
      <c r="H3253" s="443"/>
    </row>
    <row r="3254" spans="1:8" ht="14.25" customHeight="1">
      <c r="A3254" s="440"/>
      <c r="B3254" s="440"/>
      <c r="C3254" s="440"/>
      <c r="D3254" s="440" t="s">
        <v>112</v>
      </c>
      <c r="E3254" s="440"/>
      <c r="F3254" s="724"/>
      <c r="G3254" s="933"/>
      <c r="H3254" s="443"/>
    </row>
    <row r="3255" spans="1:8" ht="14.25" customHeight="1">
      <c r="A3255" s="440"/>
      <c r="B3255" s="440"/>
      <c r="C3255" s="440"/>
      <c r="D3255" s="440" t="s">
        <v>113</v>
      </c>
      <c r="E3255" s="440"/>
      <c r="F3255" s="724"/>
      <c r="G3255" s="933"/>
      <c r="H3255" s="443"/>
    </row>
    <row r="3256" spans="1:8" ht="14.25" customHeight="1">
      <c r="A3256" s="440"/>
      <c r="B3256" s="440"/>
      <c r="C3256" s="440"/>
      <c r="D3256" s="440" t="s">
        <v>580</v>
      </c>
      <c r="E3256" s="440"/>
      <c r="F3256" s="724"/>
      <c r="G3256" s="933"/>
      <c r="H3256" s="443"/>
    </row>
    <row r="3257" spans="1:8" ht="14.25" customHeight="1">
      <c r="A3257" s="440"/>
      <c r="B3257" s="440"/>
      <c r="C3257" s="440"/>
      <c r="D3257" s="440" t="s">
        <v>2188</v>
      </c>
      <c r="E3257" s="440"/>
      <c r="F3257" s="724"/>
      <c r="G3257" s="933"/>
      <c r="H3257" s="443"/>
    </row>
    <row r="3258" spans="1:8" ht="14.25" customHeight="1">
      <c r="A3258" s="440"/>
      <c r="B3258" s="440"/>
      <c r="C3258" s="440"/>
      <c r="D3258" s="440" t="s">
        <v>2189</v>
      </c>
      <c r="E3258" s="440"/>
      <c r="F3258" s="724"/>
      <c r="G3258" s="933"/>
      <c r="H3258" s="443"/>
    </row>
    <row r="3259" spans="1:8" ht="14.25" customHeight="1">
      <c r="A3259" s="440"/>
      <c r="B3259" s="440"/>
      <c r="C3259" s="440"/>
      <c r="D3259" s="444" t="s">
        <v>144</v>
      </c>
      <c r="E3259" s="440"/>
      <c r="F3259" s="724"/>
      <c r="G3259" s="933"/>
      <c r="H3259" s="443"/>
    </row>
    <row r="3260" spans="1:8" ht="14.25" customHeight="1">
      <c r="A3260" s="440"/>
      <c r="B3260" s="440"/>
      <c r="C3260" s="440"/>
      <c r="D3260" s="444" t="s">
        <v>4</v>
      </c>
      <c r="E3260" s="440"/>
      <c r="F3260" s="724"/>
      <c r="G3260" s="933"/>
      <c r="H3260" s="443"/>
    </row>
    <row r="3261" spans="1:8" ht="14.25" customHeight="1">
      <c r="A3261" s="440"/>
      <c r="B3261" s="440"/>
      <c r="C3261" s="440"/>
      <c r="D3261" s="444" t="s">
        <v>5</v>
      </c>
      <c r="E3261" s="440"/>
      <c r="F3261" s="724"/>
      <c r="G3261" s="933"/>
      <c r="H3261" s="443"/>
    </row>
    <row r="3262" spans="1:8" ht="14.25" customHeight="1">
      <c r="A3262" s="440"/>
      <c r="B3262" s="440"/>
      <c r="C3262" s="440"/>
      <c r="D3262" s="440" t="s">
        <v>24</v>
      </c>
      <c r="E3262" s="440"/>
      <c r="F3262" s="724"/>
      <c r="G3262" s="933"/>
      <c r="H3262" s="443"/>
    </row>
    <row r="3263" spans="1:8" ht="14.25" customHeight="1">
      <c r="A3263" s="445"/>
      <c r="B3263" s="445"/>
      <c r="C3263" s="445"/>
      <c r="D3263" s="447" t="s">
        <v>670</v>
      </c>
      <c r="E3263" s="445"/>
      <c r="F3263" s="725"/>
      <c r="G3263" s="934"/>
      <c r="H3263" s="449"/>
    </row>
    <row r="3264" spans="1:8" ht="14.25" customHeight="1">
      <c r="A3264" s="432" t="s">
        <v>2190</v>
      </c>
      <c r="B3264" s="432" t="s">
        <v>2191</v>
      </c>
      <c r="C3264" s="432"/>
      <c r="D3264" s="432" t="s">
        <v>653</v>
      </c>
      <c r="E3264" s="432">
        <v>1</v>
      </c>
      <c r="F3264" s="722"/>
      <c r="G3264" s="931"/>
      <c r="H3264" s="435">
        <f t="shared" si="42"/>
        <v>0</v>
      </c>
    </row>
    <row r="3265" spans="1:8" ht="14.25" customHeight="1">
      <c r="A3265" s="454"/>
      <c r="B3265" s="462"/>
      <c r="C3265" s="462"/>
      <c r="D3265" s="454" t="s">
        <v>7</v>
      </c>
      <c r="E3265" s="454"/>
      <c r="F3265" s="730"/>
      <c r="G3265" s="935"/>
      <c r="H3265" s="456"/>
    </row>
    <row r="3266" spans="1:8" ht="14.25" customHeight="1">
      <c r="A3266" s="440"/>
      <c r="B3266" s="440"/>
      <c r="C3266" s="440"/>
      <c r="D3266" s="440" t="s">
        <v>728</v>
      </c>
      <c r="E3266" s="440"/>
      <c r="F3266" s="724"/>
      <c r="G3266" s="933"/>
      <c r="H3266" s="443"/>
    </row>
    <row r="3267" spans="1:8" ht="14.25" customHeight="1">
      <c r="A3267" s="440"/>
      <c r="B3267" s="440"/>
      <c r="C3267" s="440"/>
      <c r="D3267" s="440" t="s">
        <v>704</v>
      </c>
      <c r="E3267" s="440"/>
      <c r="F3267" s="724"/>
      <c r="G3267" s="933"/>
      <c r="H3267" s="443"/>
    </row>
    <row r="3268" spans="1:8" ht="14.25" customHeight="1">
      <c r="A3268" s="440"/>
      <c r="B3268" s="440"/>
      <c r="C3268" s="440"/>
      <c r="D3268" s="442" t="s">
        <v>1261</v>
      </c>
      <c r="E3268" s="440"/>
      <c r="F3268" s="724"/>
      <c r="G3268" s="933"/>
      <c r="H3268" s="443"/>
    </row>
    <row r="3269" spans="1:8" ht="14.25" customHeight="1">
      <c r="A3269" s="440"/>
      <c r="B3269" s="440"/>
      <c r="C3269" s="440"/>
      <c r="D3269" s="457" t="s">
        <v>1246</v>
      </c>
      <c r="E3269" s="440"/>
      <c r="F3269" s="724"/>
      <c r="G3269" s="933"/>
      <c r="H3269" s="443"/>
    </row>
    <row r="3270" spans="1:8" ht="14.25" customHeight="1">
      <c r="A3270" s="440"/>
      <c r="B3270" s="440"/>
      <c r="C3270" s="440"/>
      <c r="D3270" s="457" t="s">
        <v>1247</v>
      </c>
      <c r="E3270" s="440"/>
      <c r="F3270" s="724"/>
      <c r="G3270" s="933"/>
      <c r="H3270" s="443"/>
    </row>
    <row r="3271" spans="1:8" ht="14.25" customHeight="1">
      <c r="A3271" s="440"/>
      <c r="B3271" s="440"/>
      <c r="C3271" s="440"/>
      <c r="D3271" s="457" t="s">
        <v>1248</v>
      </c>
      <c r="E3271" s="440"/>
      <c r="F3271" s="724"/>
      <c r="G3271" s="933"/>
      <c r="H3271" s="443"/>
    </row>
    <row r="3272" spans="1:8" ht="14.25" customHeight="1">
      <c r="A3272" s="440"/>
      <c r="B3272" s="440"/>
      <c r="C3272" s="440"/>
      <c r="D3272" s="457" t="s">
        <v>1614</v>
      </c>
      <c r="E3272" s="440"/>
      <c r="F3272" s="724"/>
      <c r="G3272" s="933"/>
      <c r="H3272" s="443"/>
    </row>
    <row r="3273" spans="1:8" ht="14.25" customHeight="1">
      <c r="A3273" s="458"/>
      <c r="B3273" s="463"/>
      <c r="C3273" s="458" t="s">
        <v>1849</v>
      </c>
      <c r="D3273" s="458" t="s">
        <v>1850</v>
      </c>
      <c r="E3273" s="458"/>
      <c r="F3273" s="731"/>
      <c r="G3273" s="936"/>
      <c r="H3273" s="460"/>
    </row>
    <row r="3274" spans="1:8" ht="14.25" customHeight="1">
      <c r="A3274" s="432" t="s">
        <v>2192</v>
      </c>
      <c r="B3274" s="432" t="s">
        <v>2193</v>
      </c>
      <c r="C3274" s="432"/>
      <c r="D3274" s="432" t="s">
        <v>22</v>
      </c>
      <c r="E3274" s="432">
        <v>1</v>
      </c>
      <c r="F3274" s="722"/>
      <c r="G3274" s="931"/>
      <c r="H3274" s="435">
        <f t="shared" si="42"/>
        <v>0</v>
      </c>
    </row>
    <row r="3275" spans="1:8" ht="14.25" customHeight="1">
      <c r="A3275" s="436"/>
      <c r="B3275" s="436"/>
      <c r="C3275" s="436"/>
      <c r="D3275" s="436" t="s">
        <v>2194</v>
      </c>
      <c r="E3275" s="436"/>
      <c r="F3275" s="723"/>
      <c r="G3275" s="932"/>
      <c r="H3275" s="439"/>
    </row>
    <row r="3276" spans="1:8" ht="14.25" customHeight="1">
      <c r="A3276" s="440"/>
      <c r="B3276" s="440"/>
      <c r="C3276" s="440"/>
      <c r="D3276" s="440" t="s">
        <v>1</v>
      </c>
      <c r="E3276" s="440"/>
      <c r="F3276" s="724"/>
      <c r="G3276" s="933"/>
      <c r="H3276" s="443"/>
    </row>
    <row r="3277" spans="1:8" ht="14.25" customHeight="1">
      <c r="A3277" s="440"/>
      <c r="B3277" s="440"/>
      <c r="C3277" s="440"/>
      <c r="D3277" s="440" t="s">
        <v>8</v>
      </c>
      <c r="E3277" s="440"/>
      <c r="F3277" s="724"/>
      <c r="G3277" s="933"/>
      <c r="H3277" s="443"/>
    </row>
    <row r="3278" spans="1:8" ht="14.25" customHeight="1">
      <c r="A3278" s="440"/>
      <c r="B3278" s="440"/>
      <c r="C3278" s="440"/>
      <c r="D3278" s="442" t="s">
        <v>2043</v>
      </c>
      <c r="E3278" s="440"/>
      <c r="F3278" s="724"/>
      <c r="G3278" s="933"/>
      <c r="H3278" s="443"/>
    </row>
    <row r="3279" spans="1:8" ht="14.25" customHeight="1">
      <c r="A3279" s="440"/>
      <c r="B3279" s="440"/>
      <c r="C3279" s="440"/>
      <c r="D3279" s="442" t="s">
        <v>6</v>
      </c>
      <c r="E3279" s="440"/>
      <c r="F3279" s="724"/>
      <c r="G3279" s="933"/>
      <c r="H3279" s="443"/>
    </row>
    <row r="3280" spans="1:8" ht="14.25" customHeight="1">
      <c r="A3280" s="440"/>
      <c r="B3280" s="440"/>
      <c r="C3280" s="440"/>
      <c r="D3280" s="444" t="s">
        <v>2195</v>
      </c>
      <c r="E3280" s="440"/>
      <c r="F3280" s="724"/>
      <c r="G3280" s="933"/>
      <c r="H3280" s="443"/>
    </row>
    <row r="3281" spans="1:8" ht="14.25" customHeight="1">
      <c r="A3281" s="440"/>
      <c r="B3281" s="440"/>
      <c r="C3281" s="440"/>
      <c r="D3281" s="440" t="s">
        <v>24</v>
      </c>
      <c r="E3281" s="440"/>
      <c r="F3281" s="724"/>
      <c r="G3281" s="933"/>
      <c r="H3281" s="443"/>
    </row>
    <row r="3282" spans="1:8" ht="14.25" customHeight="1">
      <c r="A3282" s="440"/>
      <c r="B3282" s="440"/>
      <c r="C3282" s="440"/>
      <c r="D3282" s="444" t="s">
        <v>630</v>
      </c>
      <c r="E3282" s="440"/>
      <c r="F3282" s="724"/>
      <c r="G3282" s="933"/>
      <c r="H3282" s="443"/>
    </row>
    <row r="3283" spans="1:8" ht="14.25" customHeight="1">
      <c r="A3283" s="440"/>
      <c r="B3283" s="440"/>
      <c r="C3283" s="440"/>
      <c r="D3283" s="444" t="s">
        <v>661</v>
      </c>
      <c r="E3283" s="440"/>
      <c r="F3283" s="724"/>
      <c r="G3283" s="933"/>
      <c r="H3283" s="443"/>
    </row>
    <row r="3284" spans="1:8" ht="14.25" customHeight="1">
      <c r="A3284" s="445"/>
      <c r="B3284" s="445"/>
      <c r="C3284" s="445"/>
      <c r="D3284" s="447" t="s">
        <v>2196</v>
      </c>
      <c r="E3284" s="445"/>
      <c r="F3284" s="725"/>
      <c r="G3284" s="934"/>
      <c r="H3284" s="449"/>
    </row>
    <row r="3285" spans="1:8" ht="14.25" customHeight="1">
      <c r="A3285" s="432" t="s">
        <v>2197</v>
      </c>
      <c r="B3285" s="432" t="s">
        <v>2198</v>
      </c>
      <c r="C3285" s="432"/>
      <c r="D3285" s="432" t="s">
        <v>10</v>
      </c>
      <c r="E3285" s="432">
        <v>1</v>
      </c>
      <c r="F3285" s="722"/>
      <c r="G3285" s="931"/>
      <c r="H3285" s="435">
        <f t="shared" si="42"/>
        <v>0</v>
      </c>
    </row>
    <row r="3286" spans="1:8" ht="14.25" customHeight="1">
      <c r="A3286" s="436"/>
      <c r="B3286" s="436"/>
      <c r="C3286" s="436"/>
      <c r="D3286" s="436" t="s">
        <v>120</v>
      </c>
      <c r="E3286" s="436"/>
      <c r="F3286" s="723"/>
      <c r="G3286" s="932"/>
      <c r="H3286" s="439"/>
    </row>
    <row r="3287" spans="1:8" ht="14.25" customHeight="1">
      <c r="A3287" s="440"/>
      <c r="B3287" s="440"/>
      <c r="C3287" s="440"/>
      <c r="D3287" s="440" t="s">
        <v>1</v>
      </c>
      <c r="E3287" s="440"/>
      <c r="F3287" s="724"/>
      <c r="G3287" s="933"/>
      <c r="H3287" s="443"/>
    </row>
    <row r="3288" spans="1:8" ht="14.25" customHeight="1">
      <c r="A3288" s="440"/>
      <c r="B3288" s="440"/>
      <c r="C3288" s="440"/>
      <c r="D3288" s="440" t="s">
        <v>8</v>
      </c>
      <c r="E3288" s="440"/>
      <c r="F3288" s="724"/>
      <c r="G3288" s="933"/>
      <c r="H3288" s="443"/>
    </row>
    <row r="3289" spans="1:8" ht="14.25" customHeight="1">
      <c r="A3289" s="440"/>
      <c r="B3289" s="440"/>
      <c r="C3289" s="440"/>
      <c r="D3289" s="442" t="s">
        <v>2043</v>
      </c>
      <c r="E3289" s="440"/>
      <c r="F3289" s="724"/>
      <c r="G3289" s="933"/>
      <c r="H3289" s="443"/>
    </row>
    <row r="3290" spans="1:8" ht="14.25" customHeight="1">
      <c r="A3290" s="440"/>
      <c r="B3290" s="440"/>
      <c r="C3290" s="440"/>
      <c r="D3290" s="442" t="s">
        <v>6</v>
      </c>
      <c r="E3290" s="440"/>
      <c r="F3290" s="724"/>
      <c r="G3290" s="933"/>
      <c r="H3290" s="443"/>
    </row>
    <row r="3291" spans="1:8" ht="14.25" customHeight="1">
      <c r="A3291" s="440"/>
      <c r="B3291" s="440"/>
      <c r="C3291" s="440"/>
      <c r="D3291" s="444" t="s">
        <v>2199</v>
      </c>
      <c r="E3291" s="440"/>
      <c r="F3291" s="724"/>
      <c r="G3291" s="933"/>
      <c r="H3291" s="443"/>
    </row>
    <row r="3292" spans="1:8" ht="14.25" customHeight="1">
      <c r="A3292" s="440"/>
      <c r="B3292" s="440"/>
      <c r="C3292" s="440"/>
      <c r="D3292" s="440" t="s">
        <v>24</v>
      </c>
      <c r="E3292" s="440"/>
      <c r="F3292" s="724"/>
      <c r="G3292" s="933"/>
      <c r="H3292" s="443"/>
    </row>
    <row r="3293" spans="1:8" ht="14.25" customHeight="1">
      <c r="A3293" s="440"/>
      <c r="B3293" s="440"/>
      <c r="C3293" s="440"/>
      <c r="D3293" s="444" t="s">
        <v>2200</v>
      </c>
      <c r="E3293" s="441"/>
      <c r="F3293" s="724"/>
      <c r="G3293" s="933"/>
      <c r="H3293" s="443"/>
    </row>
    <row r="3294" spans="1:8" ht="14.25" customHeight="1">
      <c r="A3294" s="440"/>
      <c r="B3294" s="440"/>
      <c r="C3294" s="440"/>
      <c r="D3294" s="444" t="s">
        <v>661</v>
      </c>
      <c r="E3294" s="440"/>
      <c r="F3294" s="724"/>
      <c r="G3294" s="933"/>
      <c r="H3294" s="443"/>
    </row>
    <row r="3295" spans="1:8" ht="14.25" customHeight="1">
      <c r="A3295" s="440"/>
      <c r="B3295" s="440"/>
      <c r="C3295" s="440"/>
      <c r="D3295" s="440" t="s">
        <v>25</v>
      </c>
      <c r="E3295" s="440"/>
      <c r="F3295" s="724"/>
      <c r="G3295" s="933"/>
      <c r="H3295" s="443"/>
    </row>
    <row r="3296" spans="1:8" ht="14.25" customHeight="1">
      <c r="A3296" s="440"/>
      <c r="B3296" s="440"/>
      <c r="C3296" s="440"/>
      <c r="D3296" s="444" t="s">
        <v>33</v>
      </c>
      <c r="E3296" s="440"/>
      <c r="F3296" s="724"/>
      <c r="G3296" s="933"/>
      <c r="H3296" s="443"/>
    </row>
    <row r="3297" spans="1:8" ht="14.25" customHeight="1">
      <c r="A3297" s="445"/>
      <c r="B3297" s="445"/>
      <c r="C3297" s="445"/>
      <c r="D3297" s="445" t="s">
        <v>27</v>
      </c>
      <c r="E3297" s="445"/>
      <c r="F3297" s="725"/>
      <c r="G3297" s="934"/>
      <c r="H3297" s="449"/>
    </row>
    <row r="3298" spans="1:8" ht="14.25" customHeight="1">
      <c r="A3298" s="432" t="s">
        <v>2201</v>
      </c>
      <c r="B3298" s="432" t="s">
        <v>2202</v>
      </c>
      <c r="C3298" s="432"/>
      <c r="D3298" s="432" t="s">
        <v>10</v>
      </c>
      <c r="E3298" s="432">
        <v>1</v>
      </c>
      <c r="F3298" s="722"/>
      <c r="G3298" s="931"/>
      <c r="H3298" s="435">
        <f t="shared" si="42"/>
        <v>0</v>
      </c>
    </row>
    <row r="3299" spans="1:8" ht="14.25" customHeight="1">
      <c r="A3299" s="436"/>
      <c r="B3299" s="436"/>
      <c r="C3299" s="436"/>
      <c r="D3299" s="436" t="s">
        <v>2203</v>
      </c>
      <c r="E3299" s="436"/>
      <c r="F3299" s="723"/>
      <c r="G3299" s="932"/>
      <c r="H3299" s="439"/>
    </row>
    <row r="3300" spans="1:8" ht="14.25" customHeight="1">
      <c r="A3300" s="440"/>
      <c r="B3300" s="440"/>
      <c r="C3300" s="440"/>
      <c r="D3300" s="440" t="s">
        <v>1</v>
      </c>
      <c r="E3300" s="440"/>
      <c r="F3300" s="724"/>
      <c r="G3300" s="933"/>
      <c r="H3300" s="443"/>
    </row>
    <row r="3301" spans="1:8" ht="14.25" customHeight="1">
      <c r="A3301" s="440"/>
      <c r="B3301" s="440"/>
      <c r="C3301" s="440"/>
      <c r="D3301" s="440" t="s">
        <v>8</v>
      </c>
      <c r="E3301" s="440"/>
      <c r="F3301" s="724"/>
      <c r="G3301" s="933"/>
      <c r="H3301" s="443"/>
    </row>
    <row r="3302" spans="1:8" ht="14.25" customHeight="1">
      <c r="A3302" s="440"/>
      <c r="B3302" s="440"/>
      <c r="C3302" s="440"/>
      <c r="D3302" s="442" t="s">
        <v>2043</v>
      </c>
      <c r="E3302" s="440"/>
      <c r="F3302" s="724"/>
      <c r="G3302" s="933"/>
      <c r="H3302" s="443"/>
    </row>
    <row r="3303" spans="1:8" ht="14.25" customHeight="1">
      <c r="A3303" s="440"/>
      <c r="B3303" s="440"/>
      <c r="C3303" s="440"/>
      <c r="D3303" s="442" t="s">
        <v>6</v>
      </c>
      <c r="E3303" s="440"/>
      <c r="F3303" s="724"/>
      <c r="G3303" s="933"/>
      <c r="H3303" s="443"/>
    </row>
    <row r="3304" spans="1:8" ht="14.25" customHeight="1">
      <c r="A3304" s="440"/>
      <c r="B3304" s="440"/>
      <c r="C3304" s="440"/>
      <c r="D3304" s="444" t="s">
        <v>2204</v>
      </c>
      <c r="E3304" s="440"/>
      <c r="F3304" s="724"/>
      <c r="G3304" s="933"/>
      <c r="H3304" s="443"/>
    </row>
    <row r="3305" spans="1:8" ht="14.25" customHeight="1">
      <c r="A3305" s="440"/>
      <c r="B3305" s="440"/>
      <c r="C3305" s="440"/>
      <c r="D3305" s="440" t="s">
        <v>24</v>
      </c>
      <c r="E3305" s="440"/>
      <c r="F3305" s="724"/>
      <c r="G3305" s="933"/>
      <c r="H3305" s="443"/>
    </row>
    <row r="3306" spans="1:8" ht="14.25" customHeight="1">
      <c r="A3306" s="440"/>
      <c r="B3306" s="440"/>
      <c r="C3306" s="440"/>
      <c r="D3306" s="444" t="s">
        <v>2205</v>
      </c>
      <c r="E3306" s="440"/>
      <c r="F3306" s="724"/>
      <c r="G3306" s="933"/>
      <c r="H3306" s="443"/>
    </row>
    <row r="3307" spans="1:8" ht="14.25" customHeight="1">
      <c r="A3307" s="440"/>
      <c r="B3307" s="440"/>
      <c r="C3307" s="440"/>
      <c r="D3307" s="444" t="s">
        <v>627</v>
      </c>
      <c r="E3307" s="440"/>
      <c r="F3307" s="724"/>
      <c r="G3307" s="933"/>
      <c r="H3307" s="443"/>
    </row>
    <row r="3308" spans="1:8" ht="14.25" customHeight="1">
      <c r="A3308" s="440"/>
      <c r="B3308" s="440"/>
      <c r="C3308" s="440"/>
      <c r="D3308" s="444" t="s">
        <v>2206</v>
      </c>
      <c r="E3308" s="440"/>
      <c r="F3308" s="724"/>
      <c r="G3308" s="933"/>
      <c r="H3308" s="443"/>
    </row>
    <row r="3309" spans="1:8" ht="14.25" customHeight="1">
      <c r="A3309" s="440"/>
      <c r="B3309" s="440"/>
      <c r="C3309" s="440"/>
      <c r="D3309" s="440" t="s">
        <v>25</v>
      </c>
      <c r="E3309" s="440"/>
      <c r="F3309" s="724"/>
      <c r="G3309" s="933"/>
      <c r="H3309" s="443"/>
    </row>
    <row r="3310" spans="1:8" ht="14.25" customHeight="1">
      <c r="A3310" s="440"/>
      <c r="B3310" s="440"/>
      <c r="C3310" s="440"/>
      <c r="D3310" s="444" t="s">
        <v>33</v>
      </c>
      <c r="E3310" s="440"/>
      <c r="F3310" s="724"/>
      <c r="G3310" s="933"/>
      <c r="H3310" s="443"/>
    </row>
    <row r="3311" spans="1:8" ht="14.25" customHeight="1">
      <c r="A3311" s="440"/>
      <c r="B3311" s="440"/>
      <c r="C3311" s="440"/>
      <c r="D3311" s="440" t="s">
        <v>27</v>
      </c>
      <c r="E3311" s="440"/>
      <c r="F3311" s="724"/>
      <c r="G3311" s="933"/>
      <c r="H3311" s="443"/>
    </row>
    <row r="3312" spans="1:8" ht="14.25" customHeight="1">
      <c r="A3312" s="440"/>
      <c r="B3312" s="440"/>
      <c r="C3312" s="440"/>
      <c r="D3312" s="444" t="s">
        <v>40</v>
      </c>
      <c r="E3312" s="440"/>
      <c r="F3312" s="724"/>
      <c r="G3312" s="933"/>
      <c r="H3312" s="443"/>
    </row>
    <row r="3313" spans="1:8" ht="14.25" customHeight="1">
      <c r="A3313" s="445"/>
      <c r="B3313" s="445"/>
      <c r="C3313" s="445"/>
      <c r="D3313" s="445" t="s">
        <v>27</v>
      </c>
      <c r="E3313" s="445"/>
      <c r="F3313" s="725"/>
      <c r="G3313" s="934"/>
      <c r="H3313" s="449"/>
    </row>
    <row r="3314" spans="1:8" ht="14.25" customHeight="1">
      <c r="A3314" s="432" t="s">
        <v>2207</v>
      </c>
      <c r="B3314" s="432" t="s">
        <v>2208</v>
      </c>
      <c r="C3314" s="432"/>
      <c r="D3314" s="432" t="s">
        <v>2209</v>
      </c>
      <c r="E3314" s="432">
        <v>2</v>
      </c>
      <c r="F3314" s="722"/>
      <c r="G3314" s="931"/>
      <c r="H3314" s="435">
        <f t="shared" ref="H3314:H3374" si="43">E3314*G3314</f>
        <v>0</v>
      </c>
    </row>
    <row r="3315" spans="1:8" ht="14.25" customHeight="1">
      <c r="A3315" s="464"/>
      <c r="B3315" s="464"/>
      <c r="C3315" s="464"/>
      <c r="D3315" s="465" t="s">
        <v>2210</v>
      </c>
      <c r="E3315" s="464"/>
      <c r="F3315" s="732"/>
      <c r="G3315" s="937"/>
      <c r="H3315" s="466"/>
    </row>
    <row r="3316" spans="1:8" ht="14.25" customHeight="1">
      <c r="A3316" s="432" t="s">
        <v>2211</v>
      </c>
      <c r="B3316" s="432" t="s">
        <v>2212</v>
      </c>
      <c r="C3316" s="432"/>
      <c r="D3316" s="432" t="s">
        <v>2213</v>
      </c>
      <c r="E3316" s="432">
        <v>1</v>
      </c>
      <c r="F3316" s="733"/>
      <c r="G3316" s="931"/>
      <c r="H3316" s="435">
        <f t="shared" si="43"/>
        <v>0</v>
      </c>
    </row>
    <row r="3317" spans="1:8" ht="14.25" customHeight="1">
      <c r="A3317" s="436"/>
      <c r="B3317" s="436"/>
      <c r="C3317" s="436"/>
      <c r="D3317" s="436" t="s">
        <v>2214</v>
      </c>
      <c r="E3317" s="436"/>
      <c r="F3317" s="723"/>
      <c r="G3317" s="932"/>
      <c r="H3317" s="439"/>
    </row>
    <row r="3318" spans="1:8" ht="14.25" customHeight="1">
      <c r="A3318" s="440"/>
      <c r="B3318" s="440"/>
      <c r="C3318" s="440"/>
      <c r="D3318" s="440" t="s">
        <v>2215</v>
      </c>
      <c r="E3318" s="440"/>
      <c r="F3318" s="724"/>
      <c r="G3318" s="933"/>
      <c r="H3318" s="443"/>
    </row>
    <row r="3319" spans="1:8" ht="14.25" customHeight="1">
      <c r="A3319" s="440"/>
      <c r="B3319" s="440"/>
      <c r="C3319" s="440"/>
      <c r="D3319" s="444" t="s">
        <v>2216</v>
      </c>
      <c r="E3319" s="440"/>
      <c r="F3319" s="724"/>
      <c r="G3319" s="933"/>
      <c r="H3319" s="443"/>
    </row>
    <row r="3320" spans="1:8" ht="14.25" customHeight="1">
      <c r="A3320" s="440"/>
      <c r="B3320" s="440"/>
      <c r="C3320" s="440"/>
      <c r="D3320" s="444" t="s">
        <v>2217</v>
      </c>
      <c r="E3320" s="440"/>
      <c r="F3320" s="724"/>
      <c r="G3320" s="933"/>
      <c r="H3320" s="443"/>
    </row>
    <row r="3321" spans="1:8" ht="14.25" customHeight="1">
      <c r="A3321" s="440"/>
      <c r="B3321" s="440"/>
      <c r="C3321" s="440"/>
      <c r="D3321" s="444" t="s">
        <v>2218</v>
      </c>
      <c r="E3321" s="440"/>
      <c r="F3321" s="724"/>
      <c r="G3321" s="933"/>
      <c r="H3321" s="443"/>
    </row>
    <row r="3322" spans="1:8" ht="14.25" customHeight="1">
      <c r="A3322" s="432" t="s">
        <v>2219</v>
      </c>
      <c r="B3322" s="432" t="s">
        <v>2220</v>
      </c>
      <c r="C3322" s="432"/>
      <c r="D3322" s="433" t="s">
        <v>2221</v>
      </c>
      <c r="E3322" s="432">
        <v>1</v>
      </c>
      <c r="F3322" s="733"/>
      <c r="G3322" s="931"/>
      <c r="H3322" s="435">
        <f t="shared" si="43"/>
        <v>0</v>
      </c>
    </row>
    <row r="3323" spans="1:8" ht="14.25" customHeight="1">
      <c r="A3323" s="436"/>
      <c r="B3323" s="436"/>
      <c r="C3323" s="436"/>
      <c r="D3323" s="461" t="s">
        <v>2140</v>
      </c>
      <c r="E3323" s="436"/>
      <c r="F3323" s="723"/>
      <c r="G3323" s="932"/>
      <c r="H3323" s="439"/>
    </row>
    <row r="3324" spans="1:8" ht="14.25" customHeight="1">
      <c r="A3324" s="440"/>
      <c r="B3324" s="440"/>
      <c r="C3324" s="440"/>
      <c r="D3324" s="444" t="s">
        <v>2222</v>
      </c>
      <c r="E3324" s="440"/>
      <c r="F3324" s="724"/>
      <c r="G3324" s="933"/>
      <c r="H3324" s="443"/>
    </row>
    <row r="3325" spans="1:8" ht="14.25" customHeight="1">
      <c r="A3325" s="440"/>
      <c r="B3325" s="440"/>
      <c r="C3325" s="440"/>
      <c r="D3325" s="444" t="s">
        <v>2223</v>
      </c>
      <c r="E3325" s="440"/>
      <c r="F3325" s="724"/>
      <c r="G3325" s="933"/>
      <c r="H3325" s="443"/>
    </row>
    <row r="3326" spans="1:8" ht="14.25" customHeight="1">
      <c r="A3326" s="445"/>
      <c r="B3326" s="453"/>
      <c r="C3326" s="445" t="s">
        <v>1851</v>
      </c>
      <c r="D3326" s="447" t="s">
        <v>1852</v>
      </c>
      <c r="E3326" s="445"/>
      <c r="F3326" s="725"/>
      <c r="G3326" s="934"/>
      <c r="H3326" s="449"/>
    </row>
    <row r="3327" spans="1:8" ht="14.25" customHeight="1">
      <c r="A3327" s="432" t="s">
        <v>2224</v>
      </c>
      <c r="B3327" s="432" t="s">
        <v>2225</v>
      </c>
      <c r="C3327" s="432"/>
      <c r="D3327" s="432" t="s">
        <v>22</v>
      </c>
      <c r="E3327" s="432">
        <v>1</v>
      </c>
      <c r="F3327" s="722"/>
      <c r="G3327" s="931"/>
      <c r="H3327" s="435">
        <f t="shared" si="43"/>
        <v>0</v>
      </c>
    </row>
    <row r="3328" spans="1:8" ht="14.25" customHeight="1">
      <c r="A3328" s="436"/>
      <c r="B3328" s="436"/>
      <c r="C3328" s="436"/>
      <c r="D3328" s="436" t="s">
        <v>2226</v>
      </c>
      <c r="E3328" s="436"/>
      <c r="F3328" s="723"/>
      <c r="G3328" s="932"/>
      <c r="H3328" s="439"/>
    </row>
    <row r="3329" spans="1:8" ht="14.25" customHeight="1">
      <c r="A3329" s="440"/>
      <c r="B3329" s="440"/>
      <c r="C3329" s="440"/>
      <c r="D3329" s="440" t="s">
        <v>9</v>
      </c>
      <c r="E3329" s="440"/>
      <c r="F3329" s="724"/>
      <c r="G3329" s="933"/>
      <c r="H3329" s="443"/>
    </row>
    <row r="3330" spans="1:8" ht="14.25" customHeight="1">
      <c r="A3330" s="440"/>
      <c r="B3330" s="440"/>
      <c r="C3330" s="440"/>
      <c r="D3330" s="440" t="s">
        <v>8</v>
      </c>
      <c r="E3330" s="440"/>
      <c r="F3330" s="724"/>
      <c r="G3330" s="933"/>
      <c r="H3330" s="443"/>
    </row>
    <row r="3331" spans="1:8" ht="14.25" customHeight="1">
      <c r="A3331" s="440"/>
      <c r="B3331" s="440"/>
      <c r="C3331" s="440"/>
      <c r="D3331" s="442" t="s">
        <v>2043</v>
      </c>
      <c r="E3331" s="440"/>
      <c r="F3331" s="724"/>
      <c r="G3331" s="933"/>
      <c r="H3331" s="443"/>
    </row>
    <row r="3332" spans="1:8" ht="14.25" customHeight="1">
      <c r="A3332" s="440"/>
      <c r="B3332" s="440"/>
      <c r="C3332" s="440"/>
      <c r="D3332" s="442" t="s">
        <v>6</v>
      </c>
      <c r="E3332" s="440"/>
      <c r="F3332" s="724"/>
      <c r="G3332" s="933"/>
      <c r="H3332" s="443"/>
    </row>
    <row r="3333" spans="1:8" ht="14.25" customHeight="1">
      <c r="A3333" s="440"/>
      <c r="B3333" s="440"/>
      <c r="C3333" s="440"/>
      <c r="D3333" s="444" t="s">
        <v>2227</v>
      </c>
      <c r="E3333" s="440"/>
      <c r="F3333" s="724"/>
      <c r="G3333" s="933"/>
      <c r="H3333" s="443"/>
    </row>
    <row r="3334" spans="1:8" ht="14.25" customHeight="1">
      <c r="A3334" s="440"/>
      <c r="B3334" s="440"/>
      <c r="C3334" s="440"/>
      <c r="D3334" s="440" t="s">
        <v>24</v>
      </c>
      <c r="E3334" s="440"/>
      <c r="F3334" s="724"/>
      <c r="G3334" s="933"/>
      <c r="H3334" s="443"/>
    </row>
    <row r="3335" spans="1:8" ht="14.25" customHeight="1">
      <c r="A3335" s="440"/>
      <c r="B3335" s="440"/>
      <c r="C3335" s="440"/>
      <c r="D3335" s="444" t="s">
        <v>661</v>
      </c>
      <c r="E3335" s="440"/>
      <c r="F3335" s="724"/>
      <c r="G3335" s="933"/>
      <c r="H3335" s="443"/>
    </row>
    <row r="3336" spans="1:8" ht="14.25" customHeight="1">
      <c r="A3336" s="445"/>
      <c r="B3336" s="445"/>
      <c r="C3336" s="445"/>
      <c r="D3336" s="447" t="s">
        <v>2228</v>
      </c>
      <c r="E3336" s="445"/>
      <c r="F3336" s="725"/>
      <c r="G3336" s="934"/>
      <c r="H3336" s="449"/>
    </row>
    <row r="3337" spans="1:8" ht="14.25" customHeight="1">
      <c r="A3337" s="432" t="s">
        <v>2229</v>
      </c>
      <c r="B3337" s="432" t="s">
        <v>2230</v>
      </c>
      <c r="C3337" s="432"/>
      <c r="D3337" s="433" t="s">
        <v>10</v>
      </c>
      <c r="E3337" s="432">
        <v>1</v>
      </c>
      <c r="F3337" s="722"/>
      <c r="G3337" s="931"/>
      <c r="H3337" s="435">
        <f t="shared" si="43"/>
        <v>0</v>
      </c>
    </row>
    <row r="3338" spans="1:8" ht="14.25" customHeight="1">
      <c r="A3338" s="436"/>
      <c r="B3338" s="461"/>
      <c r="C3338" s="461"/>
      <c r="D3338" s="436" t="s">
        <v>2231</v>
      </c>
      <c r="E3338" s="436"/>
      <c r="F3338" s="723"/>
      <c r="G3338" s="932"/>
      <c r="H3338" s="439"/>
    </row>
    <row r="3339" spans="1:8" ht="14.25" customHeight="1">
      <c r="A3339" s="440"/>
      <c r="B3339" s="444"/>
      <c r="C3339" s="444"/>
      <c r="D3339" s="440" t="s">
        <v>9</v>
      </c>
      <c r="E3339" s="440"/>
      <c r="F3339" s="724"/>
      <c r="G3339" s="933"/>
      <c r="H3339" s="443"/>
    </row>
    <row r="3340" spans="1:8" ht="14.25" customHeight="1">
      <c r="A3340" s="440"/>
      <c r="B3340" s="444"/>
      <c r="C3340" s="444"/>
      <c r="D3340" s="440" t="s">
        <v>8</v>
      </c>
      <c r="E3340" s="440"/>
      <c r="F3340" s="724"/>
      <c r="G3340" s="933"/>
      <c r="H3340" s="443"/>
    </row>
    <row r="3341" spans="1:8" ht="14.25" customHeight="1">
      <c r="A3341" s="440"/>
      <c r="B3341" s="444"/>
      <c r="C3341" s="444"/>
      <c r="D3341" s="442" t="s">
        <v>2043</v>
      </c>
      <c r="E3341" s="440"/>
      <c r="F3341" s="724"/>
      <c r="G3341" s="933"/>
      <c r="H3341" s="443"/>
    </row>
    <row r="3342" spans="1:8" ht="14.25" customHeight="1">
      <c r="A3342" s="440"/>
      <c r="B3342" s="444"/>
      <c r="C3342" s="444"/>
      <c r="D3342" s="442" t="s">
        <v>6</v>
      </c>
      <c r="E3342" s="440"/>
      <c r="F3342" s="724"/>
      <c r="G3342" s="933"/>
      <c r="H3342" s="443"/>
    </row>
    <row r="3343" spans="1:8" ht="14.25" customHeight="1">
      <c r="A3343" s="440"/>
      <c r="B3343" s="444"/>
      <c r="C3343" s="444"/>
      <c r="D3343" s="444" t="s">
        <v>755</v>
      </c>
      <c r="E3343" s="440"/>
      <c r="F3343" s="724"/>
      <c r="G3343" s="933"/>
      <c r="H3343" s="443"/>
    </row>
    <row r="3344" spans="1:8" ht="14.25" customHeight="1">
      <c r="A3344" s="440"/>
      <c r="B3344" s="444"/>
      <c r="C3344" s="444"/>
      <c r="D3344" s="440" t="s">
        <v>24</v>
      </c>
      <c r="E3344" s="440"/>
      <c r="F3344" s="724"/>
      <c r="G3344" s="933"/>
      <c r="H3344" s="443"/>
    </row>
    <row r="3345" spans="1:8" ht="14.25" customHeight="1">
      <c r="A3345" s="440"/>
      <c r="B3345" s="444"/>
      <c r="C3345" s="444"/>
      <c r="D3345" s="444" t="s">
        <v>2232</v>
      </c>
      <c r="E3345" s="440"/>
      <c r="F3345" s="724"/>
      <c r="G3345" s="933"/>
      <c r="H3345" s="443"/>
    </row>
    <row r="3346" spans="1:8" ht="14.25" customHeight="1">
      <c r="A3346" s="440"/>
      <c r="B3346" s="444"/>
      <c r="C3346" s="444"/>
      <c r="D3346" s="444" t="s">
        <v>661</v>
      </c>
      <c r="E3346" s="440"/>
      <c r="F3346" s="724"/>
      <c r="G3346" s="933"/>
      <c r="H3346" s="443"/>
    </row>
    <row r="3347" spans="1:8" ht="14.25" customHeight="1">
      <c r="A3347" s="440"/>
      <c r="B3347" s="444"/>
      <c r="C3347" s="444"/>
      <c r="D3347" s="444" t="s">
        <v>2233</v>
      </c>
      <c r="E3347" s="440"/>
      <c r="F3347" s="724"/>
      <c r="G3347" s="933"/>
      <c r="H3347" s="443"/>
    </row>
    <row r="3348" spans="1:8" ht="14.25" customHeight="1">
      <c r="A3348" s="440"/>
      <c r="B3348" s="444"/>
      <c r="C3348" s="444"/>
      <c r="D3348" s="440" t="s">
        <v>25</v>
      </c>
      <c r="E3348" s="440"/>
      <c r="F3348" s="724"/>
      <c r="G3348" s="933"/>
      <c r="H3348" s="443"/>
    </row>
    <row r="3349" spans="1:8" ht="14.25" customHeight="1">
      <c r="A3349" s="440"/>
      <c r="B3349" s="444"/>
      <c r="C3349" s="444"/>
      <c r="D3349" s="444" t="s">
        <v>32</v>
      </c>
      <c r="E3349" s="440"/>
      <c r="F3349" s="724"/>
      <c r="G3349" s="933"/>
      <c r="H3349" s="443"/>
    </row>
    <row r="3350" spans="1:8" ht="14.25" customHeight="1">
      <c r="A3350" s="440"/>
      <c r="B3350" s="444"/>
      <c r="C3350" s="444"/>
      <c r="D3350" s="440" t="s">
        <v>27</v>
      </c>
      <c r="E3350" s="440"/>
      <c r="F3350" s="724"/>
      <c r="G3350" s="933"/>
      <c r="H3350" s="443"/>
    </row>
    <row r="3351" spans="1:8" ht="14.25" customHeight="1">
      <c r="A3351" s="440"/>
      <c r="B3351" s="444"/>
      <c r="C3351" s="444"/>
      <c r="D3351" s="444" t="s">
        <v>2234</v>
      </c>
      <c r="E3351" s="440"/>
      <c r="F3351" s="724"/>
      <c r="G3351" s="933"/>
      <c r="H3351" s="443"/>
    </row>
    <row r="3352" spans="1:8" ht="14.25" customHeight="1">
      <c r="A3352" s="440"/>
      <c r="B3352" s="444"/>
      <c r="C3352" s="444"/>
      <c r="D3352" s="444" t="s">
        <v>563</v>
      </c>
      <c r="E3352" s="440"/>
      <c r="F3352" s="724"/>
      <c r="G3352" s="933"/>
      <c r="H3352" s="443"/>
    </row>
    <row r="3353" spans="1:8" ht="14.25" customHeight="1">
      <c r="A3353" s="440"/>
      <c r="B3353" s="444"/>
      <c r="C3353" s="444"/>
      <c r="D3353" s="444" t="s">
        <v>2235</v>
      </c>
      <c r="E3353" s="440"/>
      <c r="F3353" s="724"/>
      <c r="G3353" s="933"/>
      <c r="H3353" s="443"/>
    </row>
    <row r="3354" spans="1:8" ht="14.25" customHeight="1">
      <c r="A3354" s="440"/>
      <c r="B3354" s="444"/>
      <c r="C3354" s="444"/>
      <c r="D3354" s="444" t="s">
        <v>563</v>
      </c>
      <c r="E3354" s="440"/>
      <c r="F3354" s="724"/>
      <c r="G3354" s="933"/>
      <c r="H3354" s="443"/>
    </row>
    <row r="3355" spans="1:8" ht="14.25" customHeight="1">
      <c r="A3355" s="445"/>
      <c r="B3355" s="453"/>
      <c r="C3355" s="445" t="s">
        <v>1853</v>
      </c>
      <c r="D3355" s="445" t="s">
        <v>1854</v>
      </c>
      <c r="E3355" s="445"/>
      <c r="F3355" s="725"/>
      <c r="G3355" s="934"/>
      <c r="H3355" s="449"/>
    </row>
    <row r="3356" spans="1:8" ht="14.25" customHeight="1">
      <c r="A3356" s="432" t="s">
        <v>2236</v>
      </c>
      <c r="B3356" s="432" t="s">
        <v>2237</v>
      </c>
      <c r="C3356" s="432"/>
      <c r="D3356" s="432" t="s">
        <v>22</v>
      </c>
      <c r="E3356" s="432">
        <v>1</v>
      </c>
      <c r="F3356" s="722"/>
      <c r="G3356" s="931"/>
      <c r="H3356" s="435">
        <f t="shared" si="43"/>
        <v>0</v>
      </c>
    </row>
    <row r="3357" spans="1:8" ht="14.25" customHeight="1">
      <c r="A3357" s="436"/>
      <c r="B3357" s="436"/>
      <c r="C3357" s="436"/>
      <c r="D3357" s="436" t="s">
        <v>2238</v>
      </c>
      <c r="E3357" s="436"/>
      <c r="F3357" s="723"/>
      <c r="G3357" s="932"/>
      <c r="H3357" s="439"/>
    </row>
    <row r="3358" spans="1:8" ht="14.25" customHeight="1">
      <c r="A3358" s="440"/>
      <c r="B3358" s="440"/>
      <c r="C3358" s="440"/>
      <c r="D3358" s="440" t="s">
        <v>9</v>
      </c>
      <c r="E3358" s="440"/>
      <c r="F3358" s="724"/>
      <c r="G3358" s="933"/>
      <c r="H3358" s="443"/>
    </row>
    <row r="3359" spans="1:8" ht="14.25" customHeight="1">
      <c r="A3359" s="440"/>
      <c r="B3359" s="440"/>
      <c r="C3359" s="440"/>
      <c r="D3359" s="440" t="s">
        <v>8</v>
      </c>
      <c r="E3359" s="440"/>
      <c r="F3359" s="724"/>
      <c r="G3359" s="933"/>
      <c r="H3359" s="443"/>
    </row>
    <row r="3360" spans="1:8" ht="14.25" customHeight="1">
      <c r="A3360" s="440"/>
      <c r="B3360" s="440"/>
      <c r="C3360" s="440"/>
      <c r="D3360" s="442" t="s">
        <v>2043</v>
      </c>
      <c r="E3360" s="440"/>
      <c r="F3360" s="724"/>
      <c r="G3360" s="933"/>
      <c r="H3360" s="443"/>
    </row>
    <row r="3361" spans="1:8" ht="14.25" customHeight="1">
      <c r="A3361" s="440"/>
      <c r="B3361" s="440"/>
      <c r="C3361" s="440"/>
      <c r="D3361" s="442" t="s">
        <v>6</v>
      </c>
      <c r="E3361" s="440"/>
      <c r="F3361" s="724"/>
      <c r="G3361" s="933"/>
      <c r="H3361" s="443"/>
    </row>
    <row r="3362" spans="1:8" ht="14.25" customHeight="1">
      <c r="A3362" s="440"/>
      <c r="B3362" s="440"/>
      <c r="C3362" s="440"/>
      <c r="D3362" s="444" t="s">
        <v>2227</v>
      </c>
      <c r="E3362" s="440"/>
      <c r="F3362" s="724"/>
      <c r="G3362" s="933"/>
      <c r="H3362" s="443"/>
    </row>
    <row r="3363" spans="1:8" ht="14.25" customHeight="1">
      <c r="A3363" s="440"/>
      <c r="B3363" s="440"/>
      <c r="C3363" s="440"/>
      <c r="D3363" s="440" t="s">
        <v>24</v>
      </c>
      <c r="E3363" s="440"/>
      <c r="F3363" s="724"/>
      <c r="G3363" s="933"/>
      <c r="H3363" s="443"/>
    </row>
    <row r="3364" spans="1:8" ht="14.25" customHeight="1">
      <c r="A3364" s="440"/>
      <c r="B3364" s="440"/>
      <c r="C3364" s="440"/>
      <c r="D3364" s="444" t="s">
        <v>661</v>
      </c>
      <c r="E3364" s="440"/>
      <c r="F3364" s="724"/>
      <c r="G3364" s="933"/>
      <c r="H3364" s="443"/>
    </row>
    <row r="3365" spans="1:8" ht="14.25" customHeight="1">
      <c r="A3365" s="445"/>
      <c r="B3365" s="445"/>
      <c r="C3365" s="445"/>
      <c r="D3365" s="447" t="s">
        <v>2239</v>
      </c>
      <c r="E3365" s="445"/>
      <c r="F3365" s="725"/>
      <c r="G3365" s="934"/>
      <c r="H3365" s="449"/>
    </row>
    <row r="3366" spans="1:8" ht="14.25" customHeight="1">
      <c r="A3366" s="432" t="s">
        <v>2240</v>
      </c>
      <c r="B3366" s="432" t="s">
        <v>2241</v>
      </c>
      <c r="C3366" s="432"/>
      <c r="D3366" s="432" t="s">
        <v>2242</v>
      </c>
      <c r="E3366" s="432">
        <v>1</v>
      </c>
      <c r="F3366" s="722"/>
      <c r="G3366" s="931"/>
      <c r="H3366" s="435">
        <f t="shared" si="43"/>
        <v>0</v>
      </c>
    </row>
    <row r="3367" spans="1:8" ht="14.25" customHeight="1">
      <c r="A3367" s="436"/>
      <c r="B3367" s="436"/>
      <c r="C3367" s="436"/>
      <c r="D3367" s="436" t="s">
        <v>7</v>
      </c>
      <c r="E3367" s="436"/>
      <c r="F3367" s="723"/>
      <c r="G3367" s="932"/>
      <c r="H3367" s="439"/>
    </row>
    <row r="3368" spans="1:8" ht="14.25" customHeight="1">
      <c r="A3368" s="440"/>
      <c r="B3368" s="440"/>
      <c r="C3368" s="440"/>
      <c r="D3368" s="440" t="s">
        <v>9</v>
      </c>
      <c r="E3368" s="440"/>
      <c r="F3368" s="724"/>
      <c r="G3368" s="933"/>
      <c r="H3368" s="443"/>
    </row>
    <row r="3369" spans="1:8" ht="14.25" customHeight="1">
      <c r="A3369" s="445"/>
      <c r="B3369" s="445"/>
      <c r="C3369" s="445"/>
      <c r="D3369" s="445" t="s">
        <v>8</v>
      </c>
      <c r="E3369" s="445"/>
      <c r="F3369" s="725"/>
      <c r="G3369" s="934"/>
      <c r="H3369" s="449"/>
    </row>
    <row r="3370" spans="1:8" ht="14.25" customHeight="1">
      <c r="A3370" s="432" t="s">
        <v>2243</v>
      </c>
      <c r="B3370" s="432" t="s">
        <v>2244</v>
      </c>
      <c r="C3370" s="432"/>
      <c r="D3370" s="432" t="s">
        <v>2245</v>
      </c>
      <c r="E3370" s="432">
        <v>1</v>
      </c>
      <c r="F3370" s="722"/>
      <c r="G3370" s="931"/>
      <c r="H3370" s="435">
        <f t="shared" si="43"/>
        <v>0</v>
      </c>
    </row>
    <row r="3371" spans="1:8" ht="14.25" customHeight="1">
      <c r="A3371" s="440"/>
      <c r="B3371" s="440"/>
      <c r="C3371" s="440"/>
      <c r="D3371" s="444" t="s">
        <v>2246</v>
      </c>
      <c r="E3371" s="440"/>
      <c r="F3371" s="724"/>
      <c r="G3371" s="933"/>
      <c r="H3371" s="443"/>
    </row>
    <row r="3372" spans="1:8" ht="14.25" customHeight="1">
      <c r="A3372" s="440"/>
      <c r="B3372" s="440"/>
      <c r="C3372" s="440"/>
      <c r="D3372" s="444" t="s">
        <v>563</v>
      </c>
      <c r="E3372" s="440"/>
      <c r="F3372" s="724"/>
      <c r="G3372" s="933"/>
      <c r="H3372" s="443"/>
    </row>
    <row r="3373" spans="1:8" ht="14.25" customHeight="1">
      <c r="A3373" s="445"/>
      <c r="B3373" s="445"/>
      <c r="C3373" s="445"/>
      <c r="D3373" s="447" t="s">
        <v>2247</v>
      </c>
      <c r="E3373" s="445"/>
      <c r="F3373" s="725"/>
      <c r="G3373" s="934"/>
      <c r="H3373" s="449"/>
    </row>
    <row r="3374" spans="1:8" ht="14.25" customHeight="1">
      <c r="A3374" s="432" t="s">
        <v>2248</v>
      </c>
      <c r="B3374" s="432" t="s">
        <v>2249</v>
      </c>
      <c r="C3374" s="432"/>
      <c r="D3374" s="433" t="s">
        <v>15</v>
      </c>
      <c r="E3374" s="432">
        <v>1</v>
      </c>
      <c r="F3374" s="722"/>
      <c r="G3374" s="931"/>
      <c r="H3374" s="435">
        <f t="shared" si="43"/>
        <v>0</v>
      </c>
    </row>
    <row r="3375" spans="1:8" ht="14.25" customHeight="1">
      <c r="A3375" s="454"/>
      <c r="B3375" s="454"/>
      <c r="C3375" s="454"/>
      <c r="D3375" s="467" t="s">
        <v>2250</v>
      </c>
      <c r="E3375" s="454"/>
      <c r="F3375" s="730"/>
      <c r="G3375" s="935"/>
      <c r="H3375" s="456"/>
    </row>
    <row r="3376" spans="1:8" ht="14.25" customHeight="1">
      <c r="A3376" s="440"/>
      <c r="B3376" s="440"/>
      <c r="C3376" s="440"/>
      <c r="D3376" s="442" t="s">
        <v>2251</v>
      </c>
      <c r="E3376" s="440"/>
      <c r="F3376" s="724"/>
      <c r="G3376" s="933"/>
      <c r="H3376" s="443"/>
    </row>
    <row r="3377" spans="1:8" ht="14.25" customHeight="1">
      <c r="A3377" s="440"/>
      <c r="B3377" s="440"/>
      <c r="C3377" s="440"/>
      <c r="D3377" s="457" t="s">
        <v>1246</v>
      </c>
      <c r="E3377" s="440"/>
      <c r="F3377" s="724"/>
      <c r="G3377" s="933"/>
      <c r="H3377" s="443"/>
    </row>
    <row r="3378" spans="1:8" ht="14.25" customHeight="1">
      <c r="A3378" s="440"/>
      <c r="B3378" s="440"/>
      <c r="C3378" s="440"/>
      <c r="D3378" s="457" t="s">
        <v>1247</v>
      </c>
      <c r="E3378" s="440"/>
      <c r="F3378" s="724"/>
      <c r="G3378" s="933"/>
      <c r="H3378" s="443"/>
    </row>
    <row r="3379" spans="1:8" ht="14.25" customHeight="1">
      <c r="A3379" s="440"/>
      <c r="B3379" s="440"/>
      <c r="C3379" s="440"/>
      <c r="D3379" s="457" t="s">
        <v>1248</v>
      </c>
      <c r="E3379" s="440"/>
      <c r="F3379" s="724"/>
      <c r="G3379" s="933"/>
      <c r="H3379" s="443"/>
    </row>
    <row r="3380" spans="1:8" ht="14.25" customHeight="1">
      <c r="A3380" s="458"/>
      <c r="B3380" s="458"/>
      <c r="C3380" s="458"/>
      <c r="D3380" s="459" t="s">
        <v>1614</v>
      </c>
      <c r="E3380" s="458"/>
      <c r="F3380" s="731"/>
      <c r="G3380" s="936"/>
      <c r="H3380" s="460"/>
    </row>
    <row r="3381" spans="1:8" ht="14.25" customHeight="1">
      <c r="A3381" s="432" t="s">
        <v>2252</v>
      </c>
      <c r="B3381" s="432" t="s">
        <v>2253</v>
      </c>
      <c r="C3381" s="432"/>
      <c r="D3381" s="433" t="s">
        <v>2254</v>
      </c>
      <c r="E3381" s="432">
        <v>1</v>
      </c>
      <c r="F3381" s="733"/>
      <c r="G3381" s="931"/>
      <c r="H3381" s="435">
        <f t="shared" ref="H3381:H3436" si="44">E3381*G3381</f>
        <v>0</v>
      </c>
    </row>
    <row r="3382" spans="1:8" ht="14.25" customHeight="1">
      <c r="A3382" s="436"/>
      <c r="B3382" s="436"/>
      <c r="C3382" s="436"/>
      <c r="D3382" s="461" t="s">
        <v>2255</v>
      </c>
      <c r="E3382" s="436"/>
      <c r="F3382" s="734"/>
      <c r="G3382" s="932"/>
      <c r="H3382" s="439"/>
    </row>
    <row r="3383" spans="1:8" ht="14.25" customHeight="1">
      <c r="A3383" s="440"/>
      <c r="B3383" s="440"/>
      <c r="C3383" s="440"/>
      <c r="D3383" s="444" t="s">
        <v>1286</v>
      </c>
      <c r="E3383" s="440"/>
      <c r="F3383" s="735"/>
      <c r="G3383" s="933"/>
      <c r="H3383" s="443"/>
    </row>
    <row r="3384" spans="1:8" ht="14.25" customHeight="1">
      <c r="A3384" s="440"/>
      <c r="B3384" s="444"/>
      <c r="C3384" s="444"/>
      <c r="D3384" s="444" t="s">
        <v>2256</v>
      </c>
      <c r="E3384" s="440"/>
      <c r="F3384" s="724"/>
      <c r="G3384" s="933"/>
      <c r="H3384" s="443"/>
    </row>
    <row r="3385" spans="1:8" ht="14.25" customHeight="1">
      <c r="A3385" s="445"/>
      <c r="B3385" s="453"/>
      <c r="C3385" s="445" t="s">
        <v>1855</v>
      </c>
      <c r="D3385" s="445" t="s">
        <v>1856</v>
      </c>
      <c r="E3385" s="445"/>
      <c r="F3385" s="725"/>
      <c r="G3385" s="934"/>
      <c r="H3385" s="449"/>
    </row>
    <row r="3386" spans="1:8" ht="14.25" customHeight="1">
      <c r="A3386" s="432" t="s">
        <v>2257</v>
      </c>
      <c r="B3386" s="432" t="s">
        <v>2258</v>
      </c>
      <c r="C3386" s="432"/>
      <c r="D3386" s="432" t="s">
        <v>22</v>
      </c>
      <c r="E3386" s="432">
        <v>1</v>
      </c>
      <c r="F3386" s="722"/>
      <c r="G3386" s="931"/>
      <c r="H3386" s="435">
        <f t="shared" si="44"/>
        <v>0</v>
      </c>
    </row>
    <row r="3387" spans="1:8" ht="14.25" customHeight="1">
      <c r="A3387" s="436"/>
      <c r="B3387" s="436"/>
      <c r="C3387" s="436"/>
      <c r="D3387" s="436" t="s">
        <v>2238</v>
      </c>
      <c r="E3387" s="436"/>
      <c r="F3387" s="723"/>
      <c r="G3387" s="932"/>
      <c r="H3387" s="439"/>
    </row>
    <row r="3388" spans="1:8" ht="14.25" customHeight="1">
      <c r="A3388" s="440"/>
      <c r="B3388" s="440"/>
      <c r="C3388" s="440"/>
      <c r="D3388" s="440" t="s">
        <v>9</v>
      </c>
      <c r="E3388" s="440"/>
      <c r="F3388" s="724"/>
      <c r="G3388" s="933"/>
      <c r="H3388" s="443"/>
    </row>
    <row r="3389" spans="1:8" ht="14.25" customHeight="1">
      <c r="A3389" s="440"/>
      <c r="B3389" s="440"/>
      <c r="C3389" s="440"/>
      <c r="D3389" s="440" t="s">
        <v>8</v>
      </c>
      <c r="E3389" s="440"/>
      <c r="F3389" s="724"/>
      <c r="G3389" s="933"/>
      <c r="H3389" s="443"/>
    </row>
    <row r="3390" spans="1:8" ht="14.25" customHeight="1">
      <c r="A3390" s="440"/>
      <c r="B3390" s="440"/>
      <c r="C3390" s="440"/>
      <c r="D3390" s="442" t="s">
        <v>2043</v>
      </c>
      <c r="E3390" s="440"/>
      <c r="F3390" s="724"/>
      <c r="G3390" s="933"/>
      <c r="H3390" s="443"/>
    </row>
    <row r="3391" spans="1:8" ht="14.25" customHeight="1">
      <c r="A3391" s="440"/>
      <c r="B3391" s="440"/>
      <c r="C3391" s="440"/>
      <c r="D3391" s="442" t="s">
        <v>6</v>
      </c>
      <c r="E3391" s="440"/>
      <c r="F3391" s="724"/>
      <c r="G3391" s="933"/>
      <c r="H3391" s="443"/>
    </row>
    <row r="3392" spans="1:8" ht="14.25" customHeight="1">
      <c r="A3392" s="440"/>
      <c r="B3392" s="440"/>
      <c r="C3392" s="440"/>
      <c r="D3392" s="444" t="s">
        <v>2227</v>
      </c>
      <c r="E3392" s="440"/>
      <c r="F3392" s="724"/>
      <c r="G3392" s="933"/>
      <c r="H3392" s="443"/>
    </row>
    <row r="3393" spans="1:8" ht="14.25" customHeight="1">
      <c r="A3393" s="440"/>
      <c r="B3393" s="440"/>
      <c r="C3393" s="440"/>
      <c r="D3393" s="440" t="s">
        <v>24</v>
      </c>
      <c r="E3393" s="440"/>
      <c r="F3393" s="724"/>
      <c r="G3393" s="933"/>
      <c r="H3393" s="443"/>
    </row>
    <row r="3394" spans="1:8" ht="14.25" customHeight="1">
      <c r="A3394" s="440"/>
      <c r="B3394" s="440"/>
      <c r="C3394" s="440"/>
      <c r="D3394" s="444" t="s">
        <v>661</v>
      </c>
      <c r="E3394" s="440"/>
      <c r="F3394" s="724"/>
      <c r="G3394" s="933"/>
      <c r="H3394" s="443"/>
    </row>
    <row r="3395" spans="1:8" ht="14.25" customHeight="1">
      <c r="A3395" s="445"/>
      <c r="B3395" s="445"/>
      <c r="C3395" s="445"/>
      <c r="D3395" s="447" t="s">
        <v>2239</v>
      </c>
      <c r="E3395" s="445"/>
      <c r="F3395" s="725"/>
      <c r="G3395" s="934"/>
      <c r="H3395" s="449"/>
    </row>
    <row r="3396" spans="1:8" ht="14.25" customHeight="1">
      <c r="A3396" s="432" t="s">
        <v>2259</v>
      </c>
      <c r="B3396" s="432" t="s">
        <v>2260</v>
      </c>
      <c r="C3396" s="432"/>
      <c r="D3396" s="432" t="s">
        <v>2242</v>
      </c>
      <c r="E3396" s="432">
        <v>1</v>
      </c>
      <c r="F3396" s="722"/>
      <c r="G3396" s="931"/>
      <c r="H3396" s="435">
        <f t="shared" si="44"/>
        <v>0</v>
      </c>
    </row>
    <row r="3397" spans="1:8" ht="14.25" customHeight="1">
      <c r="A3397" s="436"/>
      <c r="B3397" s="436"/>
      <c r="C3397" s="436"/>
      <c r="D3397" s="436" t="s">
        <v>7</v>
      </c>
      <c r="E3397" s="436"/>
      <c r="F3397" s="723"/>
      <c r="G3397" s="932"/>
      <c r="H3397" s="439"/>
    </row>
    <row r="3398" spans="1:8" ht="14.25" customHeight="1">
      <c r="A3398" s="440"/>
      <c r="B3398" s="440"/>
      <c r="C3398" s="440"/>
      <c r="D3398" s="440" t="s">
        <v>9</v>
      </c>
      <c r="E3398" s="440"/>
      <c r="F3398" s="724"/>
      <c r="G3398" s="933"/>
      <c r="H3398" s="443"/>
    </row>
    <row r="3399" spans="1:8" ht="14.25" customHeight="1">
      <c r="A3399" s="445"/>
      <c r="B3399" s="445"/>
      <c r="C3399" s="445"/>
      <c r="D3399" s="445" t="s">
        <v>8</v>
      </c>
      <c r="E3399" s="445"/>
      <c r="F3399" s="725"/>
      <c r="G3399" s="934"/>
      <c r="H3399" s="449"/>
    </row>
    <row r="3400" spans="1:8" ht="14.25" customHeight="1">
      <c r="A3400" s="432" t="s">
        <v>2261</v>
      </c>
      <c r="B3400" s="432" t="s">
        <v>2262</v>
      </c>
      <c r="C3400" s="432"/>
      <c r="D3400" s="432" t="s">
        <v>2245</v>
      </c>
      <c r="E3400" s="432">
        <v>1</v>
      </c>
      <c r="F3400" s="722"/>
      <c r="G3400" s="931"/>
      <c r="H3400" s="435">
        <f t="shared" si="44"/>
        <v>0</v>
      </c>
    </row>
    <row r="3401" spans="1:8" ht="14.25" customHeight="1">
      <c r="A3401" s="440"/>
      <c r="B3401" s="440"/>
      <c r="C3401" s="440"/>
      <c r="D3401" s="444" t="s">
        <v>2246</v>
      </c>
      <c r="E3401" s="440"/>
      <c r="F3401" s="724"/>
      <c r="G3401" s="933"/>
      <c r="H3401" s="443"/>
    </row>
    <row r="3402" spans="1:8" ht="14.25" customHeight="1">
      <c r="A3402" s="440"/>
      <c r="B3402" s="440"/>
      <c r="C3402" s="440"/>
      <c r="D3402" s="444" t="s">
        <v>563</v>
      </c>
      <c r="E3402" s="440"/>
      <c r="F3402" s="724"/>
      <c r="G3402" s="933"/>
      <c r="H3402" s="443"/>
    </row>
    <row r="3403" spans="1:8" ht="14.25" customHeight="1">
      <c r="A3403" s="445"/>
      <c r="B3403" s="445"/>
      <c r="C3403" s="445"/>
      <c r="D3403" s="447" t="s">
        <v>2247</v>
      </c>
      <c r="E3403" s="445"/>
      <c r="F3403" s="725"/>
      <c r="G3403" s="934"/>
      <c r="H3403" s="449"/>
    </row>
    <row r="3404" spans="1:8" ht="14.25" customHeight="1">
      <c r="A3404" s="432" t="s">
        <v>2263</v>
      </c>
      <c r="B3404" s="432" t="s">
        <v>2264</v>
      </c>
      <c r="C3404" s="432"/>
      <c r="D3404" s="433" t="s">
        <v>15</v>
      </c>
      <c r="E3404" s="432">
        <v>1</v>
      </c>
      <c r="F3404" s="722"/>
      <c r="G3404" s="931"/>
      <c r="H3404" s="435">
        <f t="shared" si="44"/>
        <v>0</v>
      </c>
    </row>
    <row r="3405" spans="1:8" ht="14.25" customHeight="1">
      <c r="A3405" s="454"/>
      <c r="B3405" s="454"/>
      <c r="C3405" s="454"/>
      <c r="D3405" s="467" t="s">
        <v>2265</v>
      </c>
      <c r="E3405" s="454"/>
      <c r="F3405" s="730"/>
      <c r="G3405" s="935"/>
      <c r="H3405" s="456"/>
    </row>
    <row r="3406" spans="1:8" ht="14.25" customHeight="1">
      <c r="A3406" s="440"/>
      <c r="B3406" s="440"/>
      <c r="C3406" s="440"/>
      <c r="D3406" s="442" t="s">
        <v>2251</v>
      </c>
      <c r="E3406" s="440"/>
      <c r="F3406" s="724"/>
      <c r="G3406" s="933"/>
      <c r="H3406" s="443"/>
    </row>
    <row r="3407" spans="1:8" ht="14.25" customHeight="1">
      <c r="A3407" s="440"/>
      <c r="B3407" s="440"/>
      <c r="C3407" s="440"/>
      <c r="D3407" s="457" t="s">
        <v>1246</v>
      </c>
      <c r="E3407" s="440"/>
      <c r="F3407" s="724"/>
      <c r="G3407" s="933"/>
      <c r="H3407" s="443"/>
    </row>
    <row r="3408" spans="1:8" ht="14.25" customHeight="1">
      <c r="A3408" s="440"/>
      <c r="B3408" s="440"/>
      <c r="C3408" s="440"/>
      <c r="D3408" s="457" t="s">
        <v>1247</v>
      </c>
      <c r="E3408" s="440"/>
      <c r="F3408" s="724"/>
      <c r="G3408" s="933"/>
      <c r="H3408" s="443"/>
    </row>
    <row r="3409" spans="1:8" ht="14.25" customHeight="1">
      <c r="A3409" s="440"/>
      <c r="B3409" s="440"/>
      <c r="C3409" s="440"/>
      <c r="D3409" s="457" t="s">
        <v>1248</v>
      </c>
      <c r="E3409" s="440"/>
      <c r="F3409" s="724"/>
      <c r="G3409" s="933"/>
      <c r="H3409" s="443"/>
    </row>
    <row r="3410" spans="1:8" ht="14.25" customHeight="1">
      <c r="A3410" s="458"/>
      <c r="B3410" s="458"/>
      <c r="C3410" s="458"/>
      <c r="D3410" s="459" t="s">
        <v>2266</v>
      </c>
      <c r="E3410" s="458"/>
      <c r="F3410" s="731"/>
      <c r="G3410" s="936"/>
      <c r="H3410" s="460"/>
    </row>
    <row r="3411" spans="1:8" ht="14.25" customHeight="1">
      <c r="A3411" s="432" t="s">
        <v>2267</v>
      </c>
      <c r="B3411" s="432" t="s">
        <v>2268</v>
      </c>
      <c r="C3411" s="432"/>
      <c r="D3411" s="433" t="s">
        <v>2269</v>
      </c>
      <c r="E3411" s="432">
        <v>1</v>
      </c>
      <c r="F3411" s="733"/>
      <c r="G3411" s="931"/>
      <c r="H3411" s="435">
        <f t="shared" si="44"/>
        <v>0</v>
      </c>
    </row>
    <row r="3412" spans="1:8" ht="14.25" customHeight="1">
      <c r="A3412" s="436"/>
      <c r="B3412" s="436"/>
      <c r="C3412" s="436"/>
      <c r="D3412" s="461" t="s">
        <v>2270</v>
      </c>
      <c r="E3412" s="436"/>
      <c r="F3412" s="734"/>
      <c r="G3412" s="932"/>
      <c r="H3412" s="439"/>
    </row>
    <row r="3413" spans="1:8" ht="14.25" customHeight="1">
      <c r="A3413" s="440"/>
      <c r="B3413" s="440"/>
      <c r="C3413" s="440"/>
      <c r="D3413" s="444" t="s">
        <v>2271</v>
      </c>
      <c r="E3413" s="440"/>
      <c r="F3413" s="735"/>
      <c r="G3413" s="933"/>
      <c r="H3413" s="443"/>
    </row>
    <row r="3414" spans="1:8" ht="14.25" customHeight="1">
      <c r="A3414" s="440"/>
      <c r="B3414" s="440"/>
      <c r="C3414" s="440"/>
      <c r="D3414" s="444" t="s">
        <v>2256</v>
      </c>
      <c r="E3414" s="440"/>
      <c r="F3414" s="735"/>
      <c r="G3414" s="933"/>
      <c r="H3414" s="443"/>
    </row>
    <row r="3415" spans="1:8" ht="14.25" customHeight="1">
      <c r="A3415" s="445"/>
      <c r="B3415" s="453"/>
      <c r="C3415" s="445" t="s">
        <v>1862</v>
      </c>
      <c r="D3415" s="445" t="s">
        <v>1863</v>
      </c>
      <c r="E3415" s="445"/>
      <c r="F3415" s="725"/>
      <c r="G3415" s="934"/>
      <c r="H3415" s="449"/>
    </row>
    <row r="3416" spans="1:8" ht="14.25" customHeight="1">
      <c r="A3416" s="432" t="s">
        <v>2272</v>
      </c>
      <c r="B3416" s="432" t="s">
        <v>2273</v>
      </c>
      <c r="C3416" s="432"/>
      <c r="D3416" s="432" t="s">
        <v>10</v>
      </c>
      <c r="E3416" s="432">
        <v>1</v>
      </c>
      <c r="F3416" s="722"/>
      <c r="G3416" s="931"/>
      <c r="H3416" s="435">
        <f t="shared" si="44"/>
        <v>0</v>
      </c>
    </row>
    <row r="3417" spans="1:8" ht="14.25" customHeight="1">
      <c r="A3417" s="436"/>
      <c r="B3417" s="436"/>
      <c r="C3417" s="436"/>
      <c r="D3417" s="436" t="s">
        <v>141</v>
      </c>
      <c r="E3417" s="436"/>
      <c r="F3417" s="723"/>
      <c r="G3417" s="932"/>
      <c r="H3417" s="439"/>
    </row>
    <row r="3418" spans="1:8" ht="14.25" customHeight="1">
      <c r="A3418" s="440"/>
      <c r="B3418" s="440"/>
      <c r="C3418" s="440"/>
      <c r="D3418" s="440" t="s">
        <v>9</v>
      </c>
      <c r="E3418" s="440"/>
      <c r="F3418" s="724"/>
      <c r="G3418" s="933"/>
      <c r="H3418" s="443"/>
    </row>
    <row r="3419" spans="1:8" ht="14.25" customHeight="1">
      <c r="A3419" s="440"/>
      <c r="B3419" s="440"/>
      <c r="C3419" s="440"/>
      <c r="D3419" s="440" t="s">
        <v>8</v>
      </c>
      <c r="E3419" s="440"/>
      <c r="F3419" s="724"/>
      <c r="G3419" s="933"/>
      <c r="H3419" s="443"/>
    </row>
    <row r="3420" spans="1:8" ht="14.25" customHeight="1">
      <c r="A3420" s="440"/>
      <c r="B3420" s="440"/>
      <c r="C3420" s="440"/>
      <c r="D3420" s="442" t="s">
        <v>2043</v>
      </c>
      <c r="E3420" s="440"/>
      <c r="F3420" s="724"/>
      <c r="G3420" s="933"/>
      <c r="H3420" s="443"/>
    </row>
    <row r="3421" spans="1:8" ht="14.25" customHeight="1">
      <c r="A3421" s="440"/>
      <c r="B3421" s="440"/>
      <c r="C3421" s="440"/>
      <c r="D3421" s="442" t="s">
        <v>6</v>
      </c>
      <c r="E3421" s="440"/>
      <c r="F3421" s="724"/>
      <c r="G3421" s="933"/>
      <c r="H3421" s="443"/>
    </row>
    <row r="3422" spans="1:8" ht="14.25" customHeight="1">
      <c r="A3422" s="440"/>
      <c r="B3422" s="440"/>
      <c r="C3422" s="440"/>
      <c r="D3422" s="444" t="s">
        <v>2274</v>
      </c>
      <c r="E3422" s="440"/>
      <c r="F3422" s="724"/>
      <c r="G3422" s="933"/>
      <c r="H3422" s="443"/>
    </row>
    <row r="3423" spans="1:8" ht="14.25" customHeight="1">
      <c r="A3423" s="440"/>
      <c r="B3423" s="440"/>
      <c r="C3423" s="440"/>
      <c r="D3423" s="440" t="s">
        <v>24</v>
      </c>
      <c r="E3423" s="440"/>
      <c r="F3423" s="724"/>
      <c r="G3423" s="933"/>
      <c r="H3423" s="443"/>
    </row>
    <row r="3424" spans="1:8" ht="14.25" customHeight="1">
      <c r="A3424" s="440"/>
      <c r="B3424" s="440"/>
      <c r="C3424" s="440"/>
      <c r="D3424" s="444" t="s">
        <v>648</v>
      </c>
      <c r="E3424" s="440"/>
      <c r="F3424" s="724"/>
      <c r="G3424" s="933"/>
      <c r="H3424" s="443"/>
    </row>
    <row r="3425" spans="1:8" ht="14.25" customHeight="1">
      <c r="A3425" s="440"/>
      <c r="B3425" s="440"/>
      <c r="C3425" s="440"/>
      <c r="D3425" s="444" t="s">
        <v>2275</v>
      </c>
      <c r="E3425" s="440"/>
      <c r="F3425" s="724"/>
      <c r="G3425" s="933"/>
      <c r="H3425" s="443"/>
    </row>
    <row r="3426" spans="1:8" ht="14.25" customHeight="1">
      <c r="A3426" s="440"/>
      <c r="B3426" s="440"/>
      <c r="C3426" s="440"/>
      <c r="D3426" s="444" t="s">
        <v>25</v>
      </c>
      <c r="E3426" s="440"/>
      <c r="F3426" s="734"/>
      <c r="G3426" s="933"/>
      <c r="H3426" s="443"/>
    </row>
    <row r="3427" spans="1:8" ht="14.25" customHeight="1">
      <c r="A3427" s="440"/>
      <c r="B3427" s="440"/>
      <c r="C3427" s="440"/>
      <c r="D3427" s="444" t="s">
        <v>41</v>
      </c>
      <c r="E3427" s="440"/>
      <c r="F3427" s="736"/>
      <c r="G3427" s="933"/>
      <c r="H3427" s="443"/>
    </row>
    <row r="3428" spans="1:8" ht="14.25" customHeight="1">
      <c r="A3428" s="440"/>
      <c r="B3428" s="440"/>
      <c r="C3428" s="440"/>
      <c r="D3428" s="440" t="s">
        <v>27</v>
      </c>
      <c r="E3428" s="440"/>
      <c r="F3428" s="736"/>
      <c r="G3428" s="933"/>
      <c r="H3428" s="443"/>
    </row>
    <row r="3429" spans="1:8" ht="14.25" customHeight="1">
      <c r="A3429" s="432" t="s">
        <v>2276</v>
      </c>
      <c r="B3429" s="432" t="s">
        <v>2277</v>
      </c>
      <c r="C3429" s="432"/>
      <c r="D3429" s="432" t="s">
        <v>2213</v>
      </c>
      <c r="E3429" s="432">
        <v>2</v>
      </c>
      <c r="F3429" s="722"/>
      <c r="G3429" s="931"/>
      <c r="H3429" s="435">
        <f t="shared" si="44"/>
        <v>0</v>
      </c>
    </row>
    <row r="3430" spans="1:8" ht="14.25" customHeight="1">
      <c r="A3430" s="436"/>
      <c r="B3430" s="436"/>
      <c r="C3430" s="436"/>
      <c r="D3430" s="436" t="s">
        <v>2214</v>
      </c>
      <c r="E3430" s="436"/>
      <c r="F3430" s="723"/>
      <c r="G3430" s="932"/>
      <c r="H3430" s="439"/>
    </row>
    <row r="3431" spans="1:8" ht="14.25" customHeight="1">
      <c r="A3431" s="440"/>
      <c r="B3431" s="440"/>
      <c r="C3431" s="440"/>
      <c r="D3431" s="440" t="s">
        <v>2278</v>
      </c>
      <c r="E3431" s="440"/>
      <c r="F3431" s="724"/>
      <c r="G3431" s="933"/>
      <c r="H3431" s="443"/>
    </row>
    <row r="3432" spans="1:8" ht="14.25" customHeight="1">
      <c r="A3432" s="440"/>
      <c r="B3432" s="440"/>
      <c r="C3432" s="440"/>
      <c r="D3432" s="444" t="s">
        <v>2216</v>
      </c>
      <c r="E3432" s="440"/>
      <c r="F3432" s="724"/>
      <c r="G3432" s="933"/>
      <c r="H3432" s="443"/>
    </row>
    <row r="3433" spans="1:8" ht="14.25" customHeight="1">
      <c r="A3433" s="445"/>
      <c r="B3433" s="445"/>
      <c r="C3433" s="445"/>
      <c r="D3433" s="444" t="s">
        <v>2217</v>
      </c>
      <c r="E3433" s="445"/>
      <c r="F3433" s="725"/>
      <c r="G3433" s="934"/>
      <c r="H3433" s="449"/>
    </row>
    <row r="3434" spans="1:8" ht="14.25" customHeight="1">
      <c r="A3434" s="445"/>
      <c r="B3434" s="445"/>
      <c r="C3434" s="445"/>
      <c r="D3434" s="444" t="s">
        <v>2218</v>
      </c>
      <c r="E3434" s="445"/>
      <c r="F3434" s="725"/>
      <c r="G3434" s="934"/>
      <c r="H3434" s="449"/>
    </row>
    <row r="3435" spans="1:8" ht="14.25" customHeight="1">
      <c r="A3435" s="445"/>
      <c r="B3435" s="453"/>
      <c r="C3435" s="445" t="s">
        <v>1957</v>
      </c>
      <c r="D3435" s="445" t="s">
        <v>1958</v>
      </c>
      <c r="E3435" s="445"/>
      <c r="F3435" s="725"/>
      <c r="G3435" s="934"/>
      <c r="H3435" s="449"/>
    </row>
    <row r="3436" spans="1:8" ht="14.25" customHeight="1">
      <c r="A3436" s="432" t="s">
        <v>2279</v>
      </c>
      <c r="B3436" s="432" t="s">
        <v>2280</v>
      </c>
      <c r="C3436" s="432"/>
      <c r="D3436" s="432" t="s">
        <v>0</v>
      </c>
      <c r="E3436" s="432">
        <v>1</v>
      </c>
      <c r="F3436" s="722"/>
      <c r="G3436" s="931"/>
      <c r="H3436" s="435">
        <f t="shared" si="44"/>
        <v>0</v>
      </c>
    </row>
    <row r="3437" spans="1:8" ht="14.25" customHeight="1">
      <c r="A3437" s="436"/>
      <c r="B3437" s="436"/>
      <c r="C3437" s="436"/>
      <c r="D3437" s="436" t="s">
        <v>2281</v>
      </c>
      <c r="E3437" s="436"/>
      <c r="F3437" s="723"/>
      <c r="G3437" s="932"/>
      <c r="H3437" s="439"/>
    </row>
    <row r="3438" spans="1:8" ht="14.25" customHeight="1">
      <c r="A3438" s="440"/>
      <c r="B3438" s="440"/>
      <c r="C3438" s="440"/>
      <c r="D3438" s="440" t="s">
        <v>1</v>
      </c>
      <c r="E3438" s="440"/>
      <c r="F3438" s="724"/>
      <c r="G3438" s="933"/>
      <c r="H3438" s="443"/>
    </row>
    <row r="3439" spans="1:8" ht="14.25" customHeight="1">
      <c r="A3439" s="440"/>
      <c r="B3439" s="440"/>
      <c r="C3439" s="440"/>
      <c r="D3439" s="440" t="s">
        <v>2</v>
      </c>
      <c r="E3439" s="440"/>
      <c r="F3439" s="724"/>
      <c r="G3439" s="933"/>
      <c r="H3439" s="443"/>
    </row>
    <row r="3440" spans="1:8" ht="14.25" customHeight="1">
      <c r="A3440" s="440"/>
      <c r="B3440" s="440"/>
      <c r="C3440" s="440"/>
      <c r="D3440" s="440" t="s">
        <v>112</v>
      </c>
      <c r="E3440" s="440"/>
      <c r="F3440" s="724"/>
      <c r="G3440" s="933"/>
      <c r="H3440" s="443"/>
    </row>
    <row r="3441" spans="1:8" ht="14.25" customHeight="1">
      <c r="A3441" s="440"/>
      <c r="B3441" s="440"/>
      <c r="C3441" s="440"/>
      <c r="D3441" s="440" t="s">
        <v>113</v>
      </c>
      <c r="E3441" s="440"/>
      <c r="F3441" s="724"/>
      <c r="G3441" s="933"/>
      <c r="H3441" s="443"/>
    </row>
    <row r="3442" spans="1:8" ht="14.25" customHeight="1">
      <c r="A3442" s="440"/>
      <c r="B3442" s="440"/>
      <c r="C3442" s="440"/>
      <c r="D3442" s="440" t="s">
        <v>566</v>
      </c>
      <c r="E3442" s="440"/>
      <c r="F3442" s="724"/>
      <c r="G3442" s="933"/>
      <c r="H3442" s="443"/>
    </row>
    <row r="3443" spans="1:8" ht="14.25" customHeight="1">
      <c r="A3443" s="440"/>
      <c r="B3443" s="440"/>
      <c r="C3443" s="440"/>
      <c r="D3443" s="444" t="s">
        <v>144</v>
      </c>
      <c r="E3443" s="440"/>
      <c r="F3443" s="724"/>
      <c r="G3443" s="933"/>
      <c r="H3443" s="443"/>
    </row>
    <row r="3444" spans="1:8" ht="14.25" customHeight="1">
      <c r="A3444" s="440"/>
      <c r="B3444" s="440"/>
      <c r="C3444" s="440"/>
      <c r="D3444" s="444" t="s">
        <v>4</v>
      </c>
      <c r="E3444" s="440"/>
      <c r="F3444" s="724"/>
      <c r="G3444" s="933"/>
      <c r="H3444" s="443"/>
    </row>
    <row r="3445" spans="1:8" ht="14.25" customHeight="1">
      <c r="A3445" s="440"/>
      <c r="B3445" s="440"/>
      <c r="C3445" s="440"/>
      <c r="D3445" s="444" t="s">
        <v>5</v>
      </c>
      <c r="E3445" s="440"/>
      <c r="F3445" s="724"/>
      <c r="G3445" s="933"/>
      <c r="H3445" s="443"/>
    </row>
    <row r="3446" spans="1:8" ht="14.25" customHeight="1">
      <c r="A3446" s="440"/>
      <c r="B3446" s="440"/>
      <c r="C3446" s="440"/>
      <c r="D3446" s="440" t="s">
        <v>24</v>
      </c>
      <c r="E3446" s="440"/>
      <c r="F3446" s="724"/>
      <c r="G3446" s="933"/>
      <c r="H3446" s="443"/>
    </row>
    <row r="3447" spans="1:8" ht="14.25" customHeight="1">
      <c r="A3447" s="440"/>
      <c r="B3447" s="440"/>
      <c r="C3447" s="440"/>
      <c r="D3447" s="444" t="s">
        <v>18</v>
      </c>
      <c r="E3447" s="440"/>
      <c r="F3447" s="724"/>
      <c r="G3447" s="933"/>
      <c r="H3447" s="443"/>
    </row>
    <row r="3448" spans="1:8" ht="14.25" customHeight="1">
      <c r="A3448" s="440"/>
      <c r="B3448" s="440"/>
      <c r="C3448" s="440"/>
      <c r="D3448" s="444" t="s">
        <v>2282</v>
      </c>
      <c r="E3448" s="440"/>
      <c r="F3448" s="724"/>
      <c r="G3448" s="933"/>
      <c r="H3448" s="443"/>
    </row>
    <row r="3449" spans="1:8" ht="14.25" customHeight="1">
      <c r="A3449" s="440"/>
      <c r="B3449" s="440"/>
      <c r="C3449" s="440"/>
      <c r="D3449" s="440" t="s">
        <v>25</v>
      </c>
      <c r="E3449" s="440"/>
      <c r="F3449" s="724"/>
      <c r="G3449" s="933"/>
      <c r="H3449" s="443"/>
    </row>
    <row r="3450" spans="1:8" ht="14.25" customHeight="1">
      <c r="A3450" s="440"/>
      <c r="B3450" s="440"/>
      <c r="C3450" s="440"/>
      <c r="D3450" s="444" t="s">
        <v>28</v>
      </c>
      <c r="E3450" s="440"/>
      <c r="F3450" s="724"/>
      <c r="G3450" s="933"/>
      <c r="H3450" s="443"/>
    </row>
    <row r="3451" spans="1:8" ht="14.25" customHeight="1">
      <c r="A3451" s="445"/>
      <c r="B3451" s="445"/>
      <c r="C3451" s="445"/>
      <c r="D3451" s="445" t="s">
        <v>27</v>
      </c>
      <c r="E3451" s="445"/>
      <c r="F3451" s="725"/>
      <c r="G3451" s="934"/>
      <c r="H3451" s="449"/>
    </row>
    <row r="3452" spans="1:8" ht="14.25" customHeight="1">
      <c r="A3452" s="432" t="s">
        <v>2283</v>
      </c>
      <c r="B3452" s="432" t="s">
        <v>2284</v>
      </c>
      <c r="C3452" s="432"/>
      <c r="D3452" s="433" t="s">
        <v>10</v>
      </c>
      <c r="E3452" s="432">
        <v>1</v>
      </c>
      <c r="F3452" s="722"/>
      <c r="G3452" s="931"/>
      <c r="H3452" s="435">
        <f t="shared" ref="H3452:H3505" si="45">E3452*G3452</f>
        <v>0</v>
      </c>
    </row>
    <row r="3453" spans="1:8" ht="14.25" customHeight="1">
      <c r="A3453" s="436"/>
      <c r="B3453" s="436"/>
      <c r="C3453" s="436"/>
      <c r="D3453" s="436" t="s">
        <v>29</v>
      </c>
      <c r="E3453" s="436"/>
      <c r="F3453" s="723"/>
      <c r="G3453" s="932"/>
      <c r="H3453" s="439"/>
    </row>
    <row r="3454" spans="1:8" ht="14.25" customHeight="1">
      <c r="A3454" s="440"/>
      <c r="B3454" s="440"/>
      <c r="C3454" s="440"/>
      <c r="D3454" s="440" t="s">
        <v>1</v>
      </c>
      <c r="E3454" s="440"/>
      <c r="F3454" s="724"/>
      <c r="G3454" s="933"/>
      <c r="H3454" s="443"/>
    </row>
    <row r="3455" spans="1:8" ht="14.25" customHeight="1">
      <c r="A3455" s="440"/>
      <c r="B3455" s="440"/>
      <c r="C3455" s="440"/>
      <c r="D3455" s="440" t="s">
        <v>8</v>
      </c>
      <c r="E3455" s="440"/>
      <c r="F3455" s="724"/>
      <c r="G3455" s="933"/>
      <c r="H3455" s="443"/>
    </row>
    <row r="3456" spans="1:8" ht="14.25" customHeight="1">
      <c r="A3456" s="440"/>
      <c r="B3456" s="440"/>
      <c r="C3456" s="440"/>
      <c r="D3456" s="442" t="s">
        <v>2043</v>
      </c>
      <c r="E3456" s="440"/>
      <c r="F3456" s="724"/>
      <c r="G3456" s="933"/>
      <c r="H3456" s="443"/>
    </row>
    <row r="3457" spans="1:8" ht="14.25" customHeight="1">
      <c r="A3457" s="440"/>
      <c r="B3457" s="440"/>
      <c r="C3457" s="440"/>
      <c r="D3457" s="442" t="s">
        <v>6</v>
      </c>
      <c r="E3457" s="440"/>
      <c r="F3457" s="724"/>
      <c r="G3457" s="933"/>
      <c r="H3457" s="443"/>
    </row>
    <row r="3458" spans="1:8" ht="14.25" customHeight="1">
      <c r="A3458" s="440"/>
      <c r="B3458" s="440"/>
      <c r="C3458" s="440"/>
      <c r="D3458" s="444" t="s">
        <v>30</v>
      </c>
      <c r="E3458" s="440"/>
      <c r="F3458" s="724"/>
      <c r="G3458" s="933"/>
      <c r="H3458" s="443"/>
    </row>
    <row r="3459" spans="1:8" ht="14.25" customHeight="1">
      <c r="A3459" s="440"/>
      <c r="B3459" s="440"/>
      <c r="C3459" s="440"/>
      <c r="D3459" s="440" t="s">
        <v>24</v>
      </c>
      <c r="E3459" s="440"/>
      <c r="F3459" s="724"/>
      <c r="G3459" s="933"/>
      <c r="H3459" s="443"/>
    </row>
    <row r="3460" spans="1:8" ht="14.25" customHeight="1">
      <c r="A3460" s="445"/>
      <c r="B3460" s="445"/>
      <c r="C3460" s="445"/>
      <c r="D3460" s="447" t="s">
        <v>756</v>
      </c>
      <c r="E3460" s="445"/>
      <c r="F3460" s="725"/>
      <c r="G3460" s="934"/>
      <c r="H3460" s="449"/>
    </row>
    <row r="3461" spans="1:8" ht="14.25" customHeight="1">
      <c r="A3461" s="432" t="s">
        <v>2285</v>
      </c>
      <c r="B3461" s="432" t="s">
        <v>2286</v>
      </c>
      <c r="C3461" s="432"/>
      <c r="D3461" s="433" t="s">
        <v>655</v>
      </c>
      <c r="E3461" s="432">
        <v>2</v>
      </c>
      <c r="F3461" s="722"/>
      <c r="G3461" s="931"/>
      <c r="H3461" s="435">
        <f t="shared" si="45"/>
        <v>0</v>
      </c>
    </row>
    <row r="3462" spans="1:8" ht="14.25" customHeight="1">
      <c r="A3462" s="454"/>
      <c r="B3462" s="454"/>
      <c r="C3462" s="454"/>
      <c r="D3462" s="455" t="s">
        <v>1245</v>
      </c>
      <c r="E3462" s="454"/>
      <c r="F3462" s="730"/>
      <c r="G3462" s="935"/>
      <c r="H3462" s="456"/>
    </row>
    <row r="3463" spans="1:8" ht="14.25" customHeight="1">
      <c r="A3463" s="440"/>
      <c r="B3463" s="440"/>
      <c r="C3463" s="440"/>
      <c r="D3463" s="457" t="s">
        <v>1246</v>
      </c>
      <c r="E3463" s="440"/>
      <c r="F3463" s="724"/>
      <c r="G3463" s="933"/>
      <c r="H3463" s="443"/>
    </row>
    <row r="3464" spans="1:8" ht="14.25" customHeight="1">
      <c r="A3464" s="440"/>
      <c r="B3464" s="440"/>
      <c r="C3464" s="440"/>
      <c r="D3464" s="457" t="s">
        <v>1247</v>
      </c>
      <c r="E3464" s="440"/>
      <c r="F3464" s="724"/>
      <c r="G3464" s="933"/>
      <c r="H3464" s="443"/>
    </row>
    <row r="3465" spans="1:8" ht="14.25" customHeight="1">
      <c r="A3465" s="440"/>
      <c r="B3465" s="440"/>
      <c r="C3465" s="440"/>
      <c r="D3465" s="457" t="s">
        <v>1248</v>
      </c>
      <c r="E3465" s="440"/>
      <c r="F3465" s="724"/>
      <c r="G3465" s="933"/>
      <c r="H3465" s="443"/>
    </row>
    <row r="3466" spans="1:8" ht="14.25" customHeight="1">
      <c r="A3466" s="440"/>
      <c r="B3466" s="440"/>
      <c r="C3466" s="440"/>
      <c r="D3466" s="457" t="s">
        <v>1251</v>
      </c>
      <c r="E3466" s="440"/>
      <c r="F3466" s="724"/>
      <c r="G3466" s="933"/>
      <c r="H3466" s="443"/>
    </row>
    <row r="3467" spans="1:8" ht="14.25" customHeight="1">
      <c r="A3467" s="458"/>
      <c r="B3467" s="463"/>
      <c r="C3467" s="458" t="s">
        <v>1857</v>
      </c>
      <c r="D3467" s="458" t="s">
        <v>1858</v>
      </c>
      <c r="E3467" s="458"/>
      <c r="F3467" s="731"/>
      <c r="G3467" s="936"/>
      <c r="H3467" s="460"/>
    </row>
    <row r="3468" spans="1:8" ht="14.25" customHeight="1">
      <c r="A3468" s="432" t="s">
        <v>2287</v>
      </c>
      <c r="B3468" s="432" t="s">
        <v>2288</v>
      </c>
      <c r="C3468" s="432"/>
      <c r="D3468" s="432" t="s">
        <v>10</v>
      </c>
      <c r="E3468" s="432">
        <v>1</v>
      </c>
      <c r="F3468" s="722"/>
      <c r="G3468" s="931"/>
      <c r="H3468" s="435">
        <f t="shared" si="45"/>
        <v>0</v>
      </c>
    </row>
    <row r="3469" spans="1:8" ht="14.25" customHeight="1">
      <c r="A3469" s="436"/>
      <c r="B3469" s="436"/>
      <c r="C3469" s="436"/>
      <c r="D3469" s="436" t="s">
        <v>11</v>
      </c>
      <c r="E3469" s="436"/>
      <c r="F3469" s="723"/>
      <c r="G3469" s="932"/>
      <c r="H3469" s="439"/>
    </row>
    <row r="3470" spans="1:8" ht="14.25" customHeight="1">
      <c r="A3470" s="440"/>
      <c r="B3470" s="440"/>
      <c r="C3470" s="440"/>
      <c r="D3470" s="440" t="s">
        <v>1</v>
      </c>
      <c r="E3470" s="440"/>
      <c r="F3470" s="724"/>
      <c r="G3470" s="933"/>
      <c r="H3470" s="443"/>
    </row>
    <row r="3471" spans="1:8" ht="14.25" customHeight="1">
      <c r="A3471" s="440"/>
      <c r="B3471" s="440"/>
      <c r="C3471" s="440"/>
      <c r="D3471" s="440" t="s">
        <v>8</v>
      </c>
      <c r="E3471" s="440"/>
      <c r="F3471" s="724"/>
      <c r="G3471" s="933"/>
      <c r="H3471" s="443"/>
    </row>
    <row r="3472" spans="1:8" ht="14.25" customHeight="1">
      <c r="A3472" s="440"/>
      <c r="B3472" s="440"/>
      <c r="C3472" s="440"/>
      <c r="D3472" s="442" t="s">
        <v>2043</v>
      </c>
      <c r="E3472" s="440"/>
      <c r="F3472" s="724"/>
      <c r="G3472" s="933"/>
      <c r="H3472" s="443"/>
    </row>
    <row r="3473" spans="1:8" ht="14.25" customHeight="1">
      <c r="A3473" s="440"/>
      <c r="B3473" s="440"/>
      <c r="C3473" s="440"/>
      <c r="D3473" s="442" t="s">
        <v>6</v>
      </c>
      <c r="E3473" s="440"/>
      <c r="F3473" s="724"/>
      <c r="G3473" s="933"/>
      <c r="H3473" s="443"/>
    </row>
    <row r="3474" spans="1:8" ht="14.25" customHeight="1">
      <c r="A3474" s="440"/>
      <c r="B3474" s="440"/>
      <c r="C3474" s="440"/>
      <c r="D3474" s="444" t="s">
        <v>12</v>
      </c>
      <c r="E3474" s="440"/>
      <c r="F3474" s="724"/>
      <c r="G3474" s="933"/>
      <c r="H3474" s="443"/>
    </row>
    <row r="3475" spans="1:8" ht="14.25" customHeight="1">
      <c r="A3475" s="440"/>
      <c r="B3475" s="440"/>
      <c r="C3475" s="440"/>
      <c r="D3475" s="440" t="s">
        <v>24</v>
      </c>
      <c r="E3475" s="440"/>
      <c r="F3475" s="724"/>
      <c r="G3475" s="933"/>
      <c r="H3475" s="443"/>
    </row>
    <row r="3476" spans="1:8" ht="14.25" customHeight="1">
      <c r="A3476" s="445"/>
      <c r="B3476" s="445"/>
      <c r="C3476" s="445"/>
      <c r="D3476" s="447" t="s">
        <v>661</v>
      </c>
      <c r="E3476" s="445"/>
      <c r="F3476" s="725"/>
      <c r="G3476" s="934"/>
      <c r="H3476" s="449"/>
    </row>
    <row r="3477" spans="1:8" ht="14.25" customHeight="1">
      <c r="A3477" s="432" t="s">
        <v>2289</v>
      </c>
      <c r="B3477" s="432" t="s">
        <v>2290</v>
      </c>
      <c r="C3477" s="432"/>
      <c r="D3477" s="432" t="s">
        <v>10</v>
      </c>
      <c r="E3477" s="432">
        <v>1</v>
      </c>
      <c r="F3477" s="722"/>
      <c r="G3477" s="931"/>
      <c r="H3477" s="435">
        <f t="shared" si="45"/>
        <v>0</v>
      </c>
    </row>
    <row r="3478" spans="1:8" ht="14.25" customHeight="1">
      <c r="A3478" s="436"/>
      <c r="B3478" s="436"/>
      <c r="C3478" s="436"/>
      <c r="D3478" s="436" t="s">
        <v>2291</v>
      </c>
      <c r="E3478" s="436"/>
      <c r="F3478" s="723"/>
      <c r="G3478" s="932"/>
      <c r="H3478" s="439"/>
    </row>
    <row r="3479" spans="1:8" ht="14.25" customHeight="1">
      <c r="A3479" s="440"/>
      <c r="B3479" s="440"/>
      <c r="C3479" s="440"/>
      <c r="D3479" s="440" t="s">
        <v>9</v>
      </c>
      <c r="E3479" s="440"/>
      <c r="F3479" s="724"/>
      <c r="G3479" s="933"/>
      <c r="H3479" s="443"/>
    </row>
    <row r="3480" spans="1:8" ht="14.25" customHeight="1">
      <c r="A3480" s="440"/>
      <c r="B3480" s="440"/>
      <c r="C3480" s="440"/>
      <c r="D3480" s="440" t="s">
        <v>8</v>
      </c>
      <c r="E3480" s="440"/>
      <c r="F3480" s="724"/>
      <c r="G3480" s="933"/>
      <c r="H3480" s="443"/>
    </row>
    <row r="3481" spans="1:8" ht="14.25" customHeight="1">
      <c r="A3481" s="440"/>
      <c r="B3481" s="440"/>
      <c r="C3481" s="440"/>
      <c r="D3481" s="442" t="s">
        <v>2043</v>
      </c>
      <c r="E3481" s="440"/>
      <c r="F3481" s="724"/>
      <c r="G3481" s="933"/>
      <c r="H3481" s="443"/>
    </row>
    <row r="3482" spans="1:8" ht="14.25" customHeight="1">
      <c r="A3482" s="440"/>
      <c r="B3482" s="440"/>
      <c r="C3482" s="440"/>
      <c r="D3482" s="442" t="s">
        <v>6</v>
      </c>
      <c r="E3482" s="440"/>
      <c r="F3482" s="724"/>
      <c r="G3482" s="933"/>
      <c r="H3482" s="443"/>
    </row>
    <row r="3483" spans="1:8" ht="14.25" customHeight="1">
      <c r="A3483" s="440"/>
      <c r="B3483" s="440"/>
      <c r="C3483" s="440"/>
      <c r="D3483" s="444" t="s">
        <v>209</v>
      </c>
      <c r="E3483" s="440"/>
      <c r="F3483" s="724"/>
      <c r="G3483" s="933"/>
      <c r="H3483" s="443"/>
    </row>
    <row r="3484" spans="1:8" ht="14.25" customHeight="1">
      <c r="A3484" s="440"/>
      <c r="B3484" s="440"/>
      <c r="C3484" s="440"/>
      <c r="D3484" s="440" t="s">
        <v>24</v>
      </c>
      <c r="E3484" s="440"/>
      <c r="F3484" s="724"/>
      <c r="G3484" s="933"/>
      <c r="H3484" s="443"/>
    </row>
    <row r="3485" spans="1:8" ht="14.25" customHeight="1">
      <c r="A3485" s="440"/>
      <c r="B3485" s="440"/>
      <c r="C3485" s="440"/>
      <c r="D3485" s="444" t="s">
        <v>627</v>
      </c>
      <c r="E3485" s="440"/>
      <c r="F3485" s="724"/>
      <c r="G3485" s="933"/>
      <c r="H3485" s="443"/>
    </row>
    <row r="3486" spans="1:8" ht="14.25" customHeight="1">
      <c r="A3486" s="440"/>
      <c r="B3486" s="440"/>
      <c r="C3486" s="440"/>
      <c r="D3486" s="444" t="s">
        <v>31</v>
      </c>
      <c r="E3486" s="440"/>
      <c r="F3486" s="724"/>
      <c r="G3486" s="933"/>
      <c r="H3486" s="443"/>
    </row>
    <row r="3487" spans="1:8" ht="14.25" customHeight="1">
      <c r="A3487" s="440"/>
      <c r="B3487" s="440"/>
      <c r="C3487" s="440"/>
      <c r="D3487" s="440" t="s">
        <v>25</v>
      </c>
      <c r="E3487" s="440"/>
      <c r="F3487" s="724"/>
      <c r="G3487" s="933"/>
      <c r="H3487" s="443"/>
    </row>
    <row r="3488" spans="1:8" ht="14.25" customHeight="1">
      <c r="A3488" s="440"/>
      <c r="B3488" s="440"/>
      <c r="C3488" s="440"/>
      <c r="D3488" s="444" t="s">
        <v>32</v>
      </c>
      <c r="E3488" s="440"/>
      <c r="F3488" s="724"/>
      <c r="G3488" s="933"/>
      <c r="H3488" s="443"/>
    </row>
    <row r="3489" spans="1:8" ht="14.25" customHeight="1">
      <c r="A3489" s="440"/>
      <c r="B3489" s="440"/>
      <c r="C3489" s="440"/>
      <c r="D3489" s="440" t="s">
        <v>27</v>
      </c>
      <c r="E3489" s="440"/>
      <c r="F3489" s="724"/>
      <c r="G3489" s="933"/>
      <c r="H3489" s="443"/>
    </row>
    <row r="3490" spans="1:8" ht="14.25" customHeight="1">
      <c r="A3490" s="440"/>
      <c r="B3490" s="440"/>
      <c r="C3490" s="440"/>
      <c r="D3490" s="444" t="s">
        <v>28</v>
      </c>
      <c r="E3490" s="440"/>
      <c r="F3490" s="724"/>
      <c r="G3490" s="933"/>
      <c r="H3490" s="443"/>
    </row>
    <row r="3491" spans="1:8" ht="14.25" customHeight="1">
      <c r="A3491" s="440"/>
      <c r="B3491" s="440"/>
      <c r="C3491" s="440"/>
      <c r="D3491" s="440" t="s">
        <v>27</v>
      </c>
      <c r="E3491" s="440"/>
      <c r="F3491" s="724"/>
      <c r="G3491" s="933"/>
      <c r="H3491" s="443"/>
    </row>
    <row r="3492" spans="1:8" ht="14.25" customHeight="1">
      <c r="A3492" s="445"/>
      <c r="B3492" s="453"/>
      <c r="C3492" s="445" t="s">
        <v>1959</v>
      </c>
      <c r="D3492" s="445" t="s">
        <v>763</v>
      </c>
      <c r="E3492" s="445"/>
      <c r="F3492" s="725"/>
      <c r="G3492" s="934"/>
      <c r="H3492" s="449"/>
    </row>
    <row r="3493" spans="1:8" ht="14.25" customHeight="1">
      <c r="A3493" s="432" t="s">
        <v>2292</v>
      </c>
      <c r="B3493" s="432" t="s">
        <v>2293</v>
      </c>
      <c r="C3493" s="432"/>
      <c r="D3493" s="432" t="s">
        <v>10</v>
      </c>
      <c r="E3493" s="432">
        <v>1</v>
      </c>
      <c r="F3493" s="722"/>
      <c r="G3493" s="931"/>
      <c r="H3493" s="435">
        <f t="shared" si="45"/>
        <v>0</v>
      </c>
    </row>
    <row r="3494" spans="1:8" ht="14.25" customHeight="1">
      <c r="A3494" s="436"/>
      <c r="B3494" s="436"/>
      <c r="C3494" s="436"/>
      <c r="D3494" s="436" t="s">
        <v>2291</v>
      </c>
      <c r="E3494" s="436"/>
      <c r="F3494" s="723"/>
      <c r="G3494" s="932"/>
      <c r="H3494" s="439"/>
    </row>
    <row r="3495" spans="1:8" ht="14.25" customHeight="1">
      <c r="A3495" s="440"/>
      <c r="B3495" s="440"/>
      <c r="C3495" s="440"/>
      <c r="D3495" s="440" t="s">
        <v>1</v>
      </c>
      <c r="E3495" s="440"/>
      <c r="F3495" s="724"/>
      <c r="G3495" s="933"/>
      <c r="H3495" s="443"/>
    </row>
    <row r="3496" spans="1:8" ht="14.25" customHeight="1">
      <c r="A3496" s="440"/>
      <c r="B3496" s="440"/>
      <c r="C3496" s="440"/>
      <c r="D3496" s="440" t="s">
        <v>8</v>
      </c>
      <c r="E3496" s="440"/>
      <c r="F3496" s="724"/>
      <c r="G3496" s="933"/>
      <c r="H3496" s="443"/>
    </row>
    <row r="3497" spans="1:8" ht="14.25" customHeight="1">
      <c r="A3497" s="440"/>
      <c r="B3497" s="440"/>
      <c r="C3497" s="440"/>
      <c r="D3497" s="442" t="s">
        <v>2043</v>
      </c>
      <c r="E3497" s="440"/>
      <c r="F3497" s="724"/>
      <c r="G3497" s="933"/>
      <c r="H3497" s="443"/>
    </row>
    <row r="3498" spans="1:8" ht="14.25" customHeight="1">
      <c r="A3498" s="440"/>
      <c r="B3498" s="440"/>
      <c r="C3498" s="440"/>
      <c r="D3498" s="442" t="s">
        <v>6</v>
      </c>
      <c r="E3498" s="440"/>
      <c r="F3498" s="724"/>
      <c r="G3498" s="933"/>
      <c r="H3498" s="443"/>
    </row>
    <row r="3499" spans="1:8" ht="14.25" customHeight="1">
      <c r="A3499" s="440"/>
      <c r="B3499" s="440"/>
      <c r="C3499" s="440"/>
      <c r="D3499" s="444" t="s">
        <v>209</v>
      </c>
      <c r="E3499" s="440"/>
      <c r="F3499" s="724"/>
      <c r="G3499" s="933"/>
      <c r="H3499" s="443"/>
    </row>
    <row r="3500" spans="1:8" ht="14.25" customHeight="1">
      <c r="A3500" s="440"/>
      <c r="B3500" s="440"/>
      <c r="C3500" s="440"/>
      <c r="D3500" s="440" t="s">
        <v>24</v>
      </c>
      <c r="E3500" s="440"/>
      <c r="F3500" s="724"/>
      <c r="G3500" s="933"/>
      <c r="H3500" s="443"/>
    </row>
    <row r="3501" spans="1:8" ht="14.25" customHeight="1">
      <c r="A3501" s="440"/>
      <c r="B3501" s="440"/>
      <c r="C3501" s="440"/>
      <c r="D3501" s="444" t="s">
        <v>661</v>
      </c>
      <c r="E3501" s="440"/>
      <c r="F3501" s="724"/>
      <c r="G3501" s="933"/>
      <c r="H3501" s="443"/>
    </row>
    <row r="3502" spans="1:8" ht="14.25" customHeight="1">
      <c r="A3502" s="440"/>
      <c r="B3502" s="468"/>
      <c r="C3502" s="468"/>
      <c r="D3502" s="440" t="s">
        <v>25</v>
      </c>
      <c r="E3502" s="440"/>
      <c r="F3502" s="724"/>
      <c r="G3502" s="933"/>
      <c r="H3502" s="443"/>
    </row>
    <row r="3503" spans="1:8" ht="14.25" customHeight="1">
      <c r="A3503" s="440"/>
      <c r="B3503" s="468"/>
      <c r="C3503" s="468"/>
      <c r="D3503" s="444" t="s">
        <v>33</v>
      </c>
      <c r="E3503" s="440"/>
      <c r="F3503" s="724"/>
      <c r="G3503" s="933"/>
      <c r="H3503" s="443"/>
    </row>
    <row r="3504" spans="1:8" ht="14.25" customHeight="1">
      <c r="A3504" s="445"/>
      <c r="B3504" s="469"/>
      <c r="C3504" s="469"/>
      <c r="D3504" s="445" t="s">
        <v>27</v>
      </c>
      <c r="E3504" s="445"/>
      <c r="F3504" s="725"/>
      <c r="G3504" s="934"/>
      <c r="H3504" s="449"/>
    </row>
    <row r="3505" spans="1:8" ht="14.25" customHeight="1">
      <c r="A3505" s="432" t="s">
        <v>2294</v>
      </c>
      <c r="B3505" s="432" t="s">
        <v>2295</v>
      </c>
      <c r="C3505" s="432"/>
      <c r="D3505" s="432" t="s">
        <v>10</v>
      </c>
      <c r="E3505" s="432">
        <v>1</v>
      </c>
      <c r="F3505" s="722"/>
      <c r="G3505" s="931"/>
      <c r="H3505" s="435">
        <f t="shared" si="45"/>
        <v>0</v>
      </c>
    </row>
    <row r="3506" spans="1:8" ht="14.25" customHeight="1">
      <c r="A3506" s="436"/>
      <c r="B3506" s="436"/>
      <c r="C3506" s="436"/>
      <c r="D3506" s="436" t="s">
        <v>357</v>
      </c>
      <c r="E3506" s="436"/>
      <c r="F3506" s="723"/>
      <c r="G3506" s="932"/>
      <c r="H3506" s="439"/>
    </row>
    <row r="3507" spans="1:8" ht="14.25" customHeight="1">
      <c r="A3507" s="440"/>
      <c r="B3507" s="440"/>
      <c r="C3507" s="440"/>
      <c r="D3507" s="440" t="s">
        <v>1</v>
      </c>
      <c r="E3507" s="440"/>
      <c r="F3507" s="724"/>
      <c r="G3507" s="933"/>
      <c r="H3507" s="443"/>
    </row>
    <row r="3508" spans="1:8" ht="14.25" customHeight="1">
      <c r="A3508" s="440"/>
      <c r="B3508" s="440"/>
      <c r="C3508" s="440"/>
      <c r="D3508" s="440" t="s">
        <v>8</v>
      </c>
      <c r="E3508" s="440"/>
      <c r="F3508" s="724"/>
      <c r="G3508" s="933"/>
      <c r="H3508" s="443"/>
    </row>
    <row r="3509" spans="1:8" ht="14.25" customHeight="1">
      <c r="A3509" s="440"/>
      <c r="B3509" s="440"/>
      <c r="C3509" s="440"/>
      <c r="D3509" s="442" t="s">
        <v>2043</v>
      </c>
      <c r="E3509" s="440"/>
      <c r="F3509" s="724"/>
      <c r="G3509" s="933"/>
      <c r="H3509" s="443"/>
    </row>
    <row r="3510" spans="1:8" ht="14.25" customHeight="1">
      <c r="A3510" s="440"/>
      <c r="B3510" s="440"/>
      <c r="C3510" s="440"/>
      <c r="D3510" s="442" t="s">
        <v>6</v>
      </c>
      <c r="E3510" s="440"/>
      <c r="F3510" s="724"/>
      <c r="G3510" s="933"/>
      <c r="H3510" s="443"/>
    </row>
    <row r="3511" spans="1:8" ht="14.25" customHeight="1">
      <c r="A3511" s="440"/>
      <c r="B3511" s="440"/>
      <c r="C3511" s="440"/>
      <c r="D3511" s="444" t="s">
        <v>2296</v>
      </c>
      <c r="E3511" s="440"/>
      <c r="F3511" s="724"/>
      <c r="G3511" s="933"/>
      <c r="H3511" s="443"/>
    </row>
    <row r="3512" spans="1:8" ht="14.25" customHeight="1">
      <c r="A3512" s="440"/>
      <c r="B3512" s="440"/>
      <c r="C3512" s="440"/>
      <c r="D3512" s="440" t="s">
        <v>24</v>
      </c>
      <c r="E3512" s="440"/>
      <c r="F3512" s="724"/>
      <c r="G3512" s="933"/>
      <c r="H3512" s="443"/>
    </row>
    <row r="3513" spans="1:8" ht="14.25" customHeight="1">
      <c r="A3513" s="440"/>
      <c r="B3513" s="440"/>
      <c r="C3513" s="440"/>
      <c r="D3513" s="444" t="s">
        <v>661</v>
      </c>
      <c r="E3513" s="440"/>
      <c r="F3513" s="724"/>
      <c r="G3513" s="933"/>
      <c r="H3513" s="443"/>
    </row>
    <row r="3514" spans="1:8" ht="14.25" customHeight="1">
      <c r="A3514" s="440"/>
      <c r="B3514" s="468"/>
      <c r="C3514" s="468"/>
      <c r="D3514" s="440" t="s">
        <v>25</v>
      </c>
      <c r="E3514" s="440"/>
      <c r="F3514" s="724"/>
      <c r="G3514" s="933"/>
      <c r="H3514" s="443"/>
    </row>
    <row r="3515" spans="1:8" ht="14.25" customHeight="1">
      <c r="A3515" s="440"/>
      <c r="B3515" s="468"/>
      <c r="C3515" s="468"/>
      <c r="D3515" s="444" t="s">
        <v>26</v>
      </c>
      <c r="E3515" s="440"/>
      <c r="F3515" s="724"/>
      <c r="G3515" s="933"/>
      <c r="H3515" s="443"/>
    </row>
    <row r="3516" spans="1:8" ht="14.25" customHeight="1">
      <c r="A3516" s="440"/>
      <c r="B3516" s="468"/>
      <c r="C3516" s="468"/>
      <c r="D3516" s="440" t="s">
        <v>27</v>
      </c>
      <c r="E3516" s="440"/>
      <c r="F3516" s="724"/>
      <c r="G3516" s="933"/>
      <c r="H3516" s="443"/>
    </row>
    <row r="3517" spans="1:8" ht="14.25" customHeight="1">
      <c r="A3517" s="440"/>
      <c r="B3517" s="468"/>
      <c r="C3517" s="468"/>
      <c r="D3517" s="444" t="s">
        <v>28</v>
      </c>
      <c r="E3517" s="440"/>
      <c r="F3517" s="724"/>
      <c r="G3517" s="933"/>
      <c r="H3517" s="443"/>
    </row>
    <row r="3518" spans="1:8" ht="14.25" customHeight="1">
      <c r="A3518" s="445"/>
      <c r="B3518" s="469"/>
      <c r="C3518" s="469"/>
      <c r="D3518" s="445" t="s">
        <v>27</v>
      </c>
      <c r="E3518" s="445"/>
      <c r="F3518" s="725"/>
      <c r="G3518" s="934"/>
      <c r="H3518" s="449"/>
    </row>
    <row r="3519" spans="1:8" ht="14.25" customHeight="1">
      <c r="A3519" s="432" t="s">
        <v>2297</v>
      </c>
      <c r="B3519" s="432" t="s">
        <v>2298</v>
      </c>
      <c r="C3519" s="432"/>
      <c r="D3519" s="432" t="s">
        <v>2299</v>
      </c>
      <c r="E3519" s="432">
        <v>1</v>
      </c>
      <c r="F3519" s="722"/>
      <c r="G3519" s="931"/>
      <c r="H3519" s="435">
        <f t="shared" ref="H3519:H3573" si="46">E3519*G3519</f>
        <v>0</v>
      </c>
    </row>
    <row r="3520" spans="1:8" ht="14.25" customHeight="1">
      <c r="A3520" s="454"/>
      <c r="B3520" s="470"/>
      <c r="C3520" s="470"/>
      <c r="D3520" s="455" t="s">
        <v>1245</v>
      </c>
      <c r="E3520" s="454"/>
      <c r="F3520" s="730"/>
      <c r="G3520" s="935"/>
      <c r="H3520" s="456"/>
    </row>
    <row r="3521" spans="1:8" ht="14.25" customHeight="1">
      <c r="A3521" s="440"/>
      <c r="B3521" s="468"/>
      <c r="C3521" s="468"/>
      <c r="D3521" s="457" t="s">
        <v>1246</v>
      </c>
      <c r="E3521" s="440"/>
      <c r="F3521" s="724"/>
      <c r="G3521" s="933"/>
      <c r="H3521" s="443"/>
    </row>
    <row r="3522" spans="1:8" ht="14.25" customHeight="1">
      <c r="A3522" s="440"/>
      <c r="B3522" s="468"/>
      <c r="C3522" s="468"/>
      <c r="D3522" s="457" t="s">
        <v>1247</v>
      </c>
      <c r="E3522" s="440"/>
      <c r="F3522" s="724"/>
      <c r="G3522" s="933"/>
      <c r="H3522" s="443"/>
    </row>
    <row r="3523" spans="1:8" ht="14.25" customHeight="1">
      <c r="A3523" s="440"/>
      <c r="B3523" s="468"/>
      <c r="C3523" s="468"/>
      <c r="D3523" s="457" t="s">
        <v>1248</v>
      </c>
      <c r="E3523" s="440"/>
      <c r="F3523" s="724"/>
      <c r="G3523" s="933"/>
      <c r="H3523" s="443"/>
    </row>
    <row r="3524" spans="1:8" ht="14.25" customHeight="1">
      <c r="A3524" s="458"/>
      <c r="B3524" s="471"/>
      <c r="C3524" s="471"/>
      <c r="D3524" s="459" t="s">
        <v>1256</v>
      </c>
      <c r="E3524" s="458"/>
      <c r="F3524" s="731"/>
      <c r="G3524" s="936"/>
      <c r="H3524" s="460"/>
    </row>
    <row r="3525" spans="1:8" ht="14.25" customHeight="1">
      <c r="A3525" s="432" t="s">
        <v>2300</v>
      </c>
      <c r="B3525" s="432" t="s">
        <v>2301</v>
      </c>
      <c r="C3525" s="432"/>
      <c r="D3525" s="432" t="s">
        <v>2299</v>
      </c>
      <c r="E3525" s="432">
        <v>1</v>
      </c>
      <c r="F3525" s="722"/>
      <c r="G3525" s="931"/>
      <c r="H3525" s="435">
        <f t="shared" si="46"/>
        <v>0</v>
      </c>
    </row>
    <row r="3526" spans="1:8" ht="14.25" customHeight="1">
      <c r="A3526" s="436"/>
      <c r="B3526" s="472"/>
      <c r="C3526" s="472"/>
      <c r="D3526" s="430" t="s">
        <v>1257</v>
      </c>
      <c r="E3526" s="436"/>
      <c r="F3526" s="723"/>
      <c r="G3526" s="932"/>
      <c r="H3526" s="439"/>
    </row>
    <row r="3527" spans="1:8" ht="14.25" customHeight="1">
      <c r="A3527" s="440"/>
      <c r="B3527" s="468"/>
      <c r="C3527" s="468"/>
      <c r="D3527" s="473" t="s">
        <v>1246</v>
      </c>
      <c r="E3527" s="440"/>
      <c r="F3527" s="724"/>
      <c r="G3527" s="933"/>
      <c r="H3527" s="443"/>
    </row>
    <row r="3528" spans="1:8" ht="14.25" customHeight="1">
      <c r="A3528" s="440"/>
      <c r="B3528" s="468"/>
      <c r="C3528" s="468"/>
      <c r="D3528" s="473" t="s">
        <v>1254</v>
      </c>
      <c r="E3528" s="440"/>
      <c r="F3528" s="724"/>
      <c r="G3528" s="933"/>
      <c r="H3528" s="443"/>
    </row>
    <row r="3529" spans="1:8" ht="14.25" customHeight="1">
      <c r="A3529" s="445"/>
      <c r="B3529" s="469"/>
      <c r="C3529" s="469"/>
      <c r="D3529" s="473" t="s">
        <v>1248</v>
      </c>
      <c r="E3529" s="445"/>
      <c r="F3529" s="725"/>
      <c r="G3529" s="934"/>
      <c r="H3529" s="449"/>
    </row>
    <row r="3530" spans="1:8" ht="14.25" customHeight="1">
      <c r="A3530" s="445"/>
      <c r="B3530" s="453"/>
      <c r="C3530" s="445" t="s">
        <v>1960</v>
      </c>
      <c r="D3530" s="445" t="s">
        <v>1961</v>
      </c>
      <c r="E3530" s="445"/>
      <c r="F3530" s="725"/>
      <c r="G3530" s="934"/>
      <c r="H3530" s="449"/>
    </row>
    <row r="3531" spans="1:8" ht="14.25" customHeight="1">
      <c r="A3531" s="432" t="s">
        <v>2302</v>
      </c>
      <c r="B3531" s="432" t="s">
        <v>2303</v>
      </c>
      <c r="C3531" s="432"/>
      <c r="D3531" s="432" t="s">
        <v>10</v>
      </c>
      <c r="E3531" s="432">
        <v>1</v>
      </c>
      <c r="F3531" s="722"/>
      <c r="G3531" s="931"/>
      <c r="H3531" s="435">
        <f t="shared" si="46"/>
        <v>0</v>
      </c>
    </row>
    <row r="3532" spans="1:8" ht="14.25" customHeight="1">
      <c r="A3532" s="436"/>
      <c r="B3532" s="436"/>
      <c r="C3532" s="436"/>
      <c r="D3532" s="436" t="s">
        <v>16</v>
      </c>
      <c r="E3532" s="436"/>
      <c r="F3532" s="723"/>
      <c r="G3532" s="932"/>
      <c r="H3532" s="439"/>
    </row>
    <row r="3533" spans="1:8" ht="14.25" customHeight="1">
      <c r="A3533" s="440"/>
      <c r="B3533" s="440"/>
      <c r="C3533" s="440"/>
      <c r="D3533" s="440" t="s">
        <v>9</v>
      </c>
      <c r="E3533" s="440"/>
      <c r="F3533" s="724"/>
      <c r="G3533" s="933"/>
      <c r="H3533" s="443"/>
    </row>
    <row r="3534" spans="1:8" ht="14.25" customHeight="1">
      <c r="A3534" s="440"/>
      <c r="B3534" s="440"/>
      <c r="C3534" s="440"/>
      <c r="D3534" s="440" t="s">
        <v>2304</v>
      </c>
      <c r="E3534" s="440"/>
      <c r="F3534" s="724"/>
      <c r="G3534" s="933"/>
      <c r="H3534" s="443"/>
    </row>
    <row r="3535" spans="1:8" ht="14.25" customHeight="1">
      <c r="A3535" s="440"/>
      <c r="B3535" s="440"/>
      <c r="C3535" s="440"/>
      <c r="D3535" s="442" t="s">
        <v>2043</v>
      </c>
      <c r="E3535" s="440"/>
      <c r="F3535" s="724"/>
      <c r="G3535" s="933"/>
      <c r="H3535" s="443"/>
    </row>
    <row r="3536" spans="1:8" ht="14.25" customHeight="1">
      <c r="A3536" s="440"/>
      <c r="B3536" s="440"/>
      <c r="C3536" s="440"/>
      <c r="D3536" s="442" t="s">
        <v>6</v>
      </c>
      <c r="E3536" s="440"/>
      <c r="F3536" s="724"/>
      <c r="G3536" s="933"/>
      <c r="H3536" s="443"/>
    </row>
    <row r="3537" spans="1:8" ht="14.25" customHeight="1">
      <c r="A3537" s="440"/>
      <c r="B3537" s="440"/>
      <c r="C3537" s="440"/>
      <c r="D3537" s="444" t="s">
        <v>36</v>
      </c>
      <c r="E3537" s="440"/>
      <c r="F3537" s="724"/>
      <c r="G3537" s="933"/>
      <c r="H3537" s="443"/>
    </row>
    <row r="3538" spans="1:8" ht="14.25" customHeight="1">
      <c r="A3538" s="440"/>
      <c r="B3538" s="440"/>
      <c r="C3538" s="440"/>
      <c r="D3538" s="444" t="s">
        <v>2305</v>
      </c>
      <c r="E3538" s="440"/>
      <c r="F3538" s="724"/>
      <c r="G3538" s="933"/>
      <c r="H3538" s="443"/>
    </row>
    <row r="3539" spans="1:8" ht="14.25" customHeight="1">
      <c r="A3539" s="440"/>
      <c r="B3539" s="440"/>
      <c r="C3539" s="440"/>
      <c r="D3539" s="440" t="s">
        <v>25</v>
      </c>
      <c r="E3539" s="440"/>
      <c r="F3539" s="724"/>
      <c r="G3539" s="933"/>
      <c r="H3539" s="443"/>
    </row>
    <row r="3540" spans="1:8" ht="14.25" customHeight="1">
      <c r="A3540" s="440"/>
      <c r="B3540" s="440"/>
      <c r="C3540" s="440"/>
      <c r="D3540" s="444" t="s">
        <v>2306</v>
      </c>
      <c r="E3540" s="440"/>
      <c r="F3540" s="724"/>
      <c r="G3540" s="933"/>
      <c r="H3540" s="443"/>
    </row>
    <row r="3541" spans="1:8" ht="14.25" customHeight="1">
      <c r="A3541" s="445"/>
      <c r="B3541" s="453"/>
      <c r="C3541" s="445" t="s">
        <v>1977</v>
      </c>
      <c r="D3541" s="445" t="s">
        <v>2869</v>
      </c>
      <c r="E3541" s="445"/>
      <c r="F3541" s="725"/>
      <c r="G3541" s="934"/>
      <c r="H3541" s="449"/>
    </row>
    <row r="3542" spans="1:8" ht="14.25" customHeight="1">
      <c r="A3542" s="432" t="s">
        <v>2307</v>
      </c>
      <c r="B3542" s="432" t="s">
        <v>2308</v>
      </c>
      <c r="C3542" s="432"/>
      <c r="D3542" s="432" t="s">
        <v>10</v>
      </c>
      <c r="E3542" s="432">
        <v>1</v>
      </c>
      <c r="F3542" s="722"/>
      <c r="G3542" s="931"/>
      <c r="H3542" s="435">
        <f t="shared" si="46"/>
        <v>0</v>
      </c>
    </row>
    <row r="3543" spans="1:8" ht="14.25" customHeight="1">
      <c r="A3543" s="436"/>
      <c r="B3543" s="436"/>
      <c r="C3543" s="436"/>
      <c r="D3543" s="436" t="s">
        <v>11</v>
      </c>
      <c r="E3543" s="436"/>
      <c r="F3543" s="723"/>
      <c r="G3543" s="932"/>
      <c r="H3543" s="439"/>
    </row>
    <row r="3544" spans="1:8" ht="14.25" customHeight="1">
      <c r="A3544" s="440"/>
      <c r="B3544" s="440"/>
      <c r="C3544" s="440"/>
      <c r="D3544" s="440" t="s">
        <v>17</v>
      </c>
      <c r="E3544" s="440"/>
      <c r="F3544" s="724"/>
      <c r="G3544" s="933"/>
      <c r="H3544" s="443"/>
    </row>
    <row r="3545" spans="1:8" ht="14.25" customHeight="1">
      <c r="A3545" s="440"/>
      <c r="B3545" s="440"/>
      <c r="C3545" s="440"/>
      <c r="D3545" s="440" t="s">
        <v>2309</v>
      </c>
      <c r="E3545" s="440"/>
      <c r="F3545" s="724"/>
      <c r="G3545" s="933"/>
      <c r="H3545" s="443"/>
    </row>
    <row r="3546" spans="1:8" ht="14.25" customHeight="1">
      <c r="A3546" s="440"/>
      <c r="B3546" s="440"/>
      <c r="C3546" s="440"/>
      <c r="D3546" s="442" t="s">
        <v>2043</v>
      </c>
      <c r="E3546" s="440"/>
      <c r="F3546" s="724"/>
      <c r="G3546" s="933"/>
      <c r="H3546" s="443"/>
    </row>
    <row r="3547" spans="1:8" ht="14.25" customHeight="1">
      <c r="A3547" s="440"/>
      <c r="B3547" s="440"/>
      <c r="C3547" s="440"/>
      <c r="D3547" s="442" t="s">
        <v>6</v>
      </c>
      <c r="E3547" s="440"/>
      <c r="F3547" s="724"/>
      <c r="G3547" s="933"/>
      <c r="H3547" s="443"/>
    </row>
    <row r="3548" spans="1:8" ht="14.25" customHeight="1">
      <c r="A3548" s="440"/>
      <c r="B3548" s="440"/>
      <c r="C3548" s="440"/>
      <c r="D3548" s="444" t="s">
        <v>116</v>
      </c>
      <c r="E3548" s="440"/>
      <c r="F3548" s="724"/>
      <c r="G3548" s="933"/>
      <c r="H3548" s="443"/>
    </row>
    <row r="3549" spans="1:8" ht="14.25" customHeight="1">
      <c r="A3549" s="440"/>
      <c r="B3549" s="440"/>
      <c r="C3549" s="440"/>
      <c r="D3549" s="440" t="s">
        <v>24</v>
      </c>
      <c r="E3549" s="440"/>
      <c r="F3549" s="724"/>
      <c r="G3549" s="933"/>
      <c r="H3549" s="443"/>
    </row>
    <row r="3550" spans="1:8" ht="14.25" customHeight="1">
      <c r="A3550" s="440"/>
      <c r="B3550" s="440"/>
      <c r="C3550" s="440"/>
      <c r="D3550" s="444" t="s">
        <v>31</v>
      </c>
      <c r="E3550" s="440"/>
      <c r="F3550" s="724"/>
      <c r="G3550" s="933"/>
      <c r="H3550" s="443"/>
    </row>
    <row r="3551" spans="1:8" ht="14.25" customHeight="1">
      <c r="A3551" s="445"/>
      <c r="B3551" s="453"/>
      <c r="C3551" s="445" t="s">
        <v>1962</v>
      </c>
      <c r="D3551" s="445" t="s">
        <v>1963</v>
      </c>
      <c r="E3551" s="445"/>
      <c r="F3551" s="725"/>
      <c r="G3551" s="934"/>
      <c r="H3551" s="449"/>
    </row>
    <row r="3552" spans="1:8" ht="14.25" customHeight="1">
      <c r="A3552" s="432" t="s">
        <v>2310</v>
      </c>
      <c r="B3552" s="432" t="s">
        <v>2311</v>
      </c>
      <c r="C3552" s="432"/>
      <c r="D3552" s="432" t="s">
        <v>0</v>
      </c>
      <c r="E3552" s="432">
        <v>1</v>
      </c>
      <c r="F3552" s="722"/>
      <c r="G3552" s="931"/>
      <c r="H3552" s="435">
        <f t="shared" si="46"/>
        <v>0</v>
      </c>
    </row>
    <row r="3553" spans="1:8" ht="14.25" customHeight="1">
      <c r="A3553" s="436"/>
      <c r="B3553" s="474"/>
      <c r="C3553" s="436"/>
      <c r="D3553" s="436" t="s">
        <v>16</v>
      </c>
      <c r="E3553" s="436"/>
      <c r="F3553" s="723"/>
      <c r="G3553" s="932"/>
      <c r="H3553" s="439"/>
    </row>
    <row r="3554" spans="1:8" ht="14.25" customHeight="1">
      <c r="A3554" s="440"/>
      <c r="B3554" s="475"/>
      <c r="C3554" s="440"/>
      <c r="D3554" s="440" t="s">
        <v>1</v>
      </c>
      <c r="E3554" s="440"/>
      <c r="F3554" s="724"/>
      <c r="G3554" s="933"/>
      <c r="H3554" s="443"/>
    </row>
    <row r="3555" spans="1:8" ht="14.25" customHeight="1">
      <c r="A3555" s="440"/>
      <c r="B3555" s="475"/>
      <c r="C3555" s="440"/>
      <c r="D3555" s="440" t="s">
        <v>2</v>
      </c>
      <c r="E3555" s="440"/>
      <c r="F3555" s="724"/>
      <c r="G3555" s="933"/>
      <c r="H3555" s="443"/>
    </row>
    <row r="3556" spans="1:8" ht="14.25" customHeight="1">
      <c r="A3556" s="440"/>
      <c r="B3556" s="475"/>
      <c r="C3556" s="440"/>
      <c r="D3556" s="440" t="s">
        <v>112</v>
      </c>
      <c r="E3556" s="440"/>
      <c r="F3556" s="724"/>
      <c r="G3556" s="933"/>
      <c r="H3556" s="443"/>
    </row>
    <row r="3557" spans="1:8" ht="14.25" customHeight="1">
      <c r="A3557" s="440"/>
      <c r="B3557" s="475"/>
      <c r="C3557" s="440"/>
      <c r="D3557" s="440" t="s">
        <v>113</v>
      </c>
      <c r="E3557" s="440"/>
      <c r="F3557" s="724"/>
      <c r="G3557" s="933"/>
      <c r="H3557" s="443"/>
    </row>
    <row r="3558" spans="1:8" ht="14.25" customHeight="1">
      <c r="A3558" s="440"/>
      <c r="B3558" s="475"/>
      <c r="C3558" s="440"/>
      <c r="D3558" s="440" t="s">
        <v>566</v>
      </c>
      <c r="E3558" s="440"/>
      <c r="F3558" s="724"/>
      <c r="G3558" s="933"/>
      <c r="H3558" s="443"/>
    </row>
    <row r="3559" spans="1:8" ht="14.25" customHeight="1">
      <c r="A3559" s="440"/>
      <c r="B3559" s="475"/>
      <c r="C3559" s="440"/>
      <c r="D3559" s="444" t="s">
        <v>144</v>
      </c>
      <c r="E3559" s="440"/>
      <c r="F3559" s="724"/>
      <c r="G3559" s="933"/>
      <c r="H3559" s="443"/>
    </row>
    <row r="3560" spans="1:8" ht="14.25" customHeight="1">
      <c r="A3560" s="440"/>
      <c r="B3560" s="475"/>
      <c r="C3560" s="440"/>
      <c r="D3560" s="444" t="s">
        <v>4</v>
      </c>
      <c r="E3560" s="440"/>
      <c r="F3560" s="724"/>
      <c r="G3560" s="933"/>
      <c r="H3560" s="443"/>
    </row>
    <row r="3561" spans="1:8" ht="14.25" customHeight="1">
      <c r="A3561" s="440"/>
      <c r="B3561" s="475"/>
      <c r="C3561" s="440"/>
      <c r="D3561" s="444" t="s">
        <v>5</v>
      </c>
      <c r="E3561" s="440"/>
      <c r="F3561" s="724"/>
      <c r="G3561" s="933"/>
      <c r="H3561" s="443"/>
    </row>
    <row r="3562" spans="1:8" ht="14.25" customHeight="1">
      <c r="A3562" s="440"/>
      <c r="B3562" s="475"/>
      <c r="C3562" s="440"/>
      <c r="D3562" s="444" t="s">
        <v>636</v>
      </c>
      <c r="E3562" s="440"/>
      <c r="F3562" s="724"/>
      <c r="G3562" s="933"/>
      <c r="H3562" s="443"/>
    </row>
    <row r="3563" spans="1:8" ht="14.25" customHeight="1">
      <c r="A3563" s="440"/>
      <c r="B3563" s="475"/>
      <c r="C3563" s="475"/>
      <c r="D3563" s="440" t="s">
        <v>24</v>
      </c>
      <c r="E3563" s="440"/>
      <c r="F3563" s="724"/>
      <c r="G3563" s="933"/>
      <c r="H3563" s="443"/>
    </row>
    <row r="3564" spans="1:8" ht="14.25" customHeight="1">
      <c r="A3564" s="440"/>
      <c r="B3564" s="475"/>
      <c r="C3564" s="475"/>
      <c r="D3564" s="444" t="s">
        <v>18</v>
      </c>
      <c r="E3564" s="440"/>
      <c r="F3564" s="724"/>
      <c r="G3564" s="933"/>
      <c r="H3564" s="443"/>
    </row>
    <row r="3565" spans="1:8" ht="14.25" customHeight="1">
      <c r="A3565" s="440"/>
      <c r="B3565" s="440"/>
      <c r="C3565" s="440"/>
      <c r="D3565" s="440" t="s">
        <v>25</v>
      </c>
      <c r="E3565" s="440"/>
      <c r="F3565" s="724"/>
      <c r="G3565" s="933"/>
      <c r="H3565" s="443"/>
    </row>
    <row r="3566" spans="1:8" ht="14.25" customHeight="1">
      <c r="A3566" s="440"/>
      <c r="B3566" s="440"/>
      <c r="C3566" s="440"/>
      <c r="D3566" s="444" t="s">
        <v>2312</v>
      </c>
      <c r="E3566" s="440"/>
      <c r="F3566" s="724"/>
      <c r="G3566" s="933"/>
      <c r="H3566" s="443"/>
    </row>
    <row r="3567" spans="1:8" ht="14.25" customHeight="1">
      <c r="A3567" s="445"/>
      <c r="B3567" s="445"/>
      <c r="C3567" s="445"/>
      <c r="D3567" s="447" t="s">
        <v>563</v>
      </c>
      <c r="E3567" s="445"/>
      <c r="F3567" s="725"/>
      <c r="G3567" s="934"/>
      <c r="H3567" s="449"/>
    </row>
    <row r="3568" spans="1:8" ht="14.25" customHeight="1">
      <c r="A3568" s="432" t="s">
        <v>2313</v>
      </c>
      <c r="B3568" s="432" t="s">
        <v>2314</v>
      </c>
      <c r="C3568" s="432"/>
      <c r="D3568" s="432" t="s">
        <v>35</v>
      </c>
      <c r="E3568" s="432">
        <v>1</v>
      </c>
      <c r="F3568" s="722"/>
      <c r="G3568" s="931"/>
      <c r="H3568" s="435">
        <f t="shared" si="46"/>
        <v>0</v>
      </c>
    </row>
    <row r="3569" spans="1:8" ht="14.25" customHeight="1">
      <c r="A3569" s="436"/>
      <c r="B3569" s="436"/>
      <c r="C3569" s="436"/>
      <c r="D3569" s="436" t="s">
        <v>16</v>
      </c>
      <c r="E3569" s="436"/>
      <c r="F3569" s="723"/>
      <c r="G3569" s="932"/>
      <c r="H3569" s="439"/>
    </row>
    <row r="3570" spans="1:8" ht="14.25" customHeight="1">
      <c r="A3570" s="440"/>
      <c r="B3570" s="440"/>
      <c r="C3570" s="440"/>
      <c r="D3570" s="440" t="s">
        <v>1</v>
      </c>
      <c r="E3570" s="440"/>
      <c r="F3570" s="724"/>
      <c r="G3570" s="933"/>
      <c r="H3570" s="443"/>
    </row>
    <row r="3571" spans="1:8" ht="14.25" customHeight="1">
      <c r="A3571" s="440"/>
      <c r="B3571" s="440"/>
      <c r="C3571" s="440"/>
      <c r="D3571" s="440" t="s">
        <v>8</v>
      </c>
      <c r="E3571" s="440"/>
      <c r="F3571" s="724"/>
      <c r="G3571" s="933"/>
      <c r="H3571" s="443"/>
    </row>
    <row r="3572" spans="1:8" ht="14.25" customHeight="1">
      <c r="A3572" s="445"/>
      <c r="B3572" s="453"/>
      <c r="C3572" s="445" t="s">
        <v>1964</v>
      </c>
      <c r="D3572" s="445" t="s">
        <v>1965</v>
      </c>
      <c r="E3572" s="445"/>
      <c r="F3572" s="725"/>
      <c r="G3572" s="934"/>
      <c r="H3572" s="449"/>
    </row>
    <row r="3573" spans="1:8" ht="14.25" customHeight="1">
      <c r="A3573" s="432" t="s">
        <v>2315</v>
      </c>
      <c r="B3573" s="432" t="s">
        <v>2316</v>
      </c>
      <c r="C3573" s="432"/>
      <c r="D3573" s="432" t="s">
        <v>0</v>
      </c>
      <c r="E3573" s="432">
        <v>1</v>
      </c>
      <c r="F3573" s="722"/>
      <c r="G3573" s="931"/>
      <c r="H3573" s="435">
        <f t="shared" si="46"/>
        <v>0</v>
      </c>
    </row>
    <row r="3574" spans="1:8" ht="14.25" customHeight="1">
      <c r="A3574" s="436"/>
      <c r="B3574" s="474"/>
      <c r="C3574" s="436"/>
      <c r="D3574" s="436" t="s">
        <v>16</v>
      </c>
      <c r="E3574" s="436"/>
      <c r="F3574" s="723"/>
      <c r="G3574" s="932"/>
      <c r="H3574" s="439"/>
    </row>
    <row r="3575" spans="1:8" ht="14.25" customHeight="1">
      <c r="A3575" s="440"/>
      <c r="B3575" s="475"/>
      <c r="C3575" s="440"/>
      <c r="D3575" s="440" t="s">
        <v>1</v>
      </c>
      <c r="E3575" s="440"/>
      <c r="F3575" s="724"/>
      <c r="G3575" s="933"/>
      <c r="H3575" s="443"/>
    </row>
    <row r="3576" spans="1:8" ht="14.25" customHeight="1">
      <c r="A3576" s="440"/>
      <c r="B3576" s="475"/>
      <c r="C3576" s="440"/>
      <c r="D3576" s="440" t="s">
        <v>2</v>
      </c>
      <c r="E3576" s="440"/>
      <c r="F3576" s="724"/>
      <c r="G3576" s="933"/>
      <c r="H3576" s="443"/>
    </row>
    <row r="3577" spans="1:8" ht="14.25" customHeight="1">
      <c r="A3577" s="440"/>
      <c r="B3577" s="475"/>
      <c r="C3577" s="440"/>
      <c r="D3577" s="440" t="s">
        <v>112</v>
      </c>
      <c r="E3577" s="440"/>
      <c r="F3577" s="724"/>
      <c r="G3577" s="933"/>
      <c r="H3577" s="443"/>
    </row>
    <row r="3578" spans="1:8" ht="14.25" customHeight="1">
      <c r="A3578" s="440"/>
      <c r="B3578" s="475"/>
      <c r="C3578" s="440"/>
      <c r="D3578" s="440" t="s">
        <v>113</v>
      </c>
      <c r="E3578" s="440"/>
      <c r="F3578" s="724"/>
      <c r="G3578" s="933"/>
      <c r="H3578" s="443"/>
    </row>
    <row r="3579" spans="1:8" ht="14.25" customHeight="1">
      <c r="A3579" s="440"/>
      <c r="B3579" s="475"/>
      <c r="C3579" s="440"/>
      <c r="D3579" s="440" t="s">
        <v>566</v>
      </c>
      <c r="E3579" s="440"/>
      <c r="F3579" s="724"/>
      <c r="G3579" s="933"/>
      <c r="H3579" s="443"/>
    </row>
    <row r="3580" spans="1:8" ht="14.25" customHeight="1">
      <c r="A3580" s="440"/>
      <c r="B3580" s="475"/>
      <c r="C3580" s="440"/>
      <c r="D3580" s="444" t="s">
        <v>144</v>
      </c>
      <c r="E3580" s="440"/>
      <c r="F3580" s="724"/>
      <c r="G3580" s="933"/>
      <c r="H3580" s="443"/>
    </row>
    <row r="3581" spans="1:8" ht="14.25" customHeight="1">
      <c r="A3581" s="440"/>
      <c r="B3581" s="475"/>
      <c r="C3581" s="440"/>
      <c r="D3581" s="444" t="s">
        <v>4</v>
      </c>
      <c r="E3581" s="440"/>
      <c r="F3581" s="724"/>
      <c r="G3581" s="933"/>
      <c r="H3581" s="443"/>
    </row>
    <row r="3582" spans="1:8" ht="14.25" customHeight="1">
      <c r="A3582" s="440"/>
      <c r="B3582" s="475"/>
      <c r="C3582" s="440"/>
      <c r="D3582" s="444" t="s">
        <v>5</v>
      </c>
      <c r="E3582" s="440"/>
      <c r="F3582" s="724"/>
      <c r="G3582" s="933"/>
      <c r="H3582" s="443"/>
    </row>
    <row r="3583" spans="1:8" ht="14.25" customHeight="1">
      <c r="A3583" s="440"/>
      <c r="B3583" s="475"/>
      <c r="C3583" s="440"/>
      <c r="D3583" s="444" t="s">
        <v>636</v>
      </c>
      <c r="E3583" s="440"/>
      <c r="F3583" s="724"/>
      <c r="G3583" s="933"/>
      <c r="H3583" s="443"/>
    </row>
    <row r="3584" spans="1:8" ht="14.25" customHeight="1">
      <c r="A3584" s="440"/>
      <c r="B3584" s="475"/>
      <c r="C3584" s="440"/>
      <c r="D3584" s="444" t="s">
        <v>637</v>
      </c>
      <c r="E3584" s="440"/>
      <c r="F3584" s="724"/>
      <c r="G3584" s="933"/>
      <c r="H3584" s="443"/>
    </row>
    <row r="3585" spans="1:8" ht="14.25" customHeight="1">
      <c r="A3585" s="440"/>
      <c r="B3585" s="475"/>
      <c r="C3585" s="475"/>
      <c r="D3585" s="440" t="s">
        <v>24</v>
      </c>
      <c r="E3585" s="440"/>
      <c r="F3585" s="724"/>
      <c r="G3585" s="933"/>
      <c r="H3585" s="443"/>
    </row>
    <row r="3586" spans="1:8" ht="14.25" customHeight="1">
      <c r="A3586" s="440"/>
      <c r="B3586" s="475"/>
      <c r="C3586" s="475"/>
      <c r="D3586" s="444" t="s">
        <v>18</v>
      </c>
      <c r="E3586" s="440"/>
      <c r="F3586" s="724"/>
      <c r="G3586" s="933"/>
      <c r="H3586" s="443"/>
    </row>
    <row r="3587" spans="1:8" ht="14.25" customHeight="1">
      <c r="A3587" s="440"/>
      <c r="B3587" s="440"/>
      <c r="C3587" s="440"/>
      <c r="D3587" s="440" t="s">
        <v>25</v>
      </c>
      <c r="E3587" s="440"/>
      <c r="F3587" s="724"/>
      <c r="G3587" s="933"/>
      <c r="H3587" s="443"/>
    </row>
    <row r="3588" spans="1:8" ht="14.25" customHeight="1">
      <c r="A3588" s="440"/>
      <c r="B3588" s="440"/>
      <c r="C3588" s="440"/>
      <c r="D3588" s="444" t="s">
        <v>2312</v>
      </c>
      <c r="E3588" s="440"/>
      <c r="F3588" s="724"/>
      <c r="G3588" s="933"/>
      <c r="H3588" s="443"/>
    </row>
    <row r="3589" spans="1:8" ht="14.25" customHeight="1">
      <c r="A3589" s="445"/>
      <c r="B3589" s="445"/>
      <c r="C3589" s="445"/>
      <c r="D3589" s="447" t="s">
        <v>563</v>
      </c>
      <c r="E3589" s="445"/>
      <c r="F3589" s="725"/>
      <c r="G3589" s="934"/>
      <c r="H3589" s="449"/>
    </row>
    <row r="3590" spans="1:8" ht="14.25" customHeight="1">
      <c r="A3590" s="432" t="s">
        <v>2317</v>
      </c>
      <c r="B3590" s="432" t="s">
        <v>2318</v>
      </c>
      <c r="C3590" s="432"/>
      <c r="D3590" s="432" t="s">
        <v>35</v>
      </c>
      <c r="E3590" s="432">
        <v>1</v>
      </c>
      <c r="F3590" s="722"/>
      <c r="G3590" s="931"/>
      <c r="H3590" s="435">
        <f t="shared" ref="H3590:H3632" si="47">E3590*G3590</f>
        <v>0</v>
      </c>
    </row>
    <row r="3591" spans="1:8" ht="14.25" customHeight="1">
      <c r="A3591" s="436"/>
      <c r="B3591" s="436"/>
      <c r="C3591" s="436"/>
      <c r="D3591" s="436" t="s">
        <v>16</v>
      </c>
      <c r="E3591" s="436"/>
      <c r="F3591" s="723"/>
      <c r="G3591" s="932"/>
      <c r="H3591" s="439"/>
    </row>
    <row r="3592" spans="1:8" ht="14.25" customHeight="1">
      <c r="A3592" s="440"/>
      <c r="B3592" s="440"/>
      <c r="C3592" s="440"/>
      <c r="D3592" s="440" t="s">
        <v>1</v>
      </c>
      <c r="E3592" s="440"/>
      <c r="F3592" s="724"/>
      <c r="G3592" s="933"/>
      <c r="H3592" s="443"/>
    </row>
    <row r="3593" spans="1:8" ht="14.25" customHeight="1">
      <c r="A3593" s="440"/>
      <c r="B3593" s="440"/>
      <c r="C3593" s="440"/>
      <c r="D3593" s="440" t="s">
        <v>8</v>
      </c>
      <c r="E3593" s="440"/>
      <c r="F3593" s="724"/>
      <c r="G3593" s="933"/>
      <c r="H3593" s="443"/>
    </row>
    <row r="3594" spans="1:8" ht="14.25" customHeight="1">
      <c r="A3594" s="445"/>
      <c r="B3594" s="453"/>
      <c r="C3594" s="445" t="s">
        <v>2319</v>
      </c>
      <c r="D3594" s="445" t="s">
        <v>2320</v>
      </c>
      <c r="E3594" s="445"/>
      <c r="F3594" s="725"/>
      <c r="G3594" s="934"/>
      <c r="H3594" s="449"/>
    </row>
    <row r="3595" spans="1:8" ht="14.25" customHeight="1">
      <c r="A3595" s="432" t="s">
        <v>2321</v>
      </c>
      <c r="B3595" s="433" t="s">
        <v>2322</v>
      </c>
      <c r="C3595" s="433"/>
      <c r="D3595" s="432" t="s">
        <v>35</v>
      </c>
      <c r="E3595" s="432">
        <v>1</v>
      </c>
      <c r="F3595" s="722"/>
      <c r="G3595" s="931"/>
      <c r="H3595" s="435">
        <f t="shared" si="47"/>
        <v>0</v>
      </c>
    </row>
    <row r="3596" spans="1:8" ht="14.25" customHeight="1">
      <c r="A3596" s="436"/>
      <c r="B3596" s="461"/>
      <c r="C3596" s="461"/>
      <c r="D3596" s="436" t="s">
        <v>2323</v>
      </c>
      <c r="E3596" s="436"/>
      <c r="F3596" s="723"/>
      <c r="G3596" s="932"/>
      <c r="H3596" s="439"/>
    </row>
    <row r="3597" spans="1:8" ht="14.25" customHeight="1">
      <c r="A3597" s="440"/>
      <c r="B3597" s="444"/>
      <c r="C3597" s="444"/>
      <c r="D3597" s="442" t="s">
        <v>2043</v>
      </c>
      <c r="E3597" s="440"/>
      <c r="F3597" s="724"/>
      <c r="G3597" s="933"/>
      <c r="H3597" s="443"/>
    </row>
    <row r="3598" spans="1:8" ht="14.25" customHeight="1">
      <c r="A3598" s="440"/>
      <c r="B3598" s="444"/>
      <c r="C3598" s="444"/>
      <c r="D3598" s="444" t="s">
        <v>2324</v>
      </c>
      <c r="E3598" s="440"/>
      <c r="F3598" s="724"/>
      <c r="G3598" s="933"/>
      <c r="H3598" s="443"/>
    </row>
    <row r="3599" spans="1:8" ht="14.25" customHeight="1">
      <c r="A3599" s="440"/>
      <c r="B3599" s="444"/>
      <c r="C3599" s="444"/>
      <c r="D3599" s="444" t="s">
        <v>2325</v>
      </c>
      <c r="E3599" s="440"/>
      <c r="F3599" s="724"/>
      <c r="G3599" s="933"/>
      <c r="H3599" s="443"/>
    </row>
    <row r="3600" spans="1:8" ht="14.25" customHeight="1">
      <c r="A3600" s="445"/>
      <c r="B3600" s="447"/>
      <c r="C3600" s="447"/>
      <c r="D3600" s="447" t="s">
        <v>2326</v>
      </c>
      <c r="E3600" s="445"/>
      <c r="F3600" s="725"/>
      <c r="G3600" s="934"/>
      <c r="H3600" s="449"/>
    </row>
    <row r="3601" spans="1:8" ht="14.25" customHeight="1">
      <c r="A3601" s="445"/>
      <c r="B3601" s="447"/>
      <c r="C3601" s="447"/>
      <c r="D3601" s="447" t="s">
        <v>2327</v>
      </c>
      <c r="E3601" s="445"/>
      <c r="F3601" s="725"/>
      <c r="G3601" s="934"/>
      <c r="H3601" s="449"/>
    </row>
    <row r="3602" spans="1:8" ht="14.25" customHeight="1">
      <c r="A3602" s="432" t="s">
        <v>2328</v>
      </c>
      <c r="B3602" s="433" t="s">
        <v>2329</v>
      </c>
      <c r="C3602" s="433"/>
      <c r="D3602" s="432" t="s">
        <v>34</v>
      </c>
      <c r="E3602" s="432">
        <v>1</v>
      </c>
      <c r="F3602" s="722"/>
      <c r="G3602" s="931"/>
      <c r="H3602" s="435">
        <f t="shared" si="47"/>
        <v>0</v>
      </c>
    </row>
    <row r="3603" spans="1:8" ht="14.25" customHeight="1">
      <c r="A3603" s="454"/>
      <c r="B3603" s="454"/>
      <c r="C3603" s="454"/>
      <c r="D3603" s="455" t="s">
        <v>2330</v>
      </c>
      <c r="E3603" s="454"/>
      <c r="F3603" s="730"/>
      <c r="G3603" s="935"/>
      <c r="H3603" s="456"/>
    </row>
    <row r="3604" spans="1:8" ht="14.25" customHeight="1">
      <c r="A3604" s="440"/>
      <c r="B3604" s="440"/>
      <c r="C3604" s="440"/>
      <c r="D3604" s="457" t="s">
        <v>1246</v>
      </c>
      <c r="E3604" s="440"/>
      <c r="F3604" s="724"/>
      <c r="G3604" s="933"/>
      <c r="H3604" s="443"/>
    </row>
    <row r="3605" spans="1:8" ht="14.25" customHeight="1">
      <c r="A3605" s="440"/>
      <c r="B3605" s="440"/>
      <c r="C3605" s="440"/>
      <c r="D3605" s="457" t="s">
        <v>1247</v>
      </c>
      <c r="E3605" s="440"/>
      <c r="F3605" s="724"/>
      <c r="G3605" s="933"/>
      <c r="H3605" s="443"/>
    </row>
    <row r="3606" spans="1:8" ht="14.25" customHeight="1">
      <c r="A3606" s="440"/>
      <c r="B3606" s="440"/>
      <c r="C3606" s="440"/>
      <c r="D3606" s="457" t="s">
        <v>1248</v>
      </c>
      <c r="E3606" s="440"/>
      <c r="F3606" s="724"/>
      <c r="G3606" s="933"/>
      <c r="H3606" s="443"/>
    </row>
    <row r="3607" spans="1:8" ht="14.25" customHeight="1">
      <c r="A3607" s="458"/>
      <c r="B3607" s="458"/>
      <c r="C3607" s="458"/>
      <c r="D3607" s="459" t="s">
        <v>1256</v>
      </c>
      <c r="E3607" s="458"/>
      <c r="F3607" s="731"/>
      <c r="G3607" s="936"/>
      <c r="H3607" s="460"/>
    </row>
    <row r="3608" spans="1:8" ht="14.25" customHeight="1">
      <c r="A3608" s="432" t="s">
        <v>2331</v>
      </c>
      <c r="B3608" s="433" t="s">
        <v>2332</v>
      </c>
      <c r="C3608" s="433"/>
      <c r="D3608" s="432" t="s">
        <v>2333</v>
      </c>
      <c r="E3608" s="432">
        <v>1</v>
      </c>
      <c r="F3608" s="722"/>
      <c r="G3608" s="931"/>
      <c r="H3608" s="435">
        <f t="shared" si="47"/>
        <v>0</v>
      </c>
    </row>
    <row r="3609" spans="1:8" ht="14.25" customHeight="1">
      <c r="A3609" s="454"/>
      <c r="B3609" s="467"/>
      <c r="C3609" s="467"/>
      <c r="D3609" s="467" t="s">
        <v>2334</v>
      </c>
      <c r="E3609" s="454"/>
      <c r="F3609" s="730"/>
      <c r="G3609" s="935"/>
      <c r="H3609" s="456"/>
    </row>
    <row r="3610" spans="1:8" ht="14.25" customHeight="1">
      <c r="A3610" s="440"/>
      <c r="B3610" s="444"/>
      <c r="C3610" s="444"/>
      <c r="D3610" s="444" t="s">
        <v>2271</v>
      </c>
      <c r="E3610" s="440"/>
      <c r="F3610" s="724"/>
      <c r="G3610" s="933"/>
      <c r="H3610" s="443"/>
    </row>
    <row r="3611" spans="1:8" ht="14.25" customHeight="1">
      <c r="A3611" s="440"/>
      <c r="B3611" s="444"/>
      <c r="C3611" s="444"/>
      <c r="D3611" s="444" t="s">
        <v>2335</v>
      </c>
      <c r="E3611" s="440"/>
      <c r="F3611" s="724"/>
      <c r="G3611" s="933"/>
      <c r="H3611" s="443"/>
    </row>
    <row r="3612" spans="1:8" ht="14.25" customHeight="1">
      <c r="A3612" s="458"/>
      <c r="B3612" s="463"/>
      <c r="C3612" s="458" t="s">
        <v>1864</v>
      </c>
      <c r="D3612" s="458" t="s">
        <v>1865</v>
      </c>
      <c r="E3612" s="458"/>
      <c r="F3612" s="731"/>
      <c r="G3612" s="936"/>
      <c r="H3612" s="460"/>
    </row>
    <row r="3613" spans="1:8" ht="14.25" customHeight="1">
      <c r="A3613" s="432" t="s">
        <v>2336</v>
      </c>
      <c r="B3613" s="432" t="s">
        <v>2337</v>
      </c>
      <c r="C3613" s="432"/>
      <c r="D3613" s="432" t="s">
        <v>10</v>
      </c>
      <c r="E3613" s="432">
        <v>1</v>
      </c>
      <c r="F3613" s="722"/>
      <c r="G3613" s="931"/>
      <c r="H3613" s="435">
        <f t="shared" si="47"/>
        <v>0</v>
      </c>
    </row>
    <row r="3614" spans="1:8" ht="14.25" customHeight="1">
      <c r="A3614" s="436"/>
      <c r="B3614" s="436"/>
      <c r="C3614" s="436"/>
      <c r="D3614" s="436" t="s">
        <v>2338</v>
      </c>
      <c r="E3614" s="436"/>
      <c r="F3614" s="723"/>
      <c r="G3614" s="932"/>
      <c r="H3614" s="439"/>
    </row>
    <row r="3615" spans="1:8" ht="14.25" customHeight="1">
      <c r="A3615" s="440"/>
      <c r="B3615" s="440"/>
      <c r="C3615" s="440"/>
      <c r="D3615" s="440" t="s">
        <v>1</v>
      </c>
      <c r="E3615" s="440"/>
      <c r="F3615" s="724"/>
      <c r="G3615" s="933"/>
      <c r="H3615" s="443"/>
    </row>
    <row r="3616" spans="1:8" ht="14.25" customHeight="1">
      <c r="A3616" s="440"/>
      <c r="B3616" s="440"/>
      <c r="C3616" s="440"/>
      <c r="D3616" s="440" t="s">
        <v>2304</v>
      </c>
      <c r="E3616" s="440"/>
      <c r="F3616" s="724"/>
      <c r="G3616" s="933"/>
      <c r="H3616" s="443"/>
    </row>
    <row r="3617" spans="1:8" ht="14.25" customHeight="1">
      <c r="A3617" s="440"/>
      <c r="B3617" s="440"/>
      <c r="C3617" s="440"/>
      <c r="D3617" s="442" t="s">
        <v>2043</v>
      </c>
      <c r="E3617" s="440"/>
      <c r="F3617" s="724"/>
      <c r="G3617" s="933"/>
      <c r="H3617" s="443"/>
    </row>
    <row r="3618" spans="1:8" ht="14.25" customHeight="1">
      <c r="A3618" s="440"/>
      <c r="B3618" s="440"/>
      <c r="C3618" s="440"/>
      <c r="D3618" s="442" t="s">
        <v>6</v>
      </c>
      <c r="E3618" s="440"/>
      <c r="F3618" s="724"/>
      <c r="G3618" s="933"/>
      <c r="H3618" s="443"/>
    </row>
    <row r="3619" spans="1:8" ht="14.25" customHeight="1">
      <c r="A3619" s="440"/>
      <c r="B3619" s="440"/>
      <c r="C3619" s="440"/>
      <c r="D3619" s="444" t="s">
        <v>2339</v>
      </c>
      <c r="E3619" s="440"/>
      <c r="F3619" s="724"/>
      <c r="G3619" s="933"/>
      <c r="H3619" s="443"/>
    </row>
    <row r="3620" spans="1:8" ht="14.25" customHeight="1">
      <c r="A3620" s="440"/>
      <c r="B3620" s="440"/>
      <c r="C3620" s="440"/>
      <c r="D3620" s="440" t="s">
        <v>25</v>
      </c>
      <c r="E3620" s="440"/>
      <c r="F3620" s="724"/>
      <c r="G3620" s="933"/>
      <c r="H3620" s="443"/>
    </row>
    <row r="3621" spans="1:8" ht="14.25" customHeight="1">
      <c r="A3621" s="440"/>
      <c r="B3621" s="440"/>
      <c r="C3621" s="440"/>
      <c r="D3621" s="444" t="s">
        <v>372</v>
      </c>
      <c r="E3621" s="440"/>
      <c r="F3621" s="724"/>
      <c r="G3621" s="933"/>
      <c r="H3621" s="443"/>
    </row>
    <row r="3622" spans="1:8" ht="14.25" customHeight="1">
      <c r="A3622" s="445"/>
      <c r="B3622" s="445"/>
      <c r="C3622" s="445"/>
      <c r="D3622" s="447" t="s">
        <v>563</v>
      </c>
      <c r="E3622" s="445"/>
      <c r="F3622" s="725"/>
      <c r="G3622" s="934"/>
      <c r="H3622" s="449"/>
    </row>
    <row r="3623" spans="1:8" ht="14.25" customHeight="1">
      <c r="A3623" s="432" t="s">
        <v>2340</v>
      </c>
      <c r="B3623" s="432" t="s">
        <v>2341</v>
      </c>
      <c r="C3623" s="432"/>
      <c r="D3623" s="432" t="s">
        <v>10</v>
      </c>
      <c r="E3623" s="432">
        <v>1</v>
      </c>
      <c r="F3623" s="722"/>
      <c r="G3623" s="931"/>
      <c r="H3623" s="435">
        <f t="shared" si="47"/>
        <v>0</v>
      </c>
    </row>
    <row r="3624" spans="1:8" ht="14.25" customHeight="1">
      <c r="A3624" s="436"/>
      <c r="B3624" s="436"/>
      <c r="C3624" s="436"/>
      <c r="D3624" s="436" t="s">
        <v>14</v>
      </c>
      <c r="E3624" s="436"/>
      <c r="F3624" s="723"/>
      <c r="G3624" s="932"/>
      <c r="H3624" s="439"/>
    </row>
    <row r="3625" spans="1:8" ht="14.25" customHeight="1">
      <c r="A3625" s="440"/>
      <c r="B3625" s="440"/>
      <c r="C3625" s="440"/>
      <c r="D3625" s="440" t="s">
        <v>1</v>
      </c>
      <c r="E3625" s="440"/>
      <c r="F3625" s="724"/>
      <c r="G3625" s="933"/>
      <c r="H3625" s="443"/>
    </row>
    <row r="3626" spans="1:8" ht="14.25" customHeight="1">
      <c r="A3626" s="440"/>
      <c r="B3626" s="440"/>
      <c r="C3626" s="440"/>
      <c r="D3626" s="440" t="s">
        <v>2304</v>
      </c>
      <c r="E3626" s="440"/>
      <c r="F3626" s="724"/>
      <c r="G3626" s="933"/>
      <c r="H3626" s="443"/>
    </row>
    <row r="3627" spans="1:8" ht="14.25" customHeight="1">
      <c r="A3627" s="440"/>
      <c r="B3627" s="440"/>
      <c r="C3627" s="440"/>
      <c r="D3627" s="442" t="s">
        <v>2043</v>
      </c>
      <c r="E3627" s="440"/>
      <c r="F3627" s="724"/>
      <c r="G3627" s="933"/>
      <c r="H3627" s="443"/>
    </row>
    <row r="3628" spans="1:8" ht="14.25" customHeight="1">
      <c r="A3628" s="440"/>
      <c r="B3628" s="440"/>
      <c r="C3628" s="440"/>
      <c r="D3628" s="442" t="s">
        <v>6</v>
      </c>
      <c r="E3628" s="440"/>
      <c r="F3628" s="724"/>
      <c r="G3628" s="933"/>
      <c r="H3628" s="443"/>
    </row>
    <row r="3629" spans="1:8" ht="14.25" customHeight="1">
      <c r="A3629" s="440"/>
      <c r="B3629" s="440"/>
      <c r="C3629" s="440"/>
      <c r="D3629" s="444" t="s">
        <v>42</v>
      </c>
      <c r="E3629" s="440"/>
      <c r="F3629" s="724"/>
      <c r="G3629" s="933"/>
      <c r="H3629" s="443"/>
    </row>
    <row r="3630" spans="1:8" ht="14.25" customHeight="1">
      <c r="A3630" s="440"/>
      <c r="B3630" s="440"/>
      <c r="C3630" s="440"/>
      <c r="D3630" s="444" t="s">
        <v>24</v>
      </c>
      <c r="E3630" s="440"/>
      <c r="F3630" s="724"/>
      <c r="G3630" s="933"/>
      <c r="H3630" s="443"/>
    </row>
    <row r="3631" spans="1:8" ht="14.25" customHeight="1">
      <c r="A3631" s="445"/>
      <c r="B3631" s="445"/>
      <c r="C3631" s="445"/>
      <c r="D3631" s="447" t="s">
        <v>45</v>
      </c>
      <c r="E3631" s="445"/>
      <c r="F3631" s="725"/>
      <c r="G3631" s="934"/>
      <c r="H3631" s="449"/>
    </row>
    <row r="3632" spans="1:8" ht="14.25" customHeight="1">
      <c r="A3632" s="432" t="s">
        <v>2342</v>
      </c>
      <c r="B3632" s="432" t="s">
        <v>2343</v>
      </c>
      <c r="C3632" s="432"/>
      <c r="D3632" s="432" t="s">
        <v>10</v>
      </c>
      <c r="E3632" s="432">
        <v>1</v>
      </c>
      <c r="F3632" s="722"/>
      <c r="G3632" s="931"/>
      <c r="H3632" s="435">
        <f t="shared" si="47"/>
        <v>0</v>
      </c>
    </row>
    <row r="3633" spans="1:8" ht="14.25" customHeight="1">
      <c r="A3633" s="436"/>
      <c r="B3633" s="436"/>
      <c r="C3633" s="436"/>
      <c r="D3633" s="436" t="s">
        <v>14</v>
      </c>
      <c r="E3633" s="436"/>
      <c r="F3633" s="723"/>
      <c r="G3633" s="932"/>
      <c r="H3633" s="439"/>
    </row>
    <row r="3634" spans="1:8" ht="14.25" customHeight="1">
      <c r="A3634" s="440"/>
      <c r="B3634" s="440"/>
      <c r="C3634" s="440"/>
      <c r="D3634" s="440" t="s">
        <v>1</v>
      </c>
      <c r="E3634" s="440"/>
      <c r="F3634" s="724"/>
      <c r="G3634" s="933"/>
      <c r="H3634" s="443"/>
    </row>
    <row r="3635" spans="1:8" ht="14.25" customHeight="1">
      <c r="A3635" s="440"/>
      <c r="B3635" s="440"/>
      <c r="C3635" s="440"/>
      <c r="D3635" s="440" t="s">
        <v>2304</v>
      </c>
      <c r="E3635" s="440"/>
      <c r="F3635" s="724"/>
      <c r="G3635" s="933"/>
      <c r="H3635" s="443"/>
    </row>
    <row r="3636" spans="1:8" ht="14.25" customHeight="1">
      <c r="A3636" s="440"/>
      <c r="B3636" s="440"/>
      <c r="C3636" s="440"/>
      <c r="D3636" s="442" t="s">
        <v>2043</v>
      </c>
      <c r="E3636" s="440"/>
      <c r="F3636" s="724"/>
      <c r="G3636" s="933"/>
      <c r="H3636" s="443"/>
    </row>
    <row r="3637" spans="1:8" ht="14.25" customHeight="1">
      <c r="A3637" s="440"/>
      <c r="B3637" s="440"/>
      <c r="C3637" s="440"/>
      <c r="D3637" s="442" t="s">
        <v>6</v>
      </c>
      <c r="E3637" s="440"/>
      <c r="F3637" s="724"/>
      <c r="G3637" s="933"/>
      <c r="H3637" s="443"/>
    </row>
    <row r="3638" spans="1:8" ht="14.25" customHeight="1">
      <c r="A3638" s="440"/>
      <c r="B3638" s="440"/>
      <c r="C3638" s="440"/>
      <c r="D3638" s="444" t="s">
        <v>42</v>
      </c>
      <c r="E3638" s="440"/>
      <c r="F3638" s="724"/>
      <c r="G3638" s="933"/>
      <c r="H3638" s="443"/>
    </row>
    <row r="3639" spans="1:8" ht="14.25" customHeight="1">
      <c r="A3639" s="440"/>
      <c r="B3639" s="440"/>
      <c r="C3639" s="440"/>
      <c r="D3639" s="440" t="s">
        <v>24</v>
      </c>
      <c r="E3639" s="440"/>
      <c r="F3639" s="724"/>
      <c r="G3639" s="933"/>
      <c r="H3639" s="443"/>
    </row>
    <row r="3640" spans="1:8" ht="14.25" customHeight="1">
      <c r="A3640" s="440"/>
      <c r="B3640" s="440"/>
      <c r="C3640" s="440"/>
      <c r="D3640" s="444" t="s">
        <v>93</v>
      </c>
      <c r="E3640" s="440"/>
      <c r="F3640" s="724"/>
      <c r="G3640" s="933"/>
      <c r="H3640" s="443"/>
    </row>
    <row r="3641" spans="1:8" ht="14.25" customHeight="1">
      <c r="A3641" s="440"/>
      <c r="B3641" s="440"/>
      <c r="C3641" s="440"/>
      <c r="D3641" s="440" t="s">
        <v>25</v>
      </c>
      <c r="E3641" s="440"/>
      <c r="F3641" s="724"/>
      <c r="G3641" s="933"/>
      <c r="H3641" s="443"/>
    </row>
    <row r="3642" spans="1:8" ht="14.25" customHeight="1">
      <c r="A3642" s="440"/>
      <c r="B3642" s="440"/>
      <c r="C3642" s="440"/>
      <c r="D3642" s="444" t="s">
        <v>337</v>
      </c>
      <c r="E3642" s="440"/>
      <c r="F3642" s="724"/>
      <c r="G3642" s="933"/>
      <c r="H3642" s="443"/>
    </row>
    <row r="3643" spans="1:8" ht="14.25" customHeight="1">
      <c r="A3643" s="445"/>
      <c r="B3643" s="445"/>
      <c r="C3643" s="445"/>
      <c r="D3643" s="447" t="s">
        <v>563</v>
      </c>
      <c r="E3643" s="445"/>
      <c r="F3643" s="725"/>
      <c r="G3643" s="934"/>
      <c r="H3643" s="449"/>
    </row>
    <row r="3644" spans="1:8" ht="14.25" customHeight="1">
      <c r="A3644" s="432" t="s">
        <v>2344</v>
      </c>
      <c r="B3644" s="432" t="s">
        <v>2345</v>
      </c>
      <c r="C3644" s="432"/>
      <c r="D3644" s="432" t="s">
        <v>10</v>
      </c>
      <c r="E3644" s="432">
        <v>1</v>
      </c>
      <c r="F3644" s="722"/>
      <c r="G3644" s="931"/>
      <c r="H3644" s="435">
        <f t="shared" ref="H3644:H3705" si="48">E3644*G3644</f>
        <v>0</v>
      </c>
    </row>
    <row r="3645" spans="1:8" ht="14.25" customHeight="1">
      <c r="A3645" s="436"/>
      <c r="B3645" s="436"/>
      <c r="C3645" s="436"/>
      <c r="D3645" s="436" t="s">
        <v>16</v>
      </c>
      <c r="E3645" s="436"/>
      <c r="F3645" s="723"/>
      <c r="G3645" s="932"/>
      <c r="H3645" s="439"/>
    </row>
    <row r="3646" spans="1:8" ht="14.25" customHeight="1">
      <c r="A3646" s="440"/>
      <c r="B3646" s="440"/>
      <c r="C3646" s="440"/>
      <c r="D3646" s="440" t="s">
        <v>9</v>
      </c>
      <c r="E3646" s="440"/>
      <c r="F3646" s="724"/>
      <c r="G3646" s="933"/>
      <c r="H3646" s="443"/>
    </row>
    <row r="3647" spans="1:8" ht="14.25" customHeight="1">
      <c r="A3647" s="440"/>
      <c r="B3647" s="440"/>
      <c r="C3647" s="440"/>
      <c r="D3647" s="440" t="s">
        <v>2304</v>
      </c>
      <c r="E3647" s="440"/>
      <c r="F3647" s="724"/>
      <c r="G3647" s="933"/>
      <c r="H3647" s="443"/>
    </row>
    <row r="3648" spans="1:8" ht="14.25" customHeight="1">
      <c r="A3648" s="440"/>
      <c r="B3648" s="440"/>
      <c r="C3648" s="440"/>
      <c r="D3648" s="442" t="s">
        <v>2043</v>
      </c>
      <c r="E3648" s="440"/>
      <c r="F3648" s="724"/>
      <c r="G3648" s="933"/>
      <c r="H3648" s="443"/>
    </row>
    <row r="3649" spans="1:8" ht="14.25" customHeight="1">
      <c r="A3649" s="440"/>
      <c r="B3649" s="440"/>
      <c r="C3649" s="440"/>
      <c r="D3649" s="442" t="s">
        <v>6</v>
      </c>
      <c r="E3649" s="440"/>
      <c r="F3649" s="724"/>
      <c r="G3649" s="933"/>
      <c r="H3649" s="443"/>
    </row>
    <row r="3650" spans="1:8" ht="14.25" customHeight="1">
      <c r="A3650" s="440"/>
      <c r="B3650" s="440"/>
      <c r="C3650" s="440"/>
      <c r="D3650" s="444" t="s">
        <v>36</v>
      </c>
      <c r="E3650" s="440"/>
      <c r="F3650" s="724"/>
      <c r="G3650" s="933"/>
      <c r="H3650" s="443"/>
    </row>
    <row r="3651" spans="1:8" ht="14.25" customHeight="1">
      <c r="A3651" s="445"/>
      <c r="B3651" s="453"/>
      <c r="C3651" s="445" t="s">
        <v>1966</v>
      </c>
      <c r="D3651" s="445" t="s">
        <v>1967</v>
      </c>
      <c r="E3651" s="445"/>
      <c r="F3651" s="725"/>
      <c r="G3651" s="934"/>
      <c r="H3651" s="449"/>
    </row>
    <row r="3652" spans="1:8" ht="14.25" customHeight="1">
      <c r="A3652" s="432" t="s">
        <v>2346</v>
      </c>
      <c r="B3652" s="432" t="s">
        <v>2347</v>
      </c>
      <c r="C3652" s="432"/>
      <c r="D3652" s="432" t="s">
        <v>10</v>
      </c>
      <c r="E3652" s="432">
        <v>1</v>
      </c>
      <c r="F3652" s="722"/>
      <c r="G3652" s="931"/>
      <c r="H3652" s="435">
        <f t="shared" si="48"/>
        <v>0</v>
      </c>
    </row>
    <row r="3653" spans="1:8" ht="14.25" customHeight="1">
      <c r="A3653" s="436"/>
      <c r="B3653" s="476"/>
      <c r="C3653" s="476"/>
      <c r="D3653" s="436" t="s">
        <v>2348</v>
      </c>
      <c r="E3653" s="436"/>
      <c r="F3653" s="723"/>
      <c r="G3653" s="932"/>
      <c r="H3653" s="439"/>
    </row>
    <row r="3654" spans="1:8" ht="14.25" customHeight="1">
      <c r="A3654" s="440"/>
      <c r="B3654" s="477"/>
      <c r="C3654" s="477"/>
      <c r="D3654" s="440" t="s">
        <v>9</v>
      </c>
      <c r="E3654" s="440"/>
      <c r="F3654" s="724"/>
      <c r="G3654" s="933"/>
      <c r="H3654" s="443"/>
    </row>
    <row r="3655" spans="1:8" ht="14.25" customHeight="1">
      <c r="A3655" s="440"/>
      <c r="B3655" s="477"/>
      <c r="C3655" s="477"/>
      <c r="D3655" s="440" t="s">
        <v>2304</v>
      </c>
      <c r="E3655" s="440"/>
      <c r="F3655" s="724"/>
      <c r="G3655" s="933"/>
      <c r="H3655" s="443"/>
    </row>
    <row r="3656" spans="1:8" ht="14.25" customHeight="1">
      <c r="A3656" s="440"/>
      <c r="B3656" s="477"/>
      <c r="C3656" s="477"/>
      <c r="D3656" s="442" t="s">
        <v>2043</v>
      </c>
      <c r="E3656" s="440"/>
      <c r="F3656" s="724"/>
      <c r="G3656" s="933"/>
      <c r="H3656" s="443"/>
    </row>
    <row r="3657" spans="1:8" ht="14.25" customHeight="1">
      <c r="A3657" s="440"/>
      <c r="B3657" s="477"/>
      <c r="C3657" s="477"/>
      <c r="D3657" s="442" t="s">
        <v>6</v>
      </c>
      <c r="E3657" s="440"/>
      <c r="F3657" s="724"/>
      <c r="G3657" s="933"/>
      <c r="H3657" s="443"/>
    </row>
    <row r="3658" spans="1:8" ht="14.25" customHeight="1">
      <c r="A3658" s="440"/>
      <c r="B3658" s="477"/>
      <c r="C3658" s="477"/>
      <c r="D3658" s="444" t="s">
        <v>236</v>
      </c>
      <c r="E3658" s="440"/>
      <c r="F3658" s="724"/>
      <c r="G3658" s="933"/>
      <c r="H3658" s="443"/>
    </row>
    <row r="3659" spans="1:8" ht="14.25" customHeight="1">
      <c r="A3659" s="440"/>
      <c r="B3659" s="477"/>
      <c r="C3659" s="477"/>
      <c r="D3659" s="440" t="s">
        <v>24</v>
      </c>
      <c r="E3659" s="440"/>
      <c r="F3659" s="724"/>
      <c r="G3659" s="933"/>
      <c r="H3659" s="443"/>
    </row>
    <row r="3660" spans="1:8" ht="14.25" customHeight="1">
      <c r="A3660" s="440"/>
      <c r="B3660" s="477"/>
      <c r="C3660" s="477"/>
      <c r="D3660" s="444" t="s">
        <v>2349</v>
      </c>
      <c r="E3660" s="440"/>
      <c r="F3660" s="724"/>
      <c r="G3660" s="933"/>
      <c r="H3660" s="443"/>
    </row>
    <row r="3661" spans="1:8" ht="14.25" customHeight="1">
      <c r="A3661" s="440"/>
      <c r="B3661" s="477"/>
      <c r="C3661" s="477"/>
      <c r="D3661" s="444" t="s">
        <v>2350</v>
      </c>
      <c r="E3661" s="440"/>
      <c r="F3661" s="724"/>
      <c r="G3661" s="933"/>
      <c r="H3661" s="443"/>
    </row>
    <row r="3662" spans="1:8" ht="14.25" customHeight="1">
      <c r="A3662" s="440"/>
      <c r="B3662" s="477"/>
      <c r="C3662" s="477"/>
      <c r="D3662" s="440" t="s">
        <v>25</v>
      </c>
      <c r="E3662" s="440"/>
      <c r="F3662" s="724"/>
      <c r="G3662" s="933"/>
      <c r="H3662" s="443"/>
    </row>
    <row r="3663" spans="1:8" ht="14.25" customHeight="1">
      <c r="A3663" s="445"/>
      <c r="B3663" s="478"/>
      <c r="C3663" s="478"/>
      <c r="D3663" s="447" t="s">
        <v>2351</v>
      </c>
      <c r="E3663" s="445"/>
      <c r="F3663" s="725"/>
      <c r="G3663" s="934"/>
      <c r="H3663" s="449"/>
    </row>
    <row r="3664" spans="1:8" ht="14.25" customHeight="1">
      <c r="A3664" s="432" t="s">
        <v>2352</v>
      </c>
      <c r="B3664" s="432" t="s">
        <v>2353</v>
      </c>
      <c r="C3664" s="432"/>
      <c r="D3664" s="433" t="s">
        <v>10</v>
      </c>
      <c r="E3664" s="432">
        <v>1</v>
      </c>
      <c r="F3664" s="722"/>
      <c r="G3664" s="931"/>
      <c r="H3664" s="435">
        <f t="shared" si="48"/>
        <v>0</v>
      </c>
    </row>
    <row r="3665" spans="1:8" ht="14.25" customHeight="1">
      <c r="A3665" s="436"/>
      <c r="B3665" s="436"/>
      <c r="C3665" s="436"/>
      <c r="D3665" s="436" t="s">
        <v>743</v>
      </c>
      <c r="E3665" s="436"/>
      <c r="F3665" s="723"/>
      <c r="G3665" s="932"/>
      <c r="H3665" s="439"/>
    </row>
    <row r="3666" spans="1:8" ht="14.25" customHeight="1">
      <c r="A3666" s="440"/>
      <c r="B3666" s="440"/>
      <c r="C3666" s="440"/>
      <c r="D3666" s="440" t="s">
        <v>9</v>
      </c>
      <c r="E3666" s="440"/>
      <c r="F3666" s="724"/>
      <c r="G3666" s="933"/>
      <c r="H3666" s="443"/>
    </row>
    <row r="3667" spans="1:8" ht="14.25" customHeight="1">
      <c r="A3667" s="440"/>
      <c r="B3667" s="440"/>
      <c r="C3667" s="440"/>
      <c r="D3667" s="440" t="s">
        <v>2304</v>
      </c>
      <c r="E3667" s="440"/>
      <c r="F3667" s="724"/>
      <c r="G3667" s="933"/>
      <c r="H3667" s="443"/>
    </row>
    <row r="3668" spans="1:8" ht="14.25" customHeight="1">
      <c r="A3668" s="440"/>
      <c r="B3668" s="440"/>
      <c r="C3668" s="440"/>
      <c r="D3668" s="442" t="s">
        <v>2043</v>
      </c>
      <c r="E3668" s="440"/>
      <c r="F3668" s="724"/>
      <c r="G3668" s="933"/>
      <c r="H3668" s="443"/>
    </row>
    <row r="3669" spans="1:8" ht="14.25" customHeight="1">
      <c r="A3669" s="440"/>
      <c r="B3669" s="440"/>
      <c r="C3669" s="440"/>
      <c r="D3669" s="442" t="s">
        <v>6</v>
      </c>
      <c r="E3669" s="440"/>
      <c r="F3669" s="724"/>
      <c r="G3669" s="933"/>
      <c r="H3669" s="443"/>
    </row>
    <row r="3670" spans="1:8" ht="14.25" customHeight="1">
      <c r="A3670" s="440"/>
      <c r="B3670" s="440"/>
      <c r="C3670" s="440"/>
      <c r="D3670" s="444" t="s">
        <v>2148</v>
      </c>
      <c r="E3670" s="440"/>
      <c r="F3670" s="724"/>
      <c r="G3670" s="933"/>
      <c r="H3670" s="443"/>
    </row>
    <row r="3671" spans="1:8" ht="14.25" customHeight="1">
      <c r="A3671" s="440"/>
      <c r="B3671" s="440"/>
      <c r="C3671" s="440"/>
      <c r="D3671" s="440" t="s">
        <v>24</v>
      </c>
      <c r="E3671" s="440"/>
      <c r="F3671" s="724"/>
      <c r="G3671" s="933"/>
      <c r="H3671" s="443"/>
    </row>
    <row r="3672" spans="1:8" ht="14.25" customHeight="1">
      <c r="A3672" s="440"/>
      <c r="B3672" s="440"/>
      <c r="C3672" s="440"/>
      <c r="D3672" s="444" t="s">
        <v>2354</v>
      </c>
      <c r="E3672" s="440"/>
      <c r="F3672" s="724"/>
      <c r="G3672" s="933"/>
      <c r="H3672" s="443"/>
    </row>
    <row r="3673" spans="1:8" ht="14.25" customHeight="1">
      <c r="A3673" s="440"/>
      <c r="B3673" s="440"/>
      <c r="C3673" s="440"/>
      <c r="D3673" s="440" t="s">
        <v>25</v>
      </c>
      <c r="E3673" s="440"/>
      <c r="F3673" s="724"/>
      <c r="G3673" s="933"/>
      <c r="H3673" s="443"/>
    </row>
    <row r="3674" spans="1:8" ht="14.25" customHeight="1">
      <c r="A3674" s="440"/>
      <c r="B3674" s="440"/>
      <c r="C3674" s="440"/>
      <c r="D3674" s="444" t="s">
        <v>2355</v>
      </c>
      <c r="E3674" s="440"/>
      <c r="F3674" s="724"/>
      <c r="G3674" s="933"/>
      <c r="H3674" s="443"/>
    </row>
    <row r="3675" spans="1:8" ht="14.25" customHeight="1">
      <c r="A3675" s="440"/>
      <c r="B3675" s="440"/>
      <c r="C3675" s="440"/>
      <c r="D3675" s="444" t="s">
        <v>2356</v>
      </c>
      <c r="E3675" s="440"/>
      <c r="F3675" s="724"/>
      <c r="G3675" s="933"/>
      <c r="H3675" s="443"/>
    </row>
    <row r="3676" spans="1:8" ht="14.25" customHeight="1">
      <c r="A3676" s="445"/>
      <c r="B3676" s="453"/>
      <c r="C3676" s="445" t="s">
        <v>1866</v>
      </c>
      <c r="D3676" s="445" t="s">
        <v>1867</v>
      </c>
      <c r="E3676" s="445"/>
      <c r="F3676" s="725"/>
      <c r="G3676" s="934"/>
      <c r="H3676" s="449"/>
    </row>
    <row r="3677" spans="1:8" ht="14.25" customHeight="1">
      <c r="A3677" s="432" t="s">
        <v>2357</v>
      </c>
      <c r="B3677" s="432" t="s">
        <v>2358</v>
      </c>
      <c r="C3677" s="432"/>
      <c r="D3677" s="432" t="s">
        <v>10</v>
      </c>
      <c r="E3677" s="432">
        <v>1</v>
      </c>
      <c r="F3677" s="722"/>
      <c r="G3677" s="931"/>
      <c r="H3677" s="435">
        <f t="shared" si="48"/>
        <v>0</v>
      </c>
    </row>
    <row r="3678" spans="1:8" ht="14.25" customHeight="1">
      <c r="A3678" s="436"/>
      <c r="B3678" s="436"/>
      <c r="C3678" s="436"/>
      <c r="D3678" s="436" t="s">
        <v>14</v>
      </c>
      <c r="E3678" s="436"/>
      <c r="F3678" s="723"/>
      <c r="G3678" s="932"/>
      <c r="H3678" s="439"/>
    </row>
    <row r="3679" spans="1:8" ht="14.25" customHeight="1">
      <c r="A3679" s="440"/>
      <c r="B3679" s="440"/>
      <c r="C3679" s="440"/>
      <c r="D3679" s="440" t="s">
        <v>1</v>
      </c>
      <c r="E3679" s="440"/>
      <c r="F3679" s="724"/>
      <c r="G3679" s="933"/>
      <c r="H3679" s="443"/>
    </row>
    <row r="3680" spans="1:8" ht="14.25" customHeight="1">
      <c r="A3680" s="440"/>
      <c r="B3680" s="440"/>
      <c r="C3680" s="440"/>
      <c r="D3680" s="440" t="s">
        <v>2</v>
      </c>
      <c r="E3680" s="440"/>
      <c r="F3680" s="724"/>
      <c r="G3680" s="933"/>
      <c r="H3680" s="443"/>
    </row>
    <row r="3681" spans="1:8" ht="14.25" customHeight="1">
      <c r="A3681" s="440"/>
      <c r="B3681" s="440"/>
      <c r="C3681" s="440"/>
      <c r="D3681" s="442" t="s">
        <v>2043</v>
      </c>
      <c r="E3681" s="440"/>
      <c r="F3681" s="724"/>
      <c r="G3681" s="933"/>
      <c r="H3681" s="443"/>
    </row>
    <row r="3682" spans="1:8" ht="14.25" customHeight="1">
      <c r="A3682" s="440"/>
      <c r="B3682" s="440"/>
      <c r="C3682" s="440"/>
      <c r="D3682" s="442" t="s">
        <v>6</v>
      </c>
      <c r="E3682" s="440"/>
      <c r="F3682" s="724"/>
      <c r="G3682" s="933"/>
      <c r="H3682" s="443"/>
    </row>
    <row r="3683" spans="1:8" ht="14.25" customHeight="1">
      <c r="A3683" s="440"/>
      <c r="B3683" s="440"/>
      <c r="C3683" s="440"/>
      <c r="D3683" s="444" t="s">
        <v>2359</v>
      </c>
      <c r="E3683" s="440"/>
      <c r="F3683" s="724"/>
      <c r="G3683" s="933"/>
      <c r="H3683" s="443"/>
    </row>
    <row r="3684" spans="1:8" ht="14.25" customHeight="1">
      <c r="A3684" s="440"/>
      <c r="B3684" s="440"/>
      <c r="C3684" s="440"/>
      <c r="D3684" s="440" t="s">
        <v>24</v>
      </c>
      <c r="E3684" s="440"/>
      <c r="F3684" s="724"/>
      <c r="G3684" s="933"/>
      <c r="H3684" s="443"/>
    </row>
    <row r="3685" spans="1:8" ht="14.25" customHeight="1">
      <c r="A3685" s="440"/>
      <c r="B3685" s="440"/>
      <c r="C3685" s="440"/>
      <c r="D3685" s="444" t="s">
        <v>2360</v>
      </c>
      <c r="E3685" s="440"/>
      <c r="F3685" s="724"/>
      <c r="G3685" s="933"/>
      <c r="H3685" s="443"/>
    </row>
    <row r="3686" spans="1:8" ht="14.25" customHeight="1">
      <c r="A3686" s="440"/>
      <c r="B3686" s="440"/>
      <c r="C3686" s="440"/>
      <c r="D3686" s="440" t="s">
        <v>25</v>
      </c>
      <c r="E3686" s="440"/>
      <c r="F3686" s="724"/>
      <c r="G3686" s="933"/>
      <c r="H3686" s="443"/>
    </row>
    <row r="3687" spans="1:8" ht="14.25" customHeight="1">
      <c r="A3687" s="440"/>
      <c r="B3687" s="440"/>
      <c r="C3687" s="440"/>
      <c r="D3687" s="444" t="s">
        <v>2361</v>
      </c>
      <c r="E3687" s="440"/>
      <c r="F3687" s="724"/>
      <c r="G3687" s="933"/>
      <c r="H3687" s="443"/>
    </row>
    <row r="3688" spans="1:8" ht="14.25" customHeight="1">
      <c r="A3688" s="432" t="s">
        <v>2362</v>
      </c>
      <c r="B3688" s="432" t="s">
        <v>2363</v>
      </c>
      <c r="C3688" s="432"/>
      <c r="D3688" s="432" t="s">
        <v>0</v>
      </c>
      <c r="E3688" s="432">
        <v>1</v>
      </c>
      <c r="F3688" s="722"/>
      <c r="G3688" s="931"/>
      <c r="H3688" s="435">
        <f t="shared" si="48"/>
        <v>0</v>
      </c>
    </row>
    <row r="3689" spans="1:8" ht="14.25" customHeight="1">
      <c r="A3689" s="436"/>
      <c r="B3689" s="436"/>
      <c r="C3689" s="436"/>
      <c r="D3689" s="436" t="s">
        <v>16</v>
      </c>
      <c r="E3689" s="436"/>
      <c r="F3689" s="723"/>
      <c r="G3689" s="932"/>
      <c r="H3689" s="439"/>
    </row>
    <row r="3690" spans="1:8" ht="14.25" customHeight="1">
      <c r="A3690" s="440"/>
      <c r="B3690" s="440"/>
      <c r="C3690" s="440"/>
      <c r="D3690" s="440" t="s">
        <v>1</v>
      </c>
      <c r="E3690" s="440"/>
      <c r="F3690" s="724"/>
      <c r="G3690" s="933"/>
      <c r="H3690" s="443"/>
    </row>
    <row r="3691" spans="1:8" ht="14.25" customHeight="1">
      <c r="A3691" s="440"/>
      <c r="B3691" s="440"/>
      <c r="C3691" s="440"/>
      <c r="D3691" s="440" t="s">
        <v>2</v>
      </c>
      <c r="E3691" s="440"/>
      <c r="F3691" s="724"/>
      <c r="G3691" s="933"/>
      <c r="H3691" s="443"/>
    </row>
    <row r="3692" spans="1:8" ht="14.25" customHeight="1">
      <c r="A3692" s="440"/>
      <c r="B3692" s="440"/>
      <c r="C3692" s="440"/>
      <c r="D3692" s="440" t="s">
        <v>112</v>
      </c>
      <c r="E3692" s="440"/>
      <c r="F3692" s="724"/>
      <c r="G3692" s="933"/>
      <c r="H3692" s="443"/>
    </row>
    <row r="3693" spans="1:8" ht="14.25" customHeight="1">
      <c r="A3693" s="440"/>
      <c r="B3693" s="440"/>
      <c r="C3693" s="440"/>
      <c r="D3693" s="440" t="s">
        <v>113</v>
      </c>
      <c r="E3693" s="440"/>
      <c r="F3693" s="724"/>
      <c r="G3693" s="933"/>
      <c r="H3693" s="443"/>
    </row>
    <row r="3694" spans="1:8" ht="14.25" customHeight="1">
      <c r="A3694" s="440"/>
      <c r="B3694" s="440"/>
      <c r="C3694" s="440"/>
      <c r="D3694" s="440" t="s">
        <v>566</v>
      </c>
      <c r="E3694" s="440"/>
      <c r="F3694" s="724"/>
      <c r="G3694" s="933"/>
      <c r="H3694" s="443"/>
    </row>
    <row r="3695" spans="1:8" ht="14.25" customHeight="1">
      <c r="A3695" s="440"/>
      <c r="B3695" s="440"/>
      <c r="C3695" s="440"/>
      <c r="D3695" s="444" t="s">
        <v>144</v>
      </c>
      <c r="E3695" s="440"/>
      <c r="F3695" s="724"/>
      <c r="G3695" s="933"/>
      <c r="H3695" s="443"/>
    </row>
    <row r="3696" spans="1:8" ht="14.25" customHeight="1">
      <c r="A3696" s="440"/>
      <c r="B3696" s="440"/>
      <c r="C3696" s="440"/>
      <c r="D3696" s="444" t="s">
        <v>4</v>
      </c>
      <c r="E3696" s="440"/>
      <c r="F3696" s="724"/>
      <c r="G3696" s="933"/>
      <c r="H3696" s="443"/>
    </row>
    <row r="3697" spans="1:8" ht="14.25" customHeight="1">
      <c r="A3697" s="440"/>
      <c r="B3697" s="440"/>
      <c r="C3697" s="440"/>
      <c r="D3697" s="444" t="s">
        <v>5</v>
      </c>
      <c r="E3697" s="440"/>
      <c r="F3697" s="724"/>
      <c r="G3697" s="933"/>
      <c r="H3697" s="443"/>
    </row>
    <row r="3698" spans="1:8" ht="14.25" customHeight="1">
      <c r="A3698" s="440"/>
      <c r="B3698" s="440"/>
      <c r="C3698" s="440"/>
      <c r="D3698" s="444" t="s">
        <v>636</v>
      </c>
      <c r="E3698" s="440"/>
      <c r="F3698" s="724"/>
      <c r="G3698" s="933"/>
      <c r="H3698" s="443"/>
    </row>
    <row r="3699" spans="1:8" ht="14.25" customHeight="1">
      <c r="A3699" s="440"/>
      <c r="B3699" s="440"/>
      <c r="C3699" s="440"/>
      <c r="D3699" s="444" t="s">
        <v>637</v>
      </c>
      <c r="E3699" s="440"/>
      <c r="F3699" s="724"/>
      <c r="G3699" s="933"/>
      <c r="H3699" s="443"/>
    </row>
    <row r="3700" spans="1:8" ht="14.25" customHeight="1">
      <c r="A3700" s="440"/>
      <c r="B3700" s="440"/>
      <c r="C3700" s="440"/>
      <c r="D3700" s="440" t="s">
        <v>24</v>
      </c>
      <c r="E3700" s="440"/>
      <c r="F3700" s="724"/>
      <c r="G3700" s="933"/>
      <c r="H3700" s="443"/>
    </row>
    <row r="3701" spans="1:8" ht="14.25" customHeight="1">
      <c r="A3701" s="440"/>
      <c r="B3701" s="440"/>
      <c r="C3701" s="440"/>
      <c r="D3701" s="444" t="s">
        <v>1343</v>
      </c>
      <c r="E3701" s="440"/>
      <c r="F3701" s="724"/>
      <c r="G3701" s="933"/>
      <c r="H3701" s="443"/>
    </row>
    <row r="3702" spans="1:8" ht="14.25" customHeight="1">
      <c r="A3702" s="440"/>
      <c r="B3702" s="440"/>
      <c r="C3702" s="440"/>
      <c r="D3702" s="444" t="s">
        <v>2364</v>
      </c>
      <c r="E3702" s="440"/>
      <c r="F3702" s="724"/>
      <c r="G3702" s="933"/>
      <c r="H3702" s="443"/>
    </row>
    <row r="3703" spans="1:8" ht="14.25" customHeight="1">
      <c r="A3703" s="440"/>
      <c r="B3703" s="440"/>
      <c r="C3703" s="440"/>
      <c r="D3703" s="440" t="s">
        <v>25</v>
      </c>
      <c r="E3703" s="440"/>
      <c r="F3703" s="724"/>
      <c r="G3703" s="933"/>
      <c r="H3703" s="443"/>
    </row>
    <row r="3704" spans="1:8" ht="14.25" customHeight="1">
      <c r="A3704" s="440"/>
      <c r="B3704" s="440"/>
      <c r="C3704" s="440"/>
      <c r="D3704" s="444" t="s">
        <v>2306</v>
      </c>
      <c r="E3704" s="440"/>
      <c r="F3704" s="724"/>
      <c r="G3704" s="933"/>
      <c r="H3704" s="443"/>
    </row>
    <row r="3705" spans="1:8" ht="14.25" customHeight="1">
      <c r="A3705" s="432" t="s">
        <v>2365</v>
      </c>
      <c r="B3705" s="432" t="s">
        <v>2366</v>
      </c>
      <c r="C3705" s="432"/>
      <c r="D3705" s="432" t="s">
        <v>10</v>
      </c>
      <c r="E3705" s="432">
        <v>1</v>
      </c>
      <c r="F3705" s="722"/>
      <c r="G3705" s="931"/>
      <c r="H3705" s="435">
        <f t="shared" si="48"/>
        <v>0</v>
      </c>
    </row>
    <row r="3706" spans="1:8" ht="14.25" customHeight="1">
      <c r="A3706" s="436"/>
      <c r="B3706" s="436"/>
      <c r="C3706" s="436"/>
      <c r="D3706" s="436" t="s">
        <v>2367</v>
      </c>
      <c r="E3706" s="436"/>
      <c r="F3706" s="723"/>
      <c r="G3706" s="932"/>
      <c r="H3706" s="439"/>
    </row>
    <row r="3707" spans="1:8" ht="14.25" customHeight="1">
      <c r="A3707" s="440"/>
      <c r="B3707" s="440"/>
      <c r="C3707" s="440"/>
      <c r="D3707" s="440" t="s">
        <v>1</v>
      </c>
      <c r="E3707" s="440"/>
      <c r="F3707" s="724"/>
      <c r="G3707" s="933"/>
      <c r="H3707" s="443"/>
    </row>
    <row r="3708" spans="1:8" ht="14.25" customHeight="1">
      <c r="A3708" s="440"/>
      <c r="B3708" s="440"/>
      <c r="C3708" s="440"/>
      <c r="D3708" s="440" t="s">
        <v>8</v>
      </c>
      <c r="E3708" s="440"/>
      <c r="F3708" s="724"/>
      <c r="G3708" s="933"/>
      <c r="H3708" s="443"/>
    </row>
    <row r="3709" spans="1:8" ht="14.25" customHeight="1">
      <c r="A3709" s="440"/>
      <c r="B3709" s="440"/>
      <c r="C3709" s="440"/>
      <c r="D3709" s="442" t="s">
        <v>2043</v>
      </c>
      <c r="E3709" s="440"/>
      <c r="F3709" s="724"/>
      <c r="G3709" s="933"/>
      <c r="H3709" s="443"/>
    </row>
    <row r="3710" spans="1:8" ht="14.25" customHeight="1">
      <c r="A3710" s="440"/>
      <c r="B3710" s="440"/>
      <c r="C3710" s="440"/>
      <c r="D3710" s="442" t="s">
        <v>6</v>
      </c>
      <c r="E3710" s="440"/>
      <c r="F3710" s="724"/>
      <c r="G3710" s="933"/>
      <c r="H3710" s="443"/>
    </row>
    <row r="3711" spans="1:8" ht="14.25" customHeight="1">
      <c r="A3711" s="440"/>
      <c r="B3711" s="440"/>
      <c r="C3711" s="440"/>
      <c r="D3711" s="444" t="s">
        <v>2359</v>
      </c>
      <c r="E3711" s="440"/>
      <c r="F3711" s="724"/>
      <c r="G3711" s="933"/>
      <c r="H3711" s="443"/>
    </row>
    <row r="3712" spans="1:8" ht="14.25" customHeight="1">
      <c r="A3712" s="440"/>
      <c r="B3712" s="440"/>
      <c r="C3712" s="440"/>
      <c r="D3712" s="440" t="s">
        <v>25</v>
      </c>
      <c r="E3712" s="440"/>
      <c r="F3712" s="724"/>
      <c r="G3712" s="933"/>
      <c r="H3712" s="443"/>
    </row>
    <row r="3713" spans="1:8" ht="14.25" customHeight="1">
      <c r="A3713" s="440"/>
      <c r="B3713" s="440"/>
      <c r="C3713" s="440"/>
      <c r="D3713" s="444" t="s">
        <v>2355</v>
      </c>
      <c r="E3713" s="440"/>
      <c r="F3713" s="724"/>
      <c r="G3713" s="933"/>
      <c r="H3713" s="443"/>
    </row>
    <row r="3714" spans="1:8" ht="14.25" customHeight="1">
      <c r="A3714" s="445"/>
      <c r="B3714" s="445"/>
      <c r="C3714" s="445"/>
      <c r="D3714" s="447" t="s">
        <v>2368</v>
      </c>
      <c r="E3714" s="445"/>
      <c r="F3714" s="725"/>
      <c r="G3714" s="934"/>
      <c r="H3714" s="449"/>
    </row>
    <row r="3715" spans="1:8" ht="14.25" customHeight="1">
      <c r="A3715" s="432" t="s">
        <v>2369</v>
      </c>
      <c r="B3715" s="432" t="s">
        <v>2370</v>
      </c>
      <c r="C3715" s="432"/>
      <c r="D3715" s="432" t="s">
        <v>23</v>
      </c>
      <c r="E3715" s="432">
        <v>1</v>
      </c>
      <c r="F3715" s="722"/>
      <c r="G3715" s="931"/>
      <c r="H3715" s="435">
        <f t="shared" ref="H3715:H3760" si="49">E3715*G3715</f>
        <v>0</v>
      </c>
    </row>
    <row r="3716" spans="1:8" ht="14.25" customHeight="1">
      <c r="A3716" s="436"/>
      <c r="B3716" s="436"/>
      <c r="C3716" s="436"/>
      <c r="D3716" s="436" t="s">
        <v>2371</v>
      </c>
      <c r="E3716" s="436"/>
      <c r="F3716" s="723"/>
      <c r="G3716" s="932"/>
      <c r="H3716" s="439"/>
    </row>
    <row r="3717" spans="1:8" ht="14.25" customHeight="1">
      <c r="A3717" s="440"/>
      <c r="B3717" s="440"/>
      <c r="C3717" s="440"/>
      <c r="D3717" s="440" t="s">
        <v>1</v>
      </c>
      <c r="E3717" s="440"/>
      <c r="F3717" s="724"/>
      <c r="G3717" s="933"/>
      <c r="H3717" s="443"/>
    </row>
    <row r="3718" spans="1:8" ht="14.25" customHeight="1">
      <c r="A3718" s="440"/>
      <c r="B3718" s="440"/>
      <c r="C3718" s="440"/>
      <c r="D3718" s="440" t="s">
        <v>8</v>
      </c>
      <c r="E3718" s="440"/>
      <c r="F3718" s="724"/>
      <c r="G3718" s="933"/>
      <c r="H3718" s="443"/>
    </row>
    <row r="3719" spans="1:8" ht="14.25" customHeight="1">
      <c r="A3719" s="440"/>
      <c r="B3719" s="440"/>
      <c r="C3719" s="440"/>
      <c r="D3719" s="442" t="s">
        <v>2043</v>
      </c>
      <c r="E3719" s="440"/>
      <c r="F3719" s="724"/>
      <c r="G3719" s="933"/>
      <c r="H3719" s="443"/>
    </row>
    <row r="3720" spans="1:8" ht="14.25" customHeight="1">
      <c r="A3720" s="440"/>
      <c r="B3720" s="440"/>
      <c r="C3720" s="440"/>
      <c r="D3720" s="442" t="s">
        <v>6</v>
      </c>
      <c r="E3720" s="440"/>
      <c r="F3720" s="724"/>
      <c r="G3720" s="933"/>
      <c r="H3720" s="443"/>
    </row>
    <row r="3721" spans="1:8" ht="14.25" customHeight="1">
      <c r="A3721" s="440"/>
      <c r="B3721" s="440"/>
      <c r="C3721" s="440"/>
      <c r="D3721" s="444" t="s">
        <v>2372</v>
      </c>
      <c r="E3721" s="440"/>
      <c r="F3721" s="724"/>
      <c r="G3721" s="933"/>
      <c r="H3721" s="443"/>
    </row>
    <row r="3722" spans="1:8" ht="14.25" customHeight="1">
      <c r="A3722" s="440"/>
      <c r="B3722" s="440"/>
      <c r="C3722" s="440"/>
      <c r="D3722" s="440" t="s">
        <v>24</v>
      </c>
      <c r="E3722" s="440"/>
      <c r="F3722" s="724"/>
      <c r="G3722" s="933"/>
      <c r="H3722" s="443"/>
    </row>
    <row r="3723" spans="1:8" ht="14.25" customHeight="1">
      <c r="A3723" s="440"/>
      <c r="B3723" s="440"/>
      <c r="C3723" s="440"/>
      <c r="D3723" s="444" t="s">
        <v>680</v>
      </c>
      <c r="E3723" s="440"/>
      <c r="F3723" s="724"/>
      <c r="G3723" s="933"/>
      <c r="H3723" s="443"/>
    </row>
    <row r="3724" spans="1:8" ht="14.25" customHeight="1">
      <c r="A3724" s="440"/>
      <c r="B3724" s="440"/>
      <c r="C3724" s="440"/>
      <c r="D3724" s="440" t="s">
        <v>25</v>
      </c>
      <c r="E3724" s="440"/>
      <c r="F3724" s="724"/>
      <c r="G3724" s="933"/>
      <c r="H3724" s="443"/>
    </row>
    <row r="3725" spans="1:8" ht="14.25" customHeight="1">
      <c r="A3725" s="440"/>
      <c r="B3725" s="440"/>
      <c r="C3725" s="440"/>
      <c r="D3725" s="444" t="s">
        <v>1340</v>
      </c>
      <c r="E3725" s="440"/>
      <c r="F3725" s="724"/>
      <c r="G3725" s="933"/>
      <c r="H3725" s="443"/>
    </row>
    <row r="3726" spans="1:8" ht="14.25" customHeight="1">
      <c r="A3726" s="445"/>
      <c r="B3726" s="445"/>
      <c r="C3726" s="445"/>
      <c r="D3726" s="447" t="s">
        <v>563</v>
      </c>
      <c r="E3726" s="445"/>
      <c r="F3726" s="725"/>
      <c r="G3726" s="934"/>
      <c r="H3726" s="449"/>
    </row>
    <row r="3727" spans="1:8" ht="14.25" customHeight="1">
      <c r="A3727" s="432" t="s">
        <v>2373</v>
      </c>
      <c r="B3727" s="432" t="s">
        <v>2374</v>
      </c>
      <c r="C3727" s="432"/>
      <c r="D3727" s="432" t="s">
        <v>10</v>
      </c>
      <c r="E3727" s="432">
        <v>1</v>
      </c>
      <c r="F3727" s="722"/>
      <c r="G3727" s="931"/>
      <c r="H3727" s="435">
        <f t="shared" si="49"/>
        <v>0</v>
      </c>
    </row>
    <row r="3728" spans="1:8" ht="14.25" customHeight="1">
      <c r="A3728" s="436"/>
      <c r="B3728" s="436"/>
      <c r="C3728" s="436"/>
      <c r="D3728" s="436" t="s">
        <v>19</v>
      </c>
      <c r="E3728" s="436"/>
      <c r="F3728" s="723"/>
      <c r="G3728" s="932"/>
      <c r="H3728" s="439"/>
    </row>
    <row r="3729" spans="1:8" ht="14.25" customHeight="1">
      <c r="A3729" s="440"/>
      <c r="B3729" s="440"/>
      <c r="C3729" s="440"/>
      <c r="D3729" s="440" t="s">
        <v>1</v>
      </c>
      <c r="E3729" s="440"/>
      <c r="F3729" s="724"/>
      <c r="G3729" s="933"/>
      <c r="H3729" s="443"/>
    </row>
    <row r="3730" spans="1:8" ht="14.25" customHeight="1">
      <c r="A3730" s="440"/>
      <c r="B3730" s="440"/>
      <c r="C3730" s="440"/>
      <c r="D3730" s="440" t="s">
        <v>8</v>
      </c>
      <c r="E3730" s="440"/>
      <c r="F3730" s="724"/>
      <c r="G3730" s="933"/>
      <c r="H3730" s="443"/>
    </row>
    <row r="3731" spans="1:8" ht="14.25" customHeight="1">
      <c r="A3731" s="440"/>
      <c r="B3731" s="440"/>
      <c r="C3731" s="440"/>
      <c r="D3731" s="442" t="s">
        <v>2043</v>
      </c>
      <c r="E3731" s="440"/>
      <c r="F3731" s="724"/>
      <c r="G3731" s="933"/>
      <c r="H3731" s="443"/>
    </row>
    <row r="3732" spans="1:8" ht="14.25" customHeight="1">
      <c r="A3732" s="440"/>
      <c r="B3732" s="440"/>
      <c r="C3732" s="440"/>
      <c r="D3732" s="442" t="s">
        <v>6</v>
      </c>
      <c r="E3732" s="440"/>
      <c r="F3732" s="724"/>
      <c r="G3732" s="933"/>
      <c r="H3732" s="443"/>
    </row>
    <row r="3733" spans="1:8" ht="14.25" customHeight="1">
      <c r="A3733" s="440"/>
      <c r="B3733" s="440"/>
      <c r="C3733" s="440"/>
      <c r="D3733" s="444" t="s">
        <v>2375</v>
      </c>
      <c r="E3733" s="440"/>
      <c r="F3733" s="724"/>
      <c r="G3733" s="933"/>
      <c r="H3733" s="443"/>
    </row>
    <row r="3734" spans="1:8" ht="14.25" customHeight="1">
      <c r="A3734" s="440"/>
      <c r="B3734" s="440"/>
      <c r="C3734" s="440"/>
      <c r="D3734" s="440" t="s">
        <v>24</v>
      </c>
      <c r="E3734" s="440"/>
      <c r="F3734" s="724"/>
      <c r="G3734" s="933"/>
      <c r="H3734" s="443"/>
    </row>
    <row r="3735" spans="1:8" ht="14.25" customHeight="1">
      <c r="A3735" s="445"/>
      <c r="B3735" s="445"/>
      <c r="C3735" s="445"/>
      <c r="D3735" s="447" t="s">
        <v>2376</v>
      </c>
      <c r="E3735" s="445"/>
      <c r="F3735" s="725"/>
      <c r="G3735" s="934"/>
      <c r="H3735" s="449"/>
    </row>
    <row r="3736" spans="1:8" ht="14.25" customHeight="1">
      <c r="A3736" s="432" t="s">
        <v>2377</v>
      </c>
      <c r="B3736" s="432" t="s">
        <v>2378</v>
      </c>
      <c r="C3736" s="432"/>
      <c r="D3736" s="432" t="s">
        <v>2379</v>
      </c>
      <c r="E3736" s="432">
        <v>1</v>
      </c>
      <c r="F3736" s="722"/>
      <c r="G3736" s="931"/>
      <c r="H3736" s="435">
        <f t="shared" si="49"/>
        <v>0</v>
      </c>
    </row>
    <row r="3737" spans="1:8" ht="14.25" customHeight="1">
      <c r="A3737" s="436"/>
      <c r="B3737" s="436"/>
      <c r="C3737" s="436"/>
      <c r="D3737" s="436" t="s">
        <v>2380</v>
      </c>
      <c r="E3737" s="436"/>
      <c r="F3737" s="723"/>
      <c r="G3737" s="932"/>
      <c r="H3737" s="439"/>
    </row>
    <row r="3738" spans="1:8" ht="14.25" customHeight="1">
      <c r="A3738" s="445"/>
      <c r="B3738" s="445"/>
      <c r="C3738" s="445"/>
      <c r="D3738" s="445" t="s">
        <v>2381</v>
      </c>
      <c r="E3738" s="445"/>
      <c r="F3738" s="725"/>
      <c r="G3738" s="934"/>
      <c r="H3738" s="449"/>
    </row>
    <row r="3739" spans="1:8" ht="14.25" customHeight="1">
      <c r="A3739" s="432" t="s">
        <v>2382</v>
      </c>
      <c r="B3739" s="432" t="s">
        <v>2383</v>
      </c>
      <c r="C3739" s="432"/>
      <c r="D3739" s="432" t="s">
        <v>15</v>
      </c>
      <c r="E3739" s="432">
        <v>3</v>
      </c>
      <c r="F3739" s="722"/>
      <c r="G3739" s="931"/>
      <c r="H3739" s="435">
        <f t="shared" si="49"/>
        <v>0</v>
      </c>
    </row>
    <row r="3740" spans="1:8" ht="14.25" customHeight="1">
      <c r="A3740" s="454"/>
      <c r="B3740" s="454"/>
      <c r="C3740" s="454"/>
      <c r="D3740" s="455" t="s">
        <v>1249</v>
      </c>
      <c r="E3740" s="454"/>
      <c r="F3740" s="730"/>
      <c r="G3740" s="935"/>
      <c r="H3740" s="456"/>
    </row>
    <row r="3741" spans="1:8" ht="14.25" customHeight="1">
      <c r="A3741" s="440"/>
      <c r="B3741" s="440"/>
      <c r="C3741" s="440"/>
      <c r="D3741" s="457" t="s">
        <v>1246</v>
      </c>
      <c r="E3741" s="440"/>
      <c r="F3741" s="724"/>
      <c r="G3741" s="933"/>
      <c r="H3741" s="443"/>
    </row>
    <row r="3742" spans="1:8" ht="14.25" customHeight="1">
      <c r="A3742" s="440"/>
      <c r="B3742" s="440"/>
      <c r="C3742" s="440"/>
      <c r="D3742" s="457" t="s">
        <v>1247</v>
      </c>
      <c r="E3742" s="440"/>
      <c r="F3742" s="724"/>
      <c r="G3742" s="933"/>
      <c r="H3742" s="443"/>
    </row>
    <row r="3743" spans="1:8" ht="14.25" customHeight="1">
      <c r="A3743" s="440"/>
      <c r="B3743" s="440"/>
      <c r="C3743" s="440"/>
      <c r="D3743" s="457" t="s">
        <v>1248</v>
      </c>
      <c r="E3743" s="440"/>
      <c r="F3743" s="724"/>
      <c r="G3743" s="933"/>
      <c r="H3743" s="443"/>
    </row>
    <row r="3744" spans="1:8" ht="14.25" customHeight="1">
      <c r="A3744" s="440"/>
      <c r="B3744" s="440"/>
      <c r="C3744" s="440"/>
      <c r="D3744" s="457" t="s">
        <v>2384</v>
      </c>
      <c r="E3744" s="440"/>
      <c r="F3744" s="724"/>
      <c r="G3744" s="933"/>
      <c r="H3744" s="443"/>
    </row>
    <row r="3745" spans="1:8" ht="14.25" customHeight="1">
      <c r="A3745" s="458"/>
      <c r="B3745" s="463"/>
      <c r="C3745" s="458" t="s">
        <v>1978</v>
      </c>
      <c r="D3745" s="479" t="s">
        <v>1979</v>
      </c>
      <c r="E3745" s="458"/>
      <c r="F3745" s="731"/>
      <c r="G3745" s="936"/>
      <c r="H3745" s="460"/>
    </row>
    <row r="3746" spans="1:8" ht="14.25" customHeight="1">
      <c r="A3746" s="432" t="s">
        <v>2385</v>
      </c>
      <c r="B3746" s="433" t="s">
        <v>2386</v>
      </c>
      <c r="C3746" s="433"/>
      <c r="D3746" s="433" t="s">
        <v>0</v>
      </c>
      <c r="E3746" s="432">
        <v>1</v>
      </c>
      <c r="F3746" s="722"/>
      <c r="G3746" s="931"/>
      <c r="H3746" s="435">
        <f t="shared" si="49"/>
        <v>0</v>
      </c>
    </row>
    <row r="3747" spans="1:8" ht="14.25" customHeight="1">
      <c r="A3747" s="436"/>
      <c r="B3747" s="436"/>
      <c r="C3747" s="461"/>
      <c r="D3747" s="436" t="s">
        <v>16</v>
      </c>
      <c r="E3747" s="436"/>
      <c r="F3747" s="723"/>
      <c r="G3747" s="932"/>
      <c r="H3747" s="439"/>
    </row>
    <row r="3748" spans="1:8" ht="14.25" customHeight="1">
      <c r="A3748" s="440"/>
      <c r="B3748" s="440"/>
      <c r="C3748" s="444"/>
      <c r="D3748" s="440" t="s">
        <v>9</v>
      </c>
      <c r="E3748" s="440"/>
      <c r="F3748" s="724"/>
      <c r="G3748" s="933"/>
      <c r="H3748" s="443"/>
    </row>
    <row r="3749" spans="1:8" ht="14.25" customHeight="1">
      <c r="A3749" s="440"/>
      <c r="B3749" s="440"/>
      <c r="C3749" s="444"/>
      <c r="D3749" s="440" t="s">
        <v>2</v>
      </c>
      <c r="E3749" s="440"/>
      <c r="F3749" s="724"/>
      <c r="G3749" s="933"/>
      <c r="H3749" s="443"/>
    </row>
    <row r="3750" spans="1:8" ht="14.25" customHeight="1">
      <c r="A3750" s="440"/>
      <c r="B3750" s="440"/>
      <c r="C3750" s="444"/>
      <c r="D3750" s="440" t="s">
        <v>112</v>
      </c>
      <c r="E3750" s="440"/>
      <c r="F3750" s="724"/>
      <c r="G3750" s="933"/>
      <c r="H3750" s="443"/>
    </row>
    <row r="3751" spans="1:8" ht="14.25" customHeight="1">
      <c r="A3751" s="440"/>
      <c r="B3751" s="440"/>
      <c r="C3751" s="444"/>
      <c r="D3751" s="440" t="s">
        <v>113</v>
      </c>
      <c r="E3751" s="440"/>
      <c r="F3751" s="724"/>
      <c r="G3751" s="933"/>
      <c r="H3751" s="443"/>
    </row>
    <row r="3752" spans="1:8" ht="14.25" customHeight="1">
      <c r="A3752" s="440"/>
      <c r="B3752" s="440"/>
      <c r="C3752" s="444"/>
      <c r="D3752" s="440" t="s">
        <v>580</v>
      </c>
      <c r="E3752" s="440"/>
      <c r="F3752" s="724"/>
      <c r="G3752" s="933"/>
      <c r="H3752" s="443"/>
    </row>
    <row r="3753" spans="1:8" ht="14.25" customHeight="1">
      <c r="A3753" s="440"/>
      <c r="B3753" s="440"/>
      <c r="C3753" s="444"/>
      <c r="D3753" s="444" t="s">
        <v>144</v>
      </c>
      <c r="E3753" s="440"/>
      <c r="F3753" s="724"/>
      <c r="G3753" s="933"/>
      <c r="H3753" s="443"/>
    </row>
    <row r="3754" spans="1:8" ht="14.25" customHeight="1">
      <c r="A3754" s="440"/>
      <c r="B3754" s="440"/>
      <c r="C3754" s="444"/>
      <c r="D3754" s="444" t="s">
        <v>4</v>
      </c>
      <c r="E3754" s="440"/>
      <c r="F3754" s="724"/>
      <c r="G3754" s="933"/>
      <c r="H3754" s="443"/>
    </row>
    <row r="3755" spans="1:8" ht="14.25" customHeight="1">
      <c r="A3755" s="440"/>
      <c r="B3755" s="440"/>
      <c r="C3755" s="444"/>
      <c r="D3755" s="444" t="s">
        <v>5</v>
      </c>
      <c r="E3755" s="440"/>
      <c r="F3755" s="724"/>
      <c r="G3755" s="933"/>
      <c r="H3755" s="443"/>
    </row>
    <row r="3756" spans="1:8" ht="14.25" customHeight="1">
      <c r="A3756" s="440"/>
      <c r="B3756" s="440"/>
      <c r="C3756" s="444"/>
      <c r="D3756" s="444" t="s">
        <v>636</v>
      </c>
      <c r="E3756" s="440"/>
      <c r="F3756" s="724"/>
      <c r="G3756" s="933"/>
      <c r="H3756" s="443"/>
    </row>
    <row r="3757" spans="1:8" ht="14.25" customHeight="1">
      <c r="A3757" s="440"/>
      <c r="B3757" s="440"/>
      <c r="C3757" s="444"/>
      <c r="D3757" s="444" t="s">
        <v>637</v>
      </c>
      <c r="E3757" s="440"/>
      <c r="F3757" s="724"/>
      <c r="G3757" s="933"/>
      <c r="H3757" s="443"/>
    </row>
    <row r="3758" spans="1:8" ht="14.25" customHeight="1">
      <c r="A3758" s="440"/>
      <c r="B3758" s="440"/>
      <c r="C3758" s="444"/>
      <c r="D3758" s="440" t="s">
        <v>24</v>
      </c>
      <c r="E3758" s="440"/>
      <c r="F3758" s="724"/>
      <c r="G3758" s="933"/>
      <c r="H3758" s="443"/>
    </row>
    <row r="3759" spans="1:8" ht="14.25" customHeight="1">
      <c r="A3759" s="445"/>
      <c r="B3759" s="445"/>
      <c r="C3759" s="447"/>
      <c r="D3759" s="447" t="s">
        <v>18</v>
      </c>
      <c r="E3759" s="445"/>
      <c r="F3759" s="725"/>
      <c r="G3759" s="934"/>
      <c r="H3759" s="449"/>
    </row>
    <row r="3760" spans="1:8" ht="14.25" customHeight="1">
      <c r="A3760" s="432" t="s">
        <v>2387</v>
      </c>
      <c r="B3760" s="433" t="s">
        <v>2388</v>
      </c>
      <c r="C3760" s="433"/>
      <c r="D3760" s="433" t="s">
        <v>22</v>
      </c>
      <c r="E3760" s="432">
        <v>1</v>
      </c>
      <c r="F3760" s="722"/>
      <c r="G3760" s="931"/>
      <c r="H3760" s="435">
        <f t="shared" si="49"/>
        <v>0</v>
      </c>
    </row>
    <row r="3761" spans="1:8" ht="14.25" customHeight="1">
      <c r="A3761" s="436"/>
      <c r="B3761" s="436"/>
      <c r="C3761" s="461"/>
      <c r="D3761" s="436" t="s">
        <v>2389</v>
      </c>
      <c r="E3761" s="436"/>
      <c r="F3761" s="723"/>
      <c r="G3761" s="932"/>
      <c r="H3761" s="439"/>
    </row>
    <row r="3762" spans="1:8" ht="14.25" customHeight="1">
      <c r="A3762" s="440"/>
      <c r="B3762" s="440"/>
      <c r="C3762" s="444"/>
      <c r="D3762" s="440" t="s">
        <v>1</v>
      </c>
      <c r="E3762" s="440"/>
      <c r="F3762" s="724"/>
      <c r="G3762" s="933"/>
      <c r="H3762" s="443"/>
    </row>
    <row r="3763" spans="1:8" ht="14.25" customHeight="1">
      <c r="A3763" s="440"/>
      <c r="B3763" s="440"/>
      <c r="C3763" s="444"/>
      <c r="D3763" s="440" t="s">
        <v>2</v>
      </c>
      <c r="E3763" s="440"/>
      <c r="F3763" s="724"/>
      <c r="G3763" s="933"/>
      <c r="H3763" s="443"/>
    </row>
    <row r="3764" spans="1:8" ht="14.25" customHeight="1">
      <c r="A3764" s="440"/>
      <c r="B3764" s="440"/>
      <c r="C3764" s="444"/>
      <c r="D3764" s="442" t="s">
        <v>2043</v>
      </c>
      <c r="E3764" s="440"/>
      <c r="F3764" s="724"/>
      <c r="G3764" s="933"/>
      <c r="H3764" s="443"/>
    </row>
    <row r="3765" spans="1:8" ht="14.25" customHeight="1">
      <c r="A3765" s="440"/>
      <c r="B3765" s="440"/>
      <c r="C3765" s="444"/>
      <c r="D3765" s="442" t="s">
        <v>6</v>
      </c>
      <c r="E3765" s="440"/>
      <c r="F3765" s="724"/>
      <c r="G3765" s="933"/>
      <c r="H3765" s="443"/>
    </row>
    <row r="3766" spans="1:8" ht="14.25" customHeight="1">
      <c r="A3766" s="440"/>
      <c r="B3766" s="440"/>
      <c r="C3766" s="444"/>
      <c r="D3766" s="444" t="s">
        <v>12</v>
      </c>
      <c r="E3766" s="440"/>
      <c r="F3766" s="724"/>
      <c r="G3766" s="933"/>
      <c r="H3766" s="443"/>
    </row>
    <row r="3767" spans="1:8" ht="14.25" customHeight="1">
      <c r="A3767" s="440"/>
      <c r="B3767" s="440"/>
      <c r="C3767" s="444"/>
      <c r="D3767" s="440" t="s">
        <v>24</v>
      </c>
      <c r="E3767" s="440"/>
      <c r="F3767" s="724"/>
      <c r="G3767" s="933"/>
      <c r="H3767" s="443"/>
    </row>
    <row r="3768" spans="1:8" ht="14.25" customHeight="1">
      <c r="A3768" s="440"/>
      <c r="B3768" s="440"/>
      <c r="C3768" s="444"/>
      <c r="D3768" s="444" t="s">
        <v>2390</v>
      </c>
      <c r="E3768" s="440"/>
      <c r="F3768" s="724"/>
      <c r="G3768" s="933"/>
      <c r="H3768" s="443"/>
    </row>
    <row r="3769" spans="1:8" ht="14.25" customHeight="1">
      <c r="A3769" s="440"/>
      <c r="B3769" s="440"/>
      <c r="C3769" s="444"/>
      <c r="D3769" s="444" t="s">
        <v>82</v>
      </c>
      <c r="E3769" s="440"/>
      <c r="F3769" s="724"/>
      <c r="G3769" s="933"/>
      <c r="H3769" s="443"/>
    </row>
    <row r="3770" spans="1:8" ht="14.25" customHeight="1">
      <c r="A3770" s="445"/>
      <c r="B3770" s="453"/>
      <c r="C3770" s="445" t="s">
        <v>1968</v>
      </c>
      <c r="D3770" s="447" t="s">
        <v>1969</v>
      </c>
      <c r="E3770" s="445"/>
      <c r="F3770" s="725"/>
      <c r="G3770" s="934"/>
      <c r="H3770" s="449"/>
    </row>
    <row r="3771" spans="1:8" ht="14.25" customHeight="1">
      <c r="A3771" s="432" t="s">
        <v>2391</v>
      </c>
      <c r="B3771" s="433" t="s">
        <v>2392</v>
      </c>
      <c r="C3771" s="433"/>
      <c r="D3771" s="433" t="s">
        <v>22</v>
      </c>
      <c r="E3771" s="432">
        <v>1</v>
      </c>
      <c r="F3771" s="722"/>
      <c r="G3771" s="931"/>
      <c r="H3771" s="435">
        <f t="shared" ref="H3771:H3832" si="50">E3771*G3771</f>
        <v>0</v>
      </c>
    </row>
    <row r="3772" spans="1:8" ht="14.25" customHeight="1">
      <c r="A3772" s="436"/>
      <c r="B3772" s="461"/>
      <c r="C3772" s="461"/>
      <c r="D3772" s="436" t="s">
        <v>2393</v>
      </c>
      <c r="E3772" s="436"/>
      <c r="F3772" s="723"/>
      <c r="G3772" s="932"/>
      <c r="H3772" s="439"/>
    </row>
    <row r="3773" spans="1:8" ht="14.25" customHeight="1">
      <c r="A3773" s="440"/>
      <c r="B3773" s="444"/>
      <c r="C3773" s="444"/>
      <c r="D3773" s="440" t="s">
        <v>1</v>
      </c>
      <c r="E3773" s="440"/>
      <c r="F3773" s="724"/>
      <c r="G3773" s="933"/>
      <c r="H3773" s="443"/>
    </row>
    <row r="3774" spans="1:8" ht="14.25" customHeight="1">
      <c r="A3774" s="440"/>
      <c r="B3774" s="444"/>
      <c r="C3774" s="444"/>
      <c r="D3774" s="440" t="s">
        <v>2304</v>
      </c>
      <c r="E3774" s="440"/>
      <c r="F3774" s="724"/>
      <c r="G3774" s="933"/>
      <c r="H3774" s="443"/>
    </row>
    <row r="3775" spans="1:8" ht="14.25" customHeight="1">
      <c r="A3775" s="440"/>
      <c r="B3775" s="444"/>
      <c r="C3775" s="444"/>
      <c r="D3775" s="442" t="s">
        <v>2043</v>
      </c>
      <c r="E3775" s="440"/>
      <c r="F3775" s="724"/>
      <c r="G3775" s="933"/>
      <c r="H3775" s="443"/>
    </row>
    <row r="3776" spans="1:8" ht="14.25" customHeight="1">
      <c r="A3776" s="440"/>
      <c r="B3776" s="444"/>
      <c r="C3776" s="444"/>
      <c r="D3776" s="442" t="s">
        <v>6</v>
      </c>
      <c r="E3776" s="440"/>
      <c r="F3776" s="724"/>
      <c r="G3776" s="933"/>
      <c r="H3776" s="443"/>
    </row>
    <row r="3777" spans="1:8" ht="14.25" customHeight="1">
      <c r="A3777" s="440"/>
      <c r="B3777" s="444"/>
      <c r="C3777" s="444"/>
      <c r="D3777" s="444" t="s">
        <v>38</v>
      </c>
      <c r="E3777" s="440"/>
      <c r="F3777" s="724"/>
      <c r="G3777" s="933"/>
      <c r="H3777" s="443"/>
    </row>
    <row r="3778" spans="1:8" ht="14.25" customHeight="1">
      <c r="A3778" s="440"/>
      <c r="B3778" s="444"/>
      <c r="C3778" s="444"/>
      <c r="D3778" s="440" t="s">
        <v>24</v>
      </c>
      <c r="E3778" s="440"/>
      <c r="F3778" s="724"/>
      <c r="G3778" s="933"/>
      <c r="H3778" s="443"/>
    </row>
    <row r="3779" spans="1:8" ht="14.25" customHeight="1">
      <c r="A3779" s="445"/>
      <c r="B3779" s="447"/>
      <c r="C3779" s="447"/>
      <c r="D3779" s="447" t="s">
        <v>2390</v>
      </c>
      <c r="E3779" s="445"/>
      <c r="F3779" s="725"/>
      <c r="G3779" s="934"/>
      <c r="H3779" s="449"/>
    </row>
    <row r="3780" spans="1:8" ht="14.25" customHeight="1">
      <c r="A3780" s="432" t="s">
        <v>2394</v>
      </c>
      <c r="B3780" s="433" t="s">
        <v>2395</v>
      </c>
      <c r="C3780" s="433"/>
      <c r="D3780" s="433" t="s">
        <v>10</v>
      </c>
      <c r="E3780" s="432">
        <v>1</v>
      </c>
      <c r="F3780" s="722"/>
      <c r="G3780" s="931"/>
      <c r="H3780" s="435">
        <f t="shared" si="50"/>
        <v>0</v>
      </c>
    </row>
    <row r="3781" spans="1:8" ht="14.25" customHeight="1">
      <c r="A3781" s="436"/>
      <c r="B3781" s="461"/>
      <c r="C3781" s="461"/>
      <c r="D3781" s="436" t="s">
        <v>2396</v>
      </c>
      <c r="E3781" s="436"/>
      <c r="F3781" s="723"/>
      <c r="G3781" s="932"/>
      <c r="H3781" s="439"/>
    </row>
    <row r="3782" spans="1:8" ht="14.25" customHeight="1">
      <c r="A3782" s="440"/>
      <c r="B3782" s="444"/>
      <c r="C3782" s="444"/>
      <c r="D3782" s="440" t="s">
        <v>1</v>
      </c>
      <c r="E3782" s="440"/>
      <c r="F3782" s="724"/>
      <c r="G3782" s="933"/>
      <c r="H3782" s="443"/>
    </row>
    <row r="3783" spans="1:8" ht="14.25" customHeight="1">
      <c r="A3783" s="440"/>
      <c r="B3783" s="444"/>
      <c r="C3783" s="444"/>
      <c r="D3783" s="440" t="s">
        <v>2304</v>
      </c>
      <c r="E3783" s="440"/>
      <c r="F3783" s="724"/>
      <c r="G3783" s="933"/>
      <c r="H3783" s="443"/>
    </row>
    <row r="3784" spans="1:8" ht="14.25" customHeight="1">
      <c r="A3784" s="440"/>
      <c r="B3784" s="444"/>
      <c r="C3784" s="444"/>
      <c r="D3784" s="442" t="s">
        <v>2043</v>
      </c>
      <c r="E3784" s="440"/>
      <c r="F3784" s="724"/>
      <c r="G3784" s="933"/>
      <c r="H3784" s="443"/>
    </row>
    <row r="3785" spans="1:8" ht="14.25" customHeight="1">
      <c r="A3785" s="440"/>
      <c r="B3785" s="444"/>
      <c r="C3785" s="444"/>
      <c r="D3785" s="442" t="s">
        <v>6</v>
      </c>
      <c r="E3785" s="440"/>
      <c r="F3785" s="724"/>
      <c r="G3785" s="933"/>
      <c r="H3785" s="443"/>
    </row>
    <row r="3786" spans="1:8" ht="14.25" customHeight="1">
      <c r="A3786" s="440"/>
      <c r="B3786" s="444"/>
      <c r="C3786" s="444"/>
      <c r="D3786" s="444" t="s">
        <v>2397</v>
      </c>
      <c r="E3786" s="440"/>
      <c r="F3786" s="724"/>
      <c r="G3786" s="933"/>
      <c r="H3786" s="443"/>
    </row>
    <row r="3787" spans="1:8" ht="14.25" customHeight="1">
      <c r="A3787" s="440"/>
      <c r="B3787" s="444"/>
      <c r="C3787" s="444"/>
      <c r="D3787" s="440" t="s">
        <v>24</v>
      </c>
      <c r="E3787" s="440"/>
      <c r="F3787" s="724"/>
      <c r="G3787" s="933"/>
      <c r="H3787" s="443"/>
    </row>
    <row r="3788" spans="1:8" ht="14.25" customHeight="1">
      <c r="A3788" s="440"/>
      <c r="B3788" s="444"/>
      <c r="C3788" s="444"/>
      <c r="D3788" s="444" t="s">
        <v>2398</v>
      </c>
      <c r="E3788" s="440"/>
      <c r="F3788" s="724"/>
      <c r="G3788" s="933"/>
      <c r="H3788" s="443"/>
    </row>
    <row r="3789" spans="1:8" ht="14.25" customHeight="1">
      <c r="A3789" s="440"/>
      <c r="B3789" s="444"/>
      <c r="C3789" s="444"/>
      <c r="D3789" s="440" t="s">
        <v>25</v>
      </c>
      <c r="E3789" s="440"/>
      <c r="F3789" s="724"/>
      <c r="G3789" s="933"/>
      <c r="H3789" s="443"/>
    </row>
    <row r="3790" spans="1:8" ht="14.25" customHeight="1">
      <c r="A3790" s="445"/>
      <c r="B3790" s="447"/>
      <c r="C3790" s="447"/>
      <c r="D3790" s="447" t="s">
        <v>2399</v>
      </c>
      <c r="E3790" s="445"/>
      <c r="F3790" s="725"/>
      <c r="G3790" s="934"/>
      <c r="H3790" s="449"/>
    </row>
    <row r="3791" spans="1:8" ht="14.25" customHeight="1">
      <c r="A3791" s="432" t="s">
        <v>2400</v>
      </c>
      <c r="B3791" s="433" t="s">
        <v>2401</v>
      </c>
      <c r="C3791" s="433"/>
      <c r="D3791" s="433" t="s">
        <v>15</v>
      </c>
      <c r="E3791" s="432">
        <v>1</v>
      </c>
      <c r="F3791" s="722"/>
      <c r="G3791" s="931"/>
      <c r="H3791" s="435">
        <f t="shared" si="50"/>
        <v>0</v>
      </c>
    </row>
    <row r="3792" spans="1:8" ht="14.25" customHeight="1">
      <c r="A3792" s="436"/>
      <c r="B3792" s="461"/>
      <c r="C3792" s="461"/>
      <c r="D3792" s="461" t="s">
        <v>2402</v>
      </c>
      <c r="E3792" s="436"/>
      <c r="F3792" s="723"/>
      <c r="G3792" s="932"/>
      <c r="H3792" s="439"/>
    </row>
    <row r="3793" spans="1:8" ht="14.25" customHeight="1">
      <c r="A3793" s="464"/>
      <c r="B3793" s="465"/>
      <c r="C3793" s="465"/>
      <c r="D3793" s="430" t="s">
        <v>1249</v>
      </c>
      <c r="E3793" s="464"/>
      <c r="F3793" s="732"/>
      <c r="G3793" s="937"/>
      <c r="H3793" s="466"/>
    </row>
    <row r="3794" spans="1:8" ht="14.25" customHeight="1">
      <c r="A3794" s="440"/>
      <c r="B3794" s="444"/>
      <c r="C3794" s="444"/>
      <c r="D3794" s="457" t="s">
        <v>1246</v>
      </c>
      <c r="E3794" s="440"/>
      <c r="F3794" s="724"/>
      <c r="G3794" s="933"/>
      <c r="H3794" s="443"/>
    </row>
    <row r="3795" spans="1:8" ht="14.25" customHeight="1">
      <c r="A3795" s="440"/>
      <c r="B3795" s="444"/>
      <c r="C3795" s="444"/>
      <c r="D3795" s="457" t="s">
        <v>1247</v>
      </c>
      <c r="E3795" s="440"/>
      <c r="F3795" s="724"/>
      <c r="G3795" s="933"/>
      <c r="H3795" s="443"/>
    </row>
    <row r="3796" spans="1:8" ht="14.25" customHeight="1">
      <c r="A3796" s="440"/>
      <c r="B3796" s="444"/>
      <c r="C3796" s="444"/>
      <c r="D3796" s="457" t="s">
        <v>1248</v>
      </c>
      <c r="E3796" s="440"/>
      <c r="F3796" s="724"/>
      <c r="G3796" s="933"/>
      <c r="H3796" s="443"/>
    </row>
    <row r="3797" spans="1:8" ht="14.25" customHeight="1">
      <c r="A3797" s="440"/>
      <c r="B3797" s="444"/>
      <c r="C3797" s="444"/>
      <c r="D3797" s="457" t="s">
        <v>1256</v>
      </c>
      <c r="E3797" s="440"/>
      <c r="F3797" s="724"/>
      <c r="G3797" s="933"/>
      <c r="H3797" s="443"/>
    </row>
    <row r="3798" spans="1:8" ht="14.25" customHeight="1">
      <c r="A3798" s="458"/>
      <c r="B3798" s="463"/>
      <c r="C3798" s="458" t="s">
        <v>1946</v>
      </c>
      <c r="D3798" s="479" t="s">
        <v>1947</v>
      </c>
      <c r="E3798" s="458"/>
      <c r="F3798" s="731"/>
      <c r="G3798" s="936"/>
      <c r="H3798" s="460"/>
    </row>
    <row r="3799" spans="1:8" ht="14.25" customHeight="1">
      <c r="A3799" s="432" t="s">
        <v>2403</v>
      </c>
      <c r="B3799" s="432" t="s">
        <v>2404</v>
      </c>
      <c r="C3799" s="432"/>
      <c r="D3799" s="433" t="s">
        <v>37</v>
      </c>
      <c r="E3799" s="432">
        <v>1</v>
      </c>
      <c r="F3799" s="722"/>
      <c r="G3799" s="931"/>
      <c r="H3799" s="435">
        <f t="shared" si="50"/>
        <v>0</v>
      </c>
    </row>
    <row r="3800" spans="1:8" ht="14.25" customHeight="1">
      <c r="A3800" s="436"/>
      <c r="B3800" s="436"/>
      <c r="C3800" s="436"/>
      <c r="D3800" s="461" t="s">
        <v>2405</v>
      </c>
      <c r="E3800" s="436"/>
      <c r="F3800" s="723"/>
      <c r="G3800" s="932"/>
      <c r="H3800" s="439"/>
    </row>
    <row r="3801" spans="1:8" ht="14.25" customHeight="1">
      <c r="A3801" s="440"/>
      <c r="B3801" s="440"/>
      <c r="C3801" s="440"/>
      <c r="D3801" s="444" t="s">
        <v>2406</v>
      </c>
      <c r="E3801" s="440"/>
      <c r="F3801" s="724"/>
      <c r="G3801" s="933"/>
      <c r="H3801" s="443"/>
    </row>
    <row r="3802" spans="1:8" ht="14.25" customHeight="1">
      <c r="A3802" s="440"/>
      <c r="B3802" s="440"/>
      <c r="C3802" s="440"/>
      <c r="D3802" s="444" t="s">
        <v>2407</v>
      </c>
      <c r="E3802" s="440"/>
      <c r="F3802" s="724"/>
      <c r="G3802" s="933"/>
      <c r="H3802" s="443"/>
    </row>
    <row r="3803" spans="1:8" ht="14.25" customHeight="1">
      <c r="A3803" s="440"/>
      <c r="B3803" s="440"/>
      <c r="C3803" s="440"/>
      <c r="D3803" s="444" t="s">
        <v>2408</v>
      </c>
      <c r="E3803" s="440"/>
      <c r="F3803" s="724"/>
      <c r="G3803" s="933"/>
      <c r="H3803" s="443"/>
    </row>
    <row r="3804" spans="1:8" ht="14.25" customHeight="1">
      <c r="A3804" s="440"/>
      <c r="B3804" s="440"/>
      <c r="C3804" s="440"/>
      <c r="D3804" s="444" t="s">
        <v>2409</v>
      </c>
      <c r="E3804" s="440"/>
      <c r="F3804" s="724"/>
      <c r="G3804" s="933"/>
      <c r="H3804" s="443"/>
    </row>
    <row r="3805" spans="1:8" ht="14.25" customHeight="1">
      <c r="A3805" s="440"/>
      <c r="B3805" s="440"/>
      <c r="C3805" s="440"/>
      <c r="D3805" s="444" t="s">
        <v>2410</v>
      </c>
      <c r="E3805" s="440"/>
      <c r="F3805" s="724"/>
      <c r="G3805" s="933"/>
      <c r="H3805" s="443"/>
    </row>
    <row r="3806" spans="1:8" ht="14.25" customHeight="1">
      <c r="A3806" s="440"/>
      <c r="B3806" s="440"/>
      <c r="C3806" s="440"/>
      <c r="D3806" s="444" t="s">
        <v>2411</v>
      </c>
      <c r="E3806" s="440"/>
      <c r="F3806" s="724"/>
      <c r="G3806" s="933"/>
      <c r="H3806" s="443"/>
    </row>
    <row r="3807" spans="1:8" ht="14.25" customHeight="1">
      <c r="A3807" s="440"/>
      <c r="B3807" s="440"/>
      <c r="C3807" s="440"/>
      <c r="D3807" s="444" t="s">
        <v>4</v>
      </c>
      <c r="E3807" s="440"/>
      <c r="F3807" s="724"/>
      <c r="G3807" s="933"/>
      <c r="H3807" s="443"/>
    </row>
    <row r="3808" spans="1:8" ht="14.25" customHeight="1">
      <c r="A3808" s="440"/>
      <c r="B3808" s="440"/>
      <c r="C3808" s="440"/>
      <c r="D3808" s="444" t="s">
        <v>2412</v>
      </c>
      <c r="E3808" s="440"/>
      <c r="F3808" s="724"/>
      <c r="G3808" s="933"/>
      <c r="H3808" s="443"/>
    </row>
    <row r="3809" spans="1:8" ht="14.25" customHeight="1">
      <c r="A3809" s="440"/>
      <c r="B3809" s="440"/>
      <c r="C3809" s="440"/>
      <c r="D3809" s="444" t="s">
        <v>636</v>
      </c>
      <c r="E3809" s="440"/>
      <c r="F3809" s="724"/>
      <c r="G3809" s="933"/>
      <c r="H3809" s="443"/>
    </row>
    <row r="3810" spans="1:8" ht="14.25" customHeight="1">
      <c r="A3810" s="440"/>
      <c r="B3810" s="440"/>
      <c r="C3810" s="440"/>
      <c r="D3810" s="444" t="s">
        <v>637</v>
      </c>
      <c r="E3810" s="440"/>
      <c r="F3810" s="724"/>
      <c r="G3810" s="933"/>
      <c r="H3810" s="443"/>
    </row>
    <row r="3811" spans="1:8" ht="14.25" customHeight="1">
      <c r="A3811" s="440"/>
      <c r="B3811" s="440"/>
      <c r="C3811" s="440"/>
      <c r="D3811" s="444" t="s">
        <v>2413</v>
      </c>
      <c r="E3811" s="440"/>
      <c r="F3811" s="724"/>
      <c r="G3811" s="933"/>
      <c r="H3811" s="443"/>
    </row>
    <row r="3812" spans="1:8" ht="14.25" customHeight="1">
      <c r="A3812" s="440"/>
      <c r="B3812" s="440"/>
      <c r="C3812" s="440"/>
      <c r="D3812" s="444" t="s">
        <v>131</v>
      </c>
      <c r="E3812" s="440"/>
      <c r="F3812" s="724"/>
      <c r="G3812" s="933"/>
      <c r="H3812" s="443"/>
    </row>
    <row r="3813" spans="1:8" ht="14.25" customHeight="1">
      <c r="A3813" s="440"/>
      <c r="B3813" s="440"/>
      <c r="C3813" s="440"/>
      <c r="D3813" s="444" t="s">
        <v>2414</v>
      </c>
      <c r="E3813" s="440"/>
      <c r="F3813" s="724"/>
      <c r="G3813" s="933"/>
      <c r="H3813" s="443"/>
    </row>
    <row r="3814" spans="1:8" ht="14.25" customHeight="1">
      <c r="A3814" s="440"/>
      <c r="B3814" s="440"/>
      <c r="C3814" s="440"/>
      <c r="D3814" s="444" t="s">
        <v>2415</v>
      </c>
      <c r="E3814" s="440"/>
      <c r="F3814" s="724"/>
      <c r="G3814" s="933"/>
      <c r="H3814" s="443"/>
    </row>
    <row r="3815" spans="1:8" ht="14.25" customHeight="1">
      <c r="A3815" s="440"/>
      <c r="B3815" s="440"/>
      <c r="C3815" s="440"/>
      <c r="D3815" s="444" t="s">
        <v>2416</v>
      </c>
      <c r="E3815" s="440"/>
      <c r="F3815" s="724"/>
      <c r="G3815" s="933"/>
      <c r="H3815" s="443"/>
    </row>
    <row r="3816" spans="1:8" ht="14.25" customHeight="1">
      <c r="A3816" s="440"/>
      <c r="B3816" s="440"/>
      <c r="C3816" s="440"/>
      <c r="D3816" s="444" t="s">
        <v>132</v>
      </c>
      <c r="E3816" s="440"/>
      <c r="F3816" s="724"/>
      <c r="G3816" s="933"/>
      <c r="H3816" s="443"/>
    </row>
    <row r="3817" spans="1:8" ht="14.25" customHeight="1">
      <c r="A3817" s="440"/>
      <c r="B3817" s="440"/>
      <c r="C3817" s="440"/>
      <c r="D3817" s="444" t="s">
        <v>640</v>
      </c>
      <c r="E3817" s="440"/>
      <c r="F3817" s="724"/>
      <c r="G3817" s="933"/>
      <c r="H3817" s="443"/>
    </row>
    <row r="3818" spans="1:8" ht="14.25" customHeight="1">
      <c r="A3818" s="440"/>
      <c r="B3818" s="440"/>
      <c r="C3818" s="440"/>
      <c r="D3818" s="444" t="s">
        <v>2417</v>
      </c>
      <c r="E3818" s="440"/>
      <c r="F3818" s="724"/>
      <c r="G3818" s="933"/>
      <c r="H3818" s="443"/>
    </row>
    <row r="3819" spans="1:8" ht="14.25" customHeight="1">
      <c r="A3819" s="445"/>
      <c r="B3819" s="445"/>
      <c r="C3819" s="445"/>
      <c r="D3819" s="447" t="s">
        <v>2418</v>
      </c>
      <c r="E3819" s="445"/>
      <c r="F3819" s="725"/>
      <c r="G3819" s="934"/>
      <c r="H3819" s="449"/>
    </row>
    <row r="3820" spans="1:8" ht="14.25" customHeight="1">
      <c r="A3820" s="432" t="s">
        <v>2419</v>
      </c>
      <c r="B3820" s="432" t="s">
        <v>2420</v>
      </c>
      <c r="C3820" s="432"/>
      <c r="D3820" s="433" t="s">
        <v>15</v>
      </c>
      <c r="E3820" s="432">
        <v>2</v>
      </c>
      <c r="F3820" s="722"/>
      <c r="G3820" s="931"/>
      <c r="H3820" s="435">
        <f t="shared" si="50"/>
        <v>0</v>
      </c>
    </row>
    <row r="3821" spans="1:8" ht="14.25" customHeight="1">
      <c r="A3821" s="464"/>
      <c r="B3821" s="464"/>
      <c r="C3821" s="464"/>
      <c r="D3821" s="430" t="s">
        <v>1249</v>
      </c>
      <c r="E3821" s="464"/>
      <c r="F3821" s="732"/>
      <c r="G3821" s="937"/>
      <c r="H3821" s="466"/>
    </row>
    <row r="3822" spans="1:8" ht="14.25" customHeight="1">
      <c r="A3822" s="440"/>
      <c r="B3822" s="440"/>
      <c r="C3822" s="440"/>
      <c r="D3822" s="457" t="s">
        <v>1246</v>
      </c>
      <c r="E3822" s="440"/>
      <c r="F3822" s="724"/>
      <c r="G3822" s="933"/>
      <c r="H3822" s="443"/>
    </row>
    <row r="3823" spans="1:8" ht="14.25" customHeight="1">
      <c r="A3823" s="440"/>
      <c r="B3823" s="440"/>
      <c r="C3823" s="440"/>
      <c r="D3823" s="457" t="s">
        <v>1247</v>
      </c>
      <c r="E3823" s="440"/>
      <c r="F3823" s="724"/>
      <c r="G3823" s="933"/>
      <c r="H3823" s="443"/>
    </row>
    <row r="3824" spans="1:8" ht="14.25" customHeight="1">
      <c r="A3824" s="440"/>
      <c r="B3824" s="440"/>
      <c r="C3824" s="440"/>
      <c r="D3824" s="457" t="s">
        <v>1248</v>
      </c>
      <c r="E3824" s="440"/>
      <c r="F3824" s="724"/>
      <c r="G3824" s="933"/>
      <c r="H3824" s="443"/>
    </row>
    <row r="3825" spans="1:8" ht="14.25" customHeight="1">
      <c r="A3825" s="458"/>
      <c r="B3825" s="458"/>
      <c r="C3825" s="458"/>
      <c r="D3825" s="479" t="s">
        <v>2421</v>
      </c>
      <c r="E3825" s="458"/>
      <c r="F3825" s="731"/>
      <c r="G3825" s="936"/>
      <c r="H3825" s="460"/>
    </row>
    <row r="3826" spans="1:8" ht="14.25" customHeight="1">
      <c r="A3826" s="432" t="s">
        <v>2422</v>
      </c>
      <c r="B3826" s="432" t="s">
        <v>2423</v>
      </c>
      <c r="C3826" s="432"/>
      <c r="D3826" s="433" t="s">
        <v>2424</v>
      </c>
      <c r="E3826" s="432">
        <v>1</v>
      </c>
      <c r="F3826" s="722"/>
      <c r="G3826" s="931"/>
      <c r="H3826" s="435">
        <f t="shared" si="50"/>
        <v>0</v>
      </c>
    </row>
    <row r="3827" spans="1:8" ht="14.25" customHeight="1">
      <c r="A3827" s="432" t="s">
        <v>2425</v>
      </c>
      <c r="B3827" s="432" t="s">
        <v>2426</v>
      </c>
      <c r="C3827" s="432"/>
      <c r="D3827" s="433" t="s">
        <v>2427</v>
      </c>
      <c r="E3827" s="432">
        <v>1</v>
      </c>
      <c r="F3827" s="722"/>
      <c r="G3827" s="931"/>
      <c r="H3827" s="435">
        <f t="shared" si="50"/>
        <v>0</v>
      </c>
    </row>
    <row r="3828" spans="1:8" ht="14.25" customHeight="1">
      <c r="A3828" s="436"/>
      <c r="B3828" s="436"/>
      <c r="C3828" s="436"/>
      <c r="D3828" s="461" t="s">
        <v>2428</v>
      </c>
      <c r="E3828" s="436"/>
      <c r="F3828" s="723"/>
      <c r="G3828" s="932"/>
      <c r="H3828" s="439"/>
    </row>
    <row r="3829" spans="1:8" ht="14.25" customHeight="1">
      <c r="A3829" s="440"/>
      <c r="B3829" s="440"/>
      <c r="C3829" s="440"/>
      <c r="D3829" s="444" t="s">
        <v>2429</v>
      </c>
      <c r="E3829" s="440"/>
      <c r="F3829" s="724"/>
      <c r="G3829" s="933"/>
      <c r="H3829" s="443"/>
    </row>
    <row r="3830" spans="1:8" ht="14.25" customHeight="1">
      <c r="A3830" s="440"/>
      <c r="B3830" s="440"/>
      <c r="C3830" s="440"/>
      <c r="D3830" s="444" t="s">
        <v>2430</v>
      </c>
      <c r="E3830" s="440"/>
      <c r="F3830" s="724"/>
      <c r="G3830" s="933"/>
      <c r="H3830" s="443"/>
    </row>
    <row r="3831" spans="1:8" ht="14.25" customHeight="1">
      <c r="A3831" s="445"/>
      <c r="B3831" s="453"/>
      <c r="C3831" s="445" t="s">
        <v>1951</v>
      </c>
      <c r="D3831" s="447" t="s">
        <v>1952</v>
      </c>
      <c r="E3831" s="445"/>
      <c r="F3831" s="725"/>
      <c r="G3831" s="934"/>
      <c r="H3831" s="449"/>
    </row>
    <row r="3832" spans="1:8" ht="14.25" customHeight="1">
      <c r="A3832" s="432" t="s">
        <v>2431</v>
      </c>
      <c r="B3832" s="432" t="s">
        <v>2432</v>
      </c>
      <c r="C3832" s="432"/>
      <c r="D3832" s="433" t="s">
        <v>181</v>
      </c>
      <c r="E3832" s="432">
        <v>1</v>
      </c>
      <c r="F3832" s="722"/>
      <c r="G3832" s="931"/>
      <c r="H3832" s="435">
        <f t="shared" si="50"/>
        <v>0</v>
      </c>
    </row>
    <row r="3833" spans="1:8" ht="14.25" customHeight="1">
      <c r="A3833" s="436"/>
      <c r="B3833" s="436"/>
      <c r="C3833" s="436"/>
      <c r="D3833" s="436" t="s">
        <v>2433</v>
      </c>
      <c r="E3833" s="436"/>
      <c r="F3833" s="723"/>
      <c r="G3833" s="932"/>
      <c r="H3833" s="439"/>
    </row>
    <row r="3834" spans="1:8" ht="14.25" customHeight="1">
      <c r="A3834" s="440"/>
      <c r="B3834" s="440"/>
      <c r="C3834" s="440"/>
      <c r="D3834" s="440" t="s">
        <v>1</v>
      </c>
      <c r="E3834" s="440"/>
      <c r="F3834" s="724"/>
      <c r="G3834" s="933"/>
      <c r="H3834" s="443"/>
    </row>
    <row r="3835" spans="1:8" ht="14.25" customHeight="1">
      <c r="A3835" s="440"/>
      <c r="B3835" s="440"/>
      <c r="C3835" s="440"/>
      <c r="D3835" s="440" t="s">
        <v>2</v>
      </c>
      <c r="E3835" s="440"/>
      <c r="F3835" s="724"/>
      <c r="G3835" s="933"/>
      <c r="H3835" s="443"/>
    </row>
    <row r="3836" spans="1:8" ht="14.25" customHeight="1">
      <c r="A3836" s="440"/>
      <c r="B3836" s="440"/>
      <c r="C3836" s="440"/>
      <c r="D3836" s="440" t="s">
        <v>634</v>
      </c>
      <c r="E3836" s="440"/>
      <c r="F3836" s="724"/>
      <c r="G3836" s="933"/>
      <c r="H3836" s="443"/>
    </row>
    <row r="3837" spans="1:8" ht="14.25" customHeight="1">
      <c r="A3837" s="440"/>
      <c r="B3837" s="440"/>
      <c r="C3837" s="440"/>
      <c r="D3837" s="440" t="s">
        <v>183</v>
      </c>
      <c r="E3837" s="440"/>
      <c r="F3837" s="724"/>
      <c r="G3837" s="933"/>
      <c r="H3837" s="443"/>
    </row>
    <row r="3838" spans="1:8" ht="14.25" customHeight="1">
      <c r="A3838" s="440"/>
      <c r="B3838" s="440"/>
      <c r="C3838" s="440"/>
      <c r="D3838" s="440" t="s">
        <v>580</v>
      </c>
      <c r="E3838" s="440"/>
      <c r="F3838" s="724"/>
      <c r="G3838" s="933"/>
      <c r="H3838" s="443"/>
    </row>
    <row r="3839" spans="1:8" ht="14.25" customHeight="1">
      <c r="A3839" s="440"/>
      <c r="B3839" s="440"/>
      <c r="C3839" s="440"/>
      <c r="D3839" s="444" t="s">
        <v>685</v>
      </c>
      <c r="E3839" s="440"/>
      <c r="F3839" s="724"/>
      <c r="G3839" s="933"/>
      <c r="H3839" s="443"/>
    </row>
    <row r="3840" spans="1:8" ht="14.25" customHeight="1">
      <c r="A3840" s="440"/>
      <c r="B3840" s="440"/>
      <c r="C3840" s="440"/>
      <c r="D3840" s="444" t="s">
        <v>2434</v>
      </c>
      <c r="E3840" s="440"/>
      <c r="F3840" s="724"/>
      <c r="G3840" s="933"/>
      <c r="H3840" s="443"/>
    </row>
    <row r="3841" spans="1:8" ht="14.25" customHeight="1">
      <c r="A3841" s="440"/>
      <c r="B3841" s="440"/>
      <c r="C3841" s="440"/>
      <c r="D3841" s="444" t="s">
        <v>5</v>
      </c>
      <c r="E3841" s="440"/>
      <c r="F3841" s="724"/>
      <c r="G3841" s="933"/>
      <c r="H3841" s="443"/>
    </row>
    <row r="3842" spans="1:8" ht="14.25" customHeight="1">
      <c r="A3842" s="440"/>
      <c r="B3842" s="440"/>
      <c r="C3842" s="440"/>
      <c r="D3842" s="444" t="s">
        <v>636</v>
      </c>
      <c r="E3842" s="440"/>
      <c r="F3842" s="724"/>
      <c r="G3842" s="933"/>
      <c r="H3842" s="443"/>
    </row>
    <row r="3843" spans="1:8" ht="14.25" customHeight="1">
      <c r="A3843" s="440"/>
      <c r="B3843" s="440"/>
      <c r="C3843" s="440"/>
      <c r="D3843" s="444" t="s">
        <v>637</v>
      </c>
      <c r="E3843" s="440"/>
      <c r="F3843" s="724"/>
      <c r="G3843" s="933"/>
      <c r="H3843" s="443"/>
    </row>
    <row r="3844" spans="1:8" ht="14.25" customHeight="1">
      <c r="A3844" s="440"/>
      <c r="B3844" s="440"/>
      <c r="C3844" s="440"/>
      <c r="D3844" s="444" t="s">
        <v>2435</v>
      </c>
      <c r="E3844" s="440"/>
      <c r="F3844" s="724"/>
      <c r="G3844" s="933"/>
      <c r="H3844" s="443"/>
    </row>
    <row r="3845" spans="1:8" ht="14.25" customHeight="1">
      <c r="A3845" s="440"/>
      <c r="B3845" s="440"/>
      <c r="C3845" s="440"/>
      <c r="D3845" s="444" t="s">
        <v>2436</v>
      </c>
      <c r="E3845" s="440"/>
      <c r="F3845" s="724"/>
      <c r="G3845" s="933"/>
      <c r="H3845" s="443"/>
    </row>
    <row r="3846" spans="1:8" ht="14.25" customHeight="1">
      <c r="A3846" s="440"/>
      <c r="B3846" s="440"/>
      <c r="C3846" s="440"/>
      <c r="D3846" s="440" t="s">
        <v>24</v>
      </c>
      <c r="E3846" s="440"/>
      <c r="F3846" s="724"/>
      <c r="G3846" s="933"/>
      <c r="H3846" s="443"/>
    </row>
    <row r="3847" spans="1:8" ht="14.25" customHeight="1">
      <c r="A3847" s="440"/>
      <c r="B3847" s="440"/>
      <c r="C3847" s="440"/>
      <c r="D3847" s="444" t="s">
        <v>18</v>
      </c>
      <c r="E3847" s="440"/>
      <c r="F3847" s="724"/>
      <c r="G3847" s="933"/>
      <c r="H3847" s="443"/>
    </row>
    <row r="3848" spans="1:8" ht="14.25" customHeight="1">
      <c r="A3848" s="440"/>
      <c r="B3848" s="440"/>
      <c r="C3848" s="440"/>
      <c r="D3848" s="444" t="s">
        <v>2437</v>
      </c>
      <c r="E3848" s="440"/>
      <c r="F3848" s="724"/>
      <c r="G3848" s="933"/>
      <c r="H3848" s="443"/>
    </row>
    <row r="3849" spans="1:8" ht="14.25" customHeight="1">
      <c r="A3849" s="440"/>
      <c r="B3849" s="440"/>
      <c r="C3849" s="440"/>
      <c r="D3849" s="444" t="s">
        <v>25</v>
      </c>
      <c r="E3849" s="440"/>
      <c r="F3849" s="724"/>
      <c r="G3849" s="933"/>
      <c r="H3849" s="443"/>
    </row>
    <row r="3850" spans="1:8" ht="14.25" customHeight="1">
      <c r="A3850" s="440"/>
      <c r="B3850" s="440"/>
      <c r="C3850" s="440"/>
      <c r="D3850" s="444" t="s">
        <v>2438</v>
      </c>
      <c r="E3850" s="440"/>
      <c r="F3850" s="724"/>
      <c r="G3850" s="933"/>
      <c r="H3850" s="443"/>
    </row>
    <row r="3851" spans="1:8" ht="14.25" customHeight="1">
      <c r="A3851" s="440"/>
      <c r="B3851" s="440"/>
      <c r="C3851" s="440"/>
      <c r="D3851" s="444" t="s">
        <v>2439</v>
      </c>
      <c r="E3851" s="440"/>
      <c r="F3851" s="724"/>
      <c r="G3851" s="933"/>
      <c r="H3851" s="443"/>
    </row>
    <row r="3852" spans="1:8" ht="14.25" customHeight="1">
      <c r="A3852" s="432" t="s">
        <v>2440</v>
      </c>
      <c r="B3852" s="432" t="s">
        <v>2441</v>
      </c>
      <c r="C3852" s="432"/>
      <c r="D3852" s="432" t="s">
        <v>10</v>
      </c>
      <c r="E3852" s="432">
        <v>1</v>
      </c>
      <c r="F3852" s="722"/>
      <c r="G3852" s="931"/>
      <c r="H3852" s="435">
        <f t="shared" ref="H3852:H3902" si="51">E3852*G3852</f>
        <v>0</v>
      </c>
    </row>
    <row r="3853" spans="1:8" ht="14.25" customHeight="1">
      <c r="A3853" s="436"/>
      <c r="B3853" s="436"/>
      <c r="C3853" s="436"/>
      <c r="D3853" s="436" t="s">
        <v>2396</v>
      </c>
      <c r="E3853" s="436"/>
      <c r="F3853" s="723"/>
      <c r="G3853" s="932"/>
      <c r="H3853" s="439"/>
    </row>
    <row r="3854" spans="1:8" ht="14.25" customHeight="1">
      <c r="A3854" s="440"/>
      <c r="B3854" s="440"/>
      <c r="C3854" s="440"/>
      <c r="D3854" s="440" t="s">
        <v>17</v>
      </c>
      <c r="E3854" s="440"/>
      <c r="F3854" s="724"/>
      <c r="G3854" s="933"/>
      <c r="H3854" s="443"/>
    </row>
    <row r="3855" spans="1:8" ht="14.25" customHeight="1">
      <c r="A3855" s="440"/>
      <c r="B3855" s="440"/>
      <c r="C3855" s="440"/>
      <c r="D3855" s="440" t="s">
        <v>2</v>
      </c>
      <c r="E3855" s="440"/>
      <c r="F3855" s="724"/>
      <c r="G3855" s="933"/>
      <c r="H3855" s="443"/>
    </row>
    <row r="3856" spans="1:8" ht="14.25" customHeight="1">
      <c r="A3856" s="440"/>
      <c r="B3856" s="440"/>
      <c r="C3856" s="440"/>
      <c r="D3856" s="442" t="s">
        <v>2043</v>
      </c>
      <c r="E3856" s="440"/>
      <c r="F3856" s="724"/>
      <c r="G3856" s="933"/>
      <c r="H3856" s="443"/>
    </row>
    <row r="3857" spans="1:8" ht="14.25" customHeight="1">
      <c r="A3857" s="440"/>
      <c r="B3857" s="440"/>
      <c r="C3857" s="440"/>
      <c r="D3857" s="442" t="s">
        <v>6</v>
      </c>
      <c r="E3857" s="440"/>
      <c r="F3857" s="724"/>
      <c r="G3857" s="933"/>
      <c r="H3857" s="443"/>
    </row>
    <row r="3858" spans="1:8" ht="14.25" customHeight="1">
      <c r="A3858" s="440"/>
      <c r="B3858" s="440"/>
      <c r="C3858" s="440"/>
      <c r="D3858" s="444" t="s">
        <v>2442</v>
      </c>
      <c r="E3858" s="440"/>
      <c r="F3858" s="724"/>
      <c r="G3858" s="933"/>
      <c r="H3858" s="443"/>
    </row>
    <row r="3859" spans="1:8" ht="14.25" customHeight="1">
      <c r="A3859" s="440"/>
      <c r="B3859" s="440"/>
      <c r="C3859" s="440"/>
      <c r="D3859" s="440" t="s">
        <v>24</v>
      </c>
      <c r="E3859" s="440"/>
      <c r="F3859" s="724"/>
      <c r="G3859" s="933"/>
      <c r="H3859" s="443"/>
    </row>
    <row r="3860" spans="1:8" ht="14.25" customHeight="1">
      <c r="A3860" s="440"/>
      <c r="B3860" s="440"/>
      <c r="C3860" s="440"/>
      <c r="D3860" s="444" t="s">
        <v>2443</v>
      </c>
      <c r="E3860" s="440"/>
      <c r="F3860" s="724"/>
      <c r="G3860" s="933"/>
      <c r="H3860" s="443"/>
    </row>
    <row r="3861" spans="1:8" ht="14.25" customHeight="1">
      <c r="A3861" s="440"/>
      <c r="B3861" s="440"/>
      <c r="C3861" s="440"/>
      <c r="D3861" s="444" t="s">
        <v>2444</v>
      </c>
      <c r="E3861" s="440"/>
      <c r="F3861" s="724"/>
      <c r="G3861" s="933"/>
      <c r="H3861" s="443"/>
    </row>
    <row r="3862" spans="1:8" ht="14.25" customHeight="1">
      <c r="A3862" s="440"/>
      <c r="B3862" s="440"/>
      <c r="C3862" s="440"/>
      <c r="D3862" s="440" t="s">
        <v>25</v>
      </c>
      <c r="E3862" s="440"/>
      <c r="F3862" s="724"/>
      <c r="G3862" s="933"/>
      <c r="H3862" s="443"/>
    </row>
    <row r="3863" spans="1:8" ht="14.25" customHeight="1">
      <c r="A3863" s="445"/>
      <c r="B3863" s="445"/>
      <c r="C3863" s="445"/>
      <c r="D3863" s="447" t="s">
        <v>2399</v>
      </c>
      <c r="E3863" s="445"/>
      <c r="F3863" s="725"/>
      <c r="G3863" s="934"/>
      <c r="H3863" s="449"/>
    </row>
    <row r="3864" spans="1:8" ht="14.25" customHeight="1">
      <c r="A3864" s="432" t="s">
        <v>2445</v>
      </c>
      <c r="B3864" s="432" t="s">
        <v>2446</v>
      </c>
      <c r="C3864" s="432"/>
      <c r="D3864" s="433" t="s">
        <v>20</v>
      </c>
      <c r="E3864" s="432">
        <v>1</v>
      </c>
      <c r="F3864" s="722"/>
      <c r="G3864" s="931"/>
      <c r="H3864" s="435">
        <f t="shared" si="51"/>
        <v>0</v>
      </c>
    </row>
    <row r="3865" spans="1:8" ht="14.25" customHeight="1">
      <c r="A3865" s="436"/>
      <c r="B3865" s="436"/>
      <c r="C3865" s="436"/>
      <c r="D3865" s="436" t="s">
        <v>141</v>
      </c>
      <c r="E3865" s="436"/>
      <c r="F3865" s="723"/>
      <c r="G3865" s="932"/>
      <c r="H3865" s="439"/>
    </row>
    <row r="3866" spans="1:8" ht="14.25" customHeight="1">
      <c r="A3866" s="440"/>
      <c r="B3866" s="440"/>
      <c r="C3866" s="440"/>
      <c r="D3866" s="440" t="s">
        <v>21</v>
      </c>
      <c r="E3866" s="440"/>
      <c r="F3866" s="724"/>
      <c r="G3866" s="933"/>
      <c r="H3866" s="443"/>
    </row>
    <row r="3867" spans="1:8" ht="14.25" customHeight="1">
      <c r="A3867" s="440"/>
      <c r="B3867" s="440"/>
      <c r="C3867" s="440"/>
      <c r="D3867" s="440" t="s">
        <v>2</v>
      </c>
      <c r="E3867" s="440"/>
      <c r="F3867" s="724"/>
      <c r="G3867" s="933"/>
      <c r="H3867" s="443"/>
    </row>
    <row r="3868" spans="1:8" ht="14.25" customHeight="1">
      <c r="A3868" s="440"/>
      <c r="B3868" s="440"/>
      <c r="C3868" s="440"/>
      <c r="D3868" s="442" t="s">
        <v>2043</v>
      </c>
      <c r="E3868" s="440"/>
      <c r="F3868" s="724"/>
      <c r="G3868" s="933"/>
      <c r="H3868" s="443"/>
    </row>
    <row r="3869" spans="1:8" ht="14.25" customHeight="1">
      <c r="A3869" s="440"/>
      <c r="B3869" s="440"/>
      <c r="C3869" s="440"/>
      <c r="D3869" s="442" t="s">
        <v>6</v>
      </c>
      <c r="E3869" s="440"/>
      <c r="F3869" s="724"/>
      <c r="G3869" s="933"/>
      <c r="H3869" s="443"/>
    </row>
    <row r="3870" spans="1:8" ht="14.25" customHeight="1">
      <c r="A3870" s="440"/>
      <c r="B3870" s="440"/>
      <c r="C3870" s="440"/>
      <c r="D3870" s="444" t="s">
        <v>2447</v>
      </c>
      <c r="E3870" s="440"/>
      <c r="F3870" s="724"/>
      <c r="G3870" s="933"/>
      <c r="H3870" s="443"/>
    </row>
    <row r="3871" spans="1:8" ht="14.25" customHeight="1">
      <c r="A3871" s="440"/>
      <c r="B3871" s="440"/>
      <c r="C3871" s="440"/>
      <c r="D3871" s="440" t="s">
        <v>24</v>
      </c>
      <c r="E3871" s="440"/>
      <c r="F3871" s="724"/>
      <c r="G3871" s="933"/>
      <c r="H3871" s="443"/>
    </row>
    <row r="3872" spans="1:8" ht="14.25" customHeight="1">
      <c r="A3872" s="440"/>
      <c r="B3872" s="440"/>
      <c r="C3872" s="440"/>
      <c r="D3872" s="444" t="s">
        <v>2448</v>
      </c>
      <c r="E3872" s="440"/>
      <c r="F3872" s="724"/>
      <c r="G3872" s="933"/>
      <c r="H3872" s="443"/>
    </row>
    <row r="3873" spans="1:8" ht="14.25" customHeight="1">
      <c r="A3873" s="445"/>
      <c r="B3873" s="445"/>
      <c r="C3873" s="445"/>
      <c r="D3873" s="447" t="s">
        <v>2449</v>
      </c>
      <c r="E3873" s="445"/>
      <c r="F3873" s="725"/>
      <c r="G3873" s="934"/>
      <c r="H3873" s="449"/>
    </row>
    <row r="3874" spans="1:8" ht="14.25" customHeight="1">
      <c r="A3874" s="432" t="s">
        <v>2450</v>
      </c>
      <c r="B3874" s="432" t="s">
        <v>2451</v>
      </c>
      <c r="C3874" s="432"/>
      <c r="D3874" s="433" t="s">
        <v>2452</v>
      </c>
      <c r="E3874" s="432">
        <v>1</v>
      </c>
      <c r="F3874" s="722"/>
      <c r="G3874" s="931"/>
      <c r="H3874" s="435">
        <f t="shared" si="51"/>
        <v>0</v>
      </c>
    </row>
    <row r="3875" spans="1:8" ht="14.25" customHeight="1">
      <c r="A3875" s="436"/>
      <c r="B3875" s="436"/>
      <c r="C3875" s="436"/>
      <c r="D3875" s="461" t="s">
        <v>2453</v>
      </c>
      <c r="E3875" s="436"/>
      <c r="F3875" s="723"/>
      <c r="G3875" s="932"/>
      <c r="H3875" s="439"/>
    </row>
    <row r="3876" spans="1:8" ht="14.25" customHeight="1">
      <c r="A3876" s="440"/>
      <c r="B3876" s="440"/>
      <c r="C3876" s="440"/>
      <c r="D3876" s="444" t="s">
        <v>2454</v>
      </c>
      <c r="E3876" s="440"/>
      <c r="F3876" s="724"/>
      <c r="G3876" s="933"/>
      <c r="H3876" s="443"/>
    </row>
    <row r="3877" spans="1:8" ht="14.25" customHeight="1">
      <c r="A3877" s="440"/>
      <c r="B3877" s="440"/>
      <c r="C3877" s="440"/>
      <c r="D3877" s="444" t="s">
        <v>2455</v>
      </c>
      <c r="E3877" s="440"/>
      <c r="F3877" s="724"/>
      <c r="G3877" s="933"/>
      <c r="H3877" s="443"/>
    </row>
    <row r="3878" spans="1:8" ht="14.25" customHeight="1">
      <c r="A3878" s="445"/>
      <c r="B3878" s="445"/>
      <c r="C3878" s="445"/>
      <c r="D3878" s="447" t="s">
        <v>2456</v>
      </c>
      <c r="E3878" s="445"/>
      <c r="F3878" s="725"/>
      <c r="G3878" s="934"/>
      <c r="H3878" s="449"/>
    </row>
    <row r="3879" spans="1:8" ht="14.25" customHeight="1">
      <c r="A3879" s="432" t="s">
        <v>2457</v>
      </c>
      <c r="B3879" s="432" t="s">
        <v>2458</v>
      </c>
      <c r="C3879" s="432"/>
      <c r="D3879" s="433" t="s">
        <v>2459</v>
      </c>
      <c r="E3879" s="432">
        <v>1</v>
      </c>
      <c r="F3879" s="722"/>
      <c r="G3879" s="931"/>
      <c r="H3879" s="435">
        <f t="shared" si="51"/>
        <v>0</v>
      </c>
    </row>
    <row r="3880" spans="1:8" ht="14.25" customHeight="1">
      <c r="A3880" s="454"/>
      <c r="B3880" s="454"/>
      <c r="C3880" s="454"/>
      <c r="D3880" s="467" t="s">
        <v>2460</v>
      </c>
      <c r="E3880" s="454"/>
      <c r="F3880" s="730"/>
      <c r="G3880" s="935"/>
      <c r="H3880" s="456"/>
    </row>
    <row r="3881" spans="1:8" ht="14.25" customHeight="1">
      <c r="A3881" s="440"/>
      <c r="B3881" s="440"/>
      <c r="C3881" s="440"/>
      <c r="D3881" s="444" t="s">
        <v>2461</v>
      </c>
      <c r="E3881" s="440"/>
      <c r="F3881" s="724"/>
      <c r="G3881" s="933"/>
      <c r="H3881" s="443"/>
    </row>
    <row r="3882" spans="1:8" ht="14.25" customHeight="1">
      <c r="A3882" s="458"/>
      <c r="B3882" s="458"/>
      <c r="C3882" s="458"/>
      <c r="D3882" s="442" t="s">
        <v>2043</v>
      </c>
      <c r="E3882" s="458"/>
      <c r="F3882" s="731"/>
      <c r="G3882" s="936"/>
      <c r="H3882" s="460"/>
    </row>
    <row r="3883" spans="1:8" ht="14.25" customHeight="1">
      <c r="A3883" s="432" t="s">
        <v>2462</v>
      </c>
      <c r="B3883" s="432" t="s">
        <v>2463</v>
      </c>
      <c r="C3883" s="432"/>
      <c r="D3883" s="433" t="s">
        <v>2464</v>
      </c>
      <c r="E3883" s="432">
        <v>1</v>
      </c>
      <c r="F3883" s="722"/>
      <c r="G3883" s="931"/>
      <c r="H3883" s="435">
        <f t="shared" si="51"/>
        <v>0</v>
      </c>
    </row>
    <row r="3884" spans="1:8" ht="14.25" customHeight="1">
      <c r="A3884" s="436"/>
      <c r="B3884" s="436"/>
      <c r="C3884" s="436"/>
      <c r="D3884" s="461" t="s">
        <v>2465</v>
      </c>
      <c r="E3884" s="436"/>
      <c r="F3884" s="723"/>
      <c r="G3884" s="932"/>
      <c r="H3884" s="439"/>
    </row>
    <row r="3885" spans="1:8" ht="14.25" customHeight="1">
      <c r="A3885" s="440"/>
      <c r="B3885" s="440"/>
      <c r="C3885" s="440"/>
      <c r="D3885" s="447" t="s">
        <v>2466</v>
      </c>
      <c r="E3885" s="445"/>
      <c r="F3885" s="725"/>
      <c r="G3885" s="933"/>
      <c r="H3885" s="443"/>
    </row>
    <row r="3886" spans="1:8" ht="14.25" customHeight="1">
      <c r="A3886" s="445"/>
      <c r="B3886" s="445"/>
      <c r="C3886" s="445"/>
      <c r="D3886" s="447" t="s">
        <v>2467</v>
      </c>
      <c r="E3886" s="445"/>
      <c r="F3886" s="725"/>
      <c r="G3886" s="934"/>
      <c r="H3886" s="449"/>
    </row>
    <row r="3887" spans="1:8" ht="14.25" customHeight="1">
      <c r="A3887" s="445"/>
      <c r="B3887" s="453"/>
      <c r="C3887" s="445" t="s">
        <v>1970</v>
      </c>
      <c r="D3887" s="447" t="s">
        <v>1971</v>
      </c>
      <c r="E3887" s="445"/>
      <c r="F3887" s="725"/>
      <c r="G3887" s="934"/>
      <c r="H3887" s="449"/>
    </row>
    <row r="3888" spans="1:8" ht="14.25" customHeight="1">
      <c r="A3888" s="432" t="s">
        <v>2468</v>
      </c>
      <c r="B3888" s="432" t="s">
        <v>2469</v>
      </c>
      <c r="C3888" s="432"/>
      <c r="D3888" s="433" t="s">
        <v>0</v>
      </c>
      <c r="E3888" s="432">
        <v>1</v>
      </c>
      <c r="F3888" s="722"/>
      <c r="G3888" s="931"/>
      <c r="H3888" s="435">
        <f t="shared" si="51"/>
        <v>0</v>
      </c>
    </row>
    <row r="3889" spans="1:8" ht="14.25" customHeight="1">
      <c r="A3889" s="436"/>
      <c r="B3889" s="436"/>
      <c r="C3889" s="436"/>
      <c r="D3889" s="436" t="s">
        <v>16</v>
      </c>
      <c r="E3889" s="436"/>
      <c r="F3889" s="723"/>
      <c r="G3889" s="932"/>
      <c r="H3889" s="439"/>
    </row>
    <row r="3890" spans="1:8" ht="14.25" customHeight="1">
      <c r="A3890" s="440"/>
      <c r="B3890" s="440"/>
      <c r="C3890" s="440"/>
      <c r="D3890" s="440" t="s">
        <v>1</v>
      </c>
      <c r="E3890" s="440"/>
      <c r="F3890" s="724"/>
      <c r="G3890" s="933"/>
      <c r="H3890" s="443"/>
    </row>
    <row r="3891" spans="1:8" ht="14.25" customHeight="1">
      <c r="A3891" s="440"/>
      <c r="B3891" s="440"/>
      <c r="C3891" s="440"/>
      <c r="D3891" s="440" t="s">
        <v>2</v>
      </c>
      <c r="E3891" s="440"/>
      <c r="F3891" s="724"/>
      <c r="G3891" s="933"/>
      <c r="H3891" s="443"/>
    </row>
    <row r="3892" spans="1:8" ht="14.25" customHeight="1">
      <c r="A3892" s="440"/>
      <c r="B3892" s="440"/>
      <c r="C3892" s="440"/>
      <c r="D3892" s="440" t="s">
        <v>2470</v>
      </c>
      <c r="E3892" s="440"/>
      <c r="F3892" s="724"/>
      <c r="G3892" s="933"/>
      <c r="H3892" s="443"/>
    </row>
    <row r="3893" spans="1:8" ht="14.25" customHeight="1">
      <c r="A3893" s="440"/>
      <c r="B3893" s="440"/>
      <c r="C3893" s="440"/>
      <c r="D3893" s="440" t="s">
        <v>113</v>
      </c>
      <c r="E3893" s="440"/>
      <c r="F3893" s="724"/>
      <c r="G3893" s="933"/>
      <c r="H3893" s="443"/>
    </row>
    <row r="3894" spans="1:8" ht="14.25" customHeight="1">
      <c r="A3894" s="440"/>
      <c r="B3894" s="440"/>
      <c r="C3894" s="440"/>
      <c r="D3894" s="440" t="s">
        <v>2114</v>
      </c>
      <c r="E3894" s="440"/>
      <c r="F3894" s="724"/>
      <c r="G3894" s="933"/>
      <c r="H3894" s="443"/>
    </row>
    <row r="3895" spans="1:8" ht="14.25" customHeight="1">
      <c r="A3895" s="440"/>
      <c r="B3895" s="440"/>
      <c r="C3895" s="440"/>
      <c r="D3895" s="444" t="s">
        <v>144</v>
      </c>
      <c r="E3895" s="440"/>
      <c r="F3895" s="724"/>
      <c r="G3895" s="933"/>
      <c r="H3895" s="443"/>
    </row>
    <row r="3896" spans="1:8" ht="14.25" customHeight="1">
      <c r="A3896" s="440"/>
      <c r="B3896" s="440"/>
      <c r="C3896" s="440"/>
      <c r="D3896" s="444" t="s">
        <v>2434</v>
      </c>
      <c r="E3896" s="440"/>
      <c r="F3896" s="724"/>
      <c r="G3896" s="933"/>
      <c r="H3896" s="443"/>
    </row>
    <row r="3897" spans="1:8" ht="14.25" customHeight="1">
      <c r="A3897" s="440"/>
      <c r="B3897" s="440"/>
      <c r="C3897" s="440"/>
      <c r="D3897" s="444" t="s">
        <v>5</v>
      </c>
      <c r="E3897" s="440"/>
      <c r="F3897" s="724"/>
      <c r="G3897" s="933"/>
      <c r="H3897" s="443"/>
    </row>
    <row r="3898" spans="1:8" ht="14.25" customHeight="1">
      <c r="A3898" s="440"/>
      <c r="B3898" s="440"/>
      <c r="C3898" s="440"/>
      <c r="D3898" s="444" t="s">
        <v>636</v>
      </c>
      <c r="E3898" s="440"/>
      <c r="F3898" s="724"/>
      <c r="G3898" s="933"/>
      <c r="H3898" s="443"/>
    </row>
    <row r="3899" spans="1:8" ht="14.25" customHeight="1">
      <c r="A3899" s="440"/>
      <c r="B3899" s="440"/>
      <c r="C3899" s="440"/>
      <c r="D3899" s="444" t="s">
        <v>637</v>
      </c>
      <c r="E3899" s="440"/>
      <c r="F3899" s="724"/>
      <c r="G3899" s="933"/>
      <c r="H3899" s="443"/>
    </row>
    <row r="3900" spans="1:8" ht="14.25" customHeight="1">
      <c r="A3900" s="440"/>
      <c r="B3900" s="440"/>
      <c r="C3900" s="440"/>
      <c r="D3900" s="440" t="s">
        <v>24</v>
      </c>
      <c r="E3900" s="440"/>
      <c r="F3900" s="724"/>
      <c r="G3900" s="933"/>
      <c r="H3900" s="443"/>
    </row>
    <row r="3901" spans="1:8" ht="14.25" customHeight="1">
      <c r="A3901" s="445"/>
      <c r="B3901" s="445"/>
      <c r="C3901" s="445"/>
      <c r="D3901" s="447" t="s">
        <v>18</v>
      </c>
      <c r="E3901" s="445"/>
      <c r="F3901" s="725"/>
      <c r="G3901" s="934"/>
      <c r="H3901" s="449"/>
    </row>
    <row r="3902" spans="1:8" ht="14.25" customHeight="1">
      <c r="A3902" s="432" t="s">
        <v>2471</v>
      </c>
      <c r="B3902" s="432" t="s">
        <v>2472</v>
      </c>
      <c r="C3902" s="432"/>
      <c r="D3902" s="433" t="s">
        <v>10</v>
      </c>
      <c r="E3902" s="432">
        <v>1</v>
      </c>
      <c r="F3902" s="722"/>
      <c r="G3902" s="931"/>
      <c r="H3902" s="435">
        <f t="shared" si="51"/>
        <v>0</v>
      </c>
    </row>
    <row r="3903" spans="1:8" ht="14.25" customHeight="1">
      <c r="A3903" s="436"/>
      <c r="B3903" s="436"/>
      <c r="C3903" s="436"/>
      <c r="D3903" s="436" t="s">
        <v>19</v>
      </c>
      <c r="E3903" s="436"/>
      <c r="F3903" s="723"/>
      <c r="G3903" s="932"/>
      <c r="H3903" s="439"/>
    </row>
    <row r="3904" spans="1:8" ht="14.25" customHeight="1">
      <c r="A3904" s="440"/>
      <c r="B3904" s="440"/>
      <c r="C3904" s="440"/>
      <c r="D3904" s="440" t="s">
        <v>1</v>
      </c>
      <c r="E3904" s="440"/>
      <c r="F3904" s="724"/>
      <c r="G3904" s="933"/>
      <c r="H3904" s="443"/>
    </row>
    <row r="3905" spans="1:8" ht="14.25" customHeight="1">
      <c r="A3905" s="440"/>
      <c r="B3905" s="440"/>
      <c r="C3905" s="440"/>
      <c r="D3905" s="440" t="s">
        <v>2</v>
      </c>
      <c r="E3905" s="440"/>
      <c r="F3905" s="724"/>
      <c r="G3905" s="933"/>
      <c r="H3905" s="443"/>
    </row>
    <row r="3906" spans="1:8" ht="14.25" customHeight="1">
      <c r="A3906" s="440"/>
      <c r="B3906" s="440"/>
      <c r="C3906" s="440"/>
      <c r="D3906" s="442" t="s">
        <v>2043</v>
      </c>
      <c r="E3906" s="440"/>
      <c r="F3906" s="724"/>
      <c r="G3906" s="933"/>
      <c r="H3906" s="443"/>
    </row>
    <row r="3907" spans="1:8" ht="14.25" customHeight="1">
      <c r="A3907" s="440"/>
      <c r="B3907" s="440"/>
      <c r="C3907" s="440"/>
      <c r="D3907" s="442" t="s">
        <v>6</v>
      </c>
      <c r="E3907" s="440"/>
      <c r="F3907" s="724"/>
      <c r="G3907" s="933"/>
      <c r="H3907" s="443"/>
    </row>
    <row r="3908" spans="1:8" ht="14.25" customHeight="1">
      <c r="A3908" s="445"/>
      <c r="B3908" s="445"/>
      <c r="C3908" s="445"/>
      <c r="D3908" s="447" t="s">
        <v>2473</v>
      </c>
      <c r="E3908" s="445"/>
      <c r="F3908" s="725"/>
      <c r="G3908" s="934"/>
      <c r="H3908" s="449"/>
    </row>
    <row r="3909" spans="1:8" ht="14.25" customHeight="1">
      <c r="A3909" s="432" t="s">
        <v>2474</v>
      </c>
      <c r="B3909" s="432" t="s">
        <v>2475</v>
      </c>
      <c r="C3909" s="432"/>
      <c r="D3909" s="433" t="s">
        <v>10</v>
      </c>
      <c r="E3909" s="432">
        <v>1</v>
      </c>
      <c r="F3909" s="722"/>
      <c r="G3909" s="931"/>
      <c r="H3909" s="435">
        <f t="shared" ref="H3909:H3964" si="52">E3909*G3909</f>
        <v>0</v>
      </c>
    </row>
    <row r="3910" spans="1:8" ht="14.25" customHeight="1">
      <c r="A3910" s="436"/>
      <c r="B3910" s="436"/>
      <c r="C3910" s="436"/>
      <c r="D3910" s="436" t="s">
        <v>16</v>
      </c>
      <c r="E3910" s="436"/>
      <c r="F3910" s="723"/>
      <c r="G3910" s="932"/>
      <c r="H3910" s="439"/>
    </row>
    <row r="3911" spans="1:8" ht="14.25" customHeight="1">
      <c r="A3911" s="440"/>
      <c r="B3911" s="440"/>
      <c r="C3911" s="440"/>
      <c r="D3911" s="440" t="s">
        <v>1</v>
      </c>
      <c r="E3911" s="440"/>
      <c r="F3911" s="724"/>
      <c r="G3911" s="933"/>
      <c r="H3911" s="443"/>
    </row>
    <row r="3912" spans="1:8" ht="14.25" customHeight="1">
      <c r="A3912" s="440"/>
      <c r="B3912" s="440"/>
      <c r="C3912" s="440"/>
      <c r="D3912" s="440" t="s">
        <v>8</v>
      </c>
      <c r="E3912" s="440"/>
      <c r="F3912" s="724"/>
      <c r="G3912" s="933"/>
      <c r="H3912" s="443"/>
    </row>
    <row r="3913" spans="1:8" ht="14.25" customHeight="1">
      <c r="A3913" s="440"/>
      <c r="B3913" s="440"/>
      <c r="C3913" s="440"/>
      <c r="D3913" s="442" t="s">
        <v>2043</v>
      </c>
      <c r="E3913" s="440"/>
      <c r="F3913" s="724"/>
      <c r="G3913" s="933"/>
      <c r="H3913" s="443"/>
    </row>
    <row r="3914" spans="1:8" ht="14.25" customHeight="1">
      <c r="A3914" s="440"/>
      <c r="B3914" s="440"/>
      <c r="C3914" s="440"/>
      <c r="D3914" s="442" t="s">
        <v>6</v>
      </c>
      <c r="E3914" s="440"/>
      <c r="F3914" s="724"/>
      <c r="G3914" s="933"/>
      <c r="H3914" s="443"/>
    </row>
    <row r="3915" spans="1:8" ht="14.25" customHeight="1">
      <c r="A3915" s="440"/>
      <c r="B3915" s="440"/>
      <c r="C3915" s="440"/>
      <c r="D3915" s="444" t="s">
        <v>2476</v>
      </c>
      <c r="E3915" s="440"/>
      <c r="F3915" s="724"/>
      <c r="G3915" s="933"/>
      <c r="H3915" s="443"/>
    </row>
    <row r="3916" spans="1:8" ht="14.25" customHeight="1">
      <c r="A3916" s="440"/>
      <c r="B3916" s="440"/>
      <c r="C3916" s="440"/>
      <c r="D3916" s="440" t="s">
        <v>24</v>
      </c>
      <c r="E3916" s="440"/>
      <c r="F3916" s="724"/>
      <c r="G3916" s="933"/>
      <c r="H3916" s="443"/>
    </row>
    <row r="3917" spans="1:8" ht="14.25" customHeight="1">
      <c r="A3917" s="445"/>
      <c r="B3917" s="445"/>
      <c r="C3917" s="445"/>
      <c r="D3917" s="447" t="s">
        <v>2477</v>
      </c>
      <c r="E3917" s="445"/>
      <c r="F3917" s="725"/>
      <c r="G3917" s="934"/>
      <c r="H3917" s="449"/>
    </row>
    <row r="3918" spans="1:8" ht="14.25" customHeight="1">
      <c r="A3918" s="432" t="s">
        <v>2478</v>
      </c>
      <c r="B3918" s="432" t="s">
        <v>2479</v>
      </c>
      <c r="C3918" s="432"/>
      <c r="D3918" s="432" t="s">
        <v>23</v>
      </c>
      <c r="E3918" s="432">
        <v>1</v>
      </c>
      <c r="F3918" s="722"/>
      <c r="G3918" s="931"/>
      <c r="H3918" s="435">
        <f t="shared" si="52"/>
        <v>0</v>
      </c>
    </row>
    <row r="3919" spans="1:8" ht="14.25" customHeight="1">
      <c r="A3919" s="436"/>
      <c r="B3919" s="436"/>
      <c r="C3919" s="436"/>
      <c r="D3919" s="436" t="s">
        <v>2480</v>
      </c>
      <c r="E3919" s="436"/>
      <c r="F3919" s="723"/>
      <c r="G3919" s="932"/>
      <c r="H3919" s="439"/>
    </row>
    <row r="3920" spans="1:8" ht="14.25" customHeight="1">
      <c r="A3920" s="440"/>
      <c r="B3920" s="440"/>
      <c r="C3920" s="440"/>
      <c r="D3920" s="440" t="s">
        <v>1</v>
      </c>
      <c r="E3920" s="440"/>
      <c r="F3920" s="724"/>
      <c r="G3920" s="933"/>
      <c r="H3920" s="443"/>
    </row>
    <row r="3921" spans="1:8" ht="14.25" customHeight="1">
      <c r="A3921" s="440"/>
      <c r="B3921" s="440"/>
      <c r="C3921" s="440"/>
      <c r="D3921" s="440" t="s">
        <v>8</v>
      </c>
      <c r="E3921" s="440"/>
      <c r="F3921" s="724"/>
      <c r="G3921" s="933"/>
      <c r="H3921" s="443"/>
    </row>
    <row r="3922" spans="1:8" ht="14.25" customHeight="1">
      <c r="A3922" s="440"/>
      <c r="B3922" s="440"/>
      <c r="C3922" s="440"/>
      <c r="D3922" s="442" t="s">
        <v>2043</v>
      </c>
      <c r="E3922" s="440"/>
      <c r="F3922" s="724"/>
      <c r="G3922" s="933"/>
      <c r="H3922" s="443"/>
    </row>
    <row r="3923" spans="1:8" ht="14.25" customHeight="1">
      <c r="A3923" s="440"/>
      <c r="B3923" s="440"/>
      <c r="C3923" s="440"/>
      <c r="D3923" s="442" t="s">
        <v>6</v>
      </c>
      <c r="E3923" s="440"/>
      <c r="F3923" s="724"/>
      <c r="G3923" s="933"/>
      <c r="H3923" s="443"/>
    </row>
    <row r="3924" spans="1:8" ht="14.25" customHeight="1">
      <c r="A3924" s="445"/>
      <c r="B3924" s="445"/>
      <c r="C3924" s="445"/>
      <c r="D3924" s="447" t="s">
        <v>12</v>
      </c>
      <c r="E3924" s="445"/>
      <c r="F3924" s="725"/>
      <c r="G3924" s="934"/>
      <c r="H3924" s="449"/>
    </row>
    <row r="3925" spans="1:8" ht="14.25" customHeight="1">
      <c r="A3925" s="432" t="s">
        <v>2481</v>
      </c>
      <c r="B3925" s="432" t="s">
        <v>2482</v>
      </c>
      <c r="C3925" s="432"/>
      <c r="D3925" s="432" t="s">
        <v>2483</v>
      </c>
      <c r="E3925" s="432">
        <v>2</v>
      </c>
      <c r="F3925" s="722"/>
      <c r="G3925" s="931"/>
      <c r="H3925" s="435">
        <f t="shared" si="52"/>
        <v>0</v>
      </c>
    </row>
    <row r="3926" spans="1:8" ht="14.25" customHeight="1">
      <c r="A3926" s="436"/>
      <c r="B3926" s="436"/>
      <c r="C3926" s="436"/>
      <c r="D3926" s="436" t="s">
        <v>7</v>
      </c>
      <c r="E3926" s="436"/>
      <c r="F3926" s="723"/>
      <c r="G3926" s="932"/>
      <c r="H3926" s="439"/>
    </row>
    <row r="3927" spans="1:8" ht="14.25" customHeight="1">
      <c r="A3927" s="440"/>
      <c r="B3927" s="440"/>
      <c r="C3927" s="440"/>
      <c r="D3927" s="440" t="s">
        <v>703</v>
      </c>
      <c r="E3927" s="440"/>
      <c r="F3927" s="724"/>
      <c r="G3927" s="933"/>
      <c r="H3927" s="443"/>
    </row>
    <row r="3928" spans="1:8" ht="14.25" customHeight="1">
      <c r="A3928" s="440"/>
      <c r="B3928" s="440"/>
      <c r="C3928" s="440"/>
      <c r="D3928" s="440" t="s">
        <v>2</v>
      </c>
      <c r="E3928" s="440"/>
      <c r="F3928" s="724"/>
      <c r="G3928" s="933"/>
      <c r="H3928" s="443"/>
    </row>
    <row r="3929" spans="1:8" ht="14.25" customHeight="1">
      <c r="A3929" s="440"/>
      <c r="B3929" s="440"/>
      <c r="C3929" s="440"/>
      <c r="D3929" s="440" t="s">
        <v>574</v>
      </c>
      <c r="E3929" s="440"/>
      <c r="F3929" s="724"/>
      <c r="G3929" s="933"/>
      <c r="H3929" s="443"/>
    </row>
    <row r="3930" spans="1:8" ht="14.25" customHeight="1">
      <c r="A3930" s="440"/>
      <c r="B3930" s="440"/>
      <c r="C3930" s="440"/>
      <c r="D3930" s="444" t="s">
        <v>2484</v>
      </c>
      <c r="E3930" s="440"/>
      <c r="F3930" s="724"/>
      <c r="G3930" s="933"/>
      <c r="H3930" s="443"/>
    </row>
    <row r="3931" spans="1:8" ht="14.25" customHeight="1">
      <c r="A3931" s="440"/>
      <c r="B3931" s="440"/>
      <c r="C3931" s="440"/>
      <c r="D3931" s="444" t="s">
        <v>1247</v>
      </c>
      <c r="E3931" s="440"/>
      <c r="F3931" s="724"/>
      <c r="G3931" s="933"/>
      <c r="H3931" s="443"/>
    </row>
    <row r="3932" spans="1:8" ht="14.25" customHeight="1">
      <c r="A3932" s="440"/>
      <c r="B3932" s="440"/>
      <c r="C3932" s="440"/>
      <c r="D3932" s="440" t="s">
        <v>2485</v>
      </c>
      <c r="E3932" s="440"/>
      <c r="F3932" s="724"/>
      <c r="G3932" s="933"/>
      <c r="H3932" s="443"/>
    </row>
    <row r="3933" spans="1:8" ht="14.25" customHeight="1">
      <c r="A3933" s="440"/>
      <c r="B3933" s="440"/>
      <c r="C3933" s="440"/>
      <c r="D3933" s="444" t="s">
        <v>2486</v>
      </c>
      <c r="E3933" s="440"/>
      <c r="F3933" s="724"/>
      <c r="G3933" s="933"/>
      <c r="H3933" s="443"/>
    </row>
    <row r="3934" spans="1:8" ht="14.25" customHeight="1">
      <c r="A3934" s="440"/>
      <c r="B3934" s="440"/>
      <c r="C3934" s="440"/>
      <c r="D3934" s="440" t="s">
        <v>2487</v>
      </c>
      <c r="E3934" s="440"/>
      <c r="F3934" s="724"/>
      <c r="G3934" s="933"/>
      <c r="H3934" s="443"/>
    </row>
    <row r="3935" spans="1:8" ht="14.25" customHeight="1">
      <c r="A3935" s="445"/>
      <c r="B3935" s="453"/>
      <c r="C3935" s="445" t="s">
        <v>1972</v>
      </c>
      <c r="D3935" s="447" t="s">
        <v>1973</v>
      </c>
      <c r="E3935" s="445"/>
      <c r="F3935" s="725"/>
      <c r="G3935" s="934"/>
      <c r="H3935" s="449"/>
    </row>
    <row r="3936" spans="1:8" ht="14.25" customHeight="1">
      <c r="A3936" s="432" t="s">
        <v>2488</v>
      </c>
      <c r="B3936" s="432" t="s">
        <v>2489</v>
      </c>
      <c r="C3936" s="432"/>
      <c r="D3936" s="433" t="s">
        <v>181</v>
      </c>
      <c r="E3936" s="432">
        <v>1</v>
      </c>
      <c r="F3936" s="722"/>
      <c r="G3936" s="931"/>
      <c r="H3936" s="435">
        <f t="shared" si="52"/>
        <v>0</v>
      </c>
    </row>
    <row r="3937" spans="1:8" ht="14.25" customHeight="1">
      <c r="A3937" s="436"/>
      <c r="B3937" s="436"/>
      <c r="C3937" s="436"/>
      <c r="D3937" s="436" t="s">
        <v>165</v>
      </c>
      <c r="E3937" s="436"/>
      <c r="F3937" s="723"/>
      <c r="G3937" s="932"/>
      <c r="H3937" s="439"/>
    </row>
    <row r="3938" spans="1:8" ht="14.25" customHeight="1">
      <c r="A3938" s="440"/>
      <c r="B3938" s="440"/>
      <c r="C3938" s="440"/>
      <c r="D3938" s="440" t="s">
        <v>1</v>
      </c>
      <c r="E3938" s="440"/>
      <c r="F3938" s="724"/>
      <c r="G3938" s="933"/>
      <c r="H3938" s="443"/>
    </row>
    <row r="3939" spans="1:8" ht="14.25" customHeight="1">
      <c r="A3939" s="440"/>
      <c r="B3939" s="440"/>
      <c r="C3939" s="440"/>
      <c r="D3939" s="440" t="s">
        <v>2</v>
      </c>
      <c r="E3939" s="440"/>
      <c r="F3939" s="724"/>
      <c r="G3939" s="933"/>
      <c r="H3939" s="443"/>
    </row>
    <row r="3940" spans="1:8" ht="14.25" customHeight="1">
      <c r="A3940" s="440"/>
      <c r="B3940" s="440"/>
      <c r="C3940" s="440"/>
      <c r="D3940" s="440" t="s">
        <v>2490</v>
      </c>
      <c r="E3940" s="440"/>
      <c r="F3940" s="724"/>
      <c r="G3940" s="933"/>
      <c r="H3940" s="443"/>
    </row>
    <row r="3941" spans="1:8" ht="14.25" customHeight="1">
      <c r="A3941" s="440"/>
      <c r="B3941" s="440"/>
      <c r="C3941" s="440"/>
      <c r="D3941" s="440" t="s">
        <v>2491</v>
      </c>
      <c r="E3941" s="440"/>
      <c r="F3941" s="724"/>
      <c r="G3941" s="933"/>
      <c r="H3941" s="443"/>
    </row>
    <row r="3942" spans="1:8" ht="14.25" customHeight="1">
      <c r="A3942" s="440"/>
      <c r="B3942" s="440"/>
      <c r="C3942" s="440"/>
      <c r="D3942" s="440" t="s">
        <v>2492</v>
      </c>
      <c r="E3942" s="440"/>
      <c r="F3942" s="724"/>
      <c r="G3942" s="933"/>
      <c r="H3942" s="443"/>
    </row>
    <row r="3943" spans="1:8" ht="14.25" customHeight="1">
      <c r="A3943" s="440"/>
      <c r="B3943" s="440"/>
      <c r="C3943" s="440"/>
      <c r="D3943" s="444" t="s">
        <v>635</v>
      </c>
      <c r="E3943" s="440"/>
      <c r="F3943" s="724"/>
      <c r="G3943" s="933"/>
      <c r="H3943" s="443"/>
    </row>
    <row r="3944" spans="1:8" ht="14.25" customHeight="1">
      <c r="A3944" s="440"/>
      <c r="B3944" s="440"/>
      <c r="C3944" s="440"/>
      <c r="D3944" s="444" t="s">
        <v>2493</v>
      </c>
      <c r="E3944" s="440"/>
      <c r="F3944" s="724"/>
      <c r="G3944" s="933"/>
      <c r="H3944" s="443"/>
    </row>
    <row r="3945" spans="1:8" ht="14.25" customHeight="1">
      <c r="A3945" s="440"/>
      <c r="B3945" s="440"/>
      <c r="C3945" s="440"/>
      <c r="D3945" s="444" t="s">
        <v>5</v>
      </c>
      <c r="E3945" s="440"/>
      <c r="F3945" s="724"/>
      <c r="G3945" s="933"/>
      <c r="H3945" s="443"/>
    </row>
    <row r="3946" spans="1:8" ht="14.25" customHeight="1">
      <c r="A3946" s="440"/>
      <c r="B3946" s="440"/>
      <c r="C3946" s="440"/>
      <c r="D3946" s="444" t="s">
        <v>636</v>
      </c>
      <c r="E3946" s="440"/>
      <c r="F3946" s="724"/>
      <c r="G3946" s="933"/>
      <c r="H3946" s="443"/>
    </row>
    <row r="3947" spans="1:8" ht="14.25" customHeight="1">
      <c r="A3947" s="440"/>
      <c r="B3947" s="440"/>
      <c r="C3947" s="440"/>
      <c r="D3947" s="444" t="s">
        <v>637</v>
      </c>
      <c r="E3947" s="440"/>
      <c r="F3947" s="724"/>
      <c r="G3947" s="933"/>
      <c r="H3947" s="443"/>
    </row>
    <row r="3948" spans="1:8" ht="14.25" customHeight="1">
      <c r="A3948" s="440"/>
      <c r="B3948" s="440"/>
      <c r="C3948" s="440"/>
      <c r="D3948" s="444" t="s">
        <v>2435</v>
      </c>
      <c r="E3948" s="440"/>
      <c r="F3948" s="724"/>
      <c r="G3948" s="933"/>
      <c r="H3948" s="443"/>
    </row>
    <row r="3949" spans="1:8" ht="14.25" customHeight="1">
      <c r="A3949" s="440"/>
      <c r="B3949" s="440"/>
      <c r="C3949" s="440"/>
      <c r="D3949" s="440" t="s">
        <v>24</v>
      </c>
      <c r="E3949" s="440"/>
      <c r="F3949" s="724"/>
      <c r="G3949" s="933"/>
      <c r="H3949" s="443"/>
    </row>
    <row r="3950" spans="1:8" ht="14.25" customHeight="1">
      <c r="A3950" s="440"/>
      <c r="B3950" s="440"/>
      <c r="C3950" s="440"/>
      <c r="D3950" s="444" t="s">
        <v>2494</v>
      </c>
      <c r="E3950" s="440"/>
      <c r="F3950" s="724"/>
      <c r="G3950" s="933"/>
      <c r="H3950" s="443"/>
    </row>
    <row r="3951" spans="1:8" ht="14.25" customHeight="1">
      <c r="A3951" s="440"/>
      <c r="B3951" s="440"/>
      <c r="C3951" s="440"/>
      <c r="D3951" s="444" t="s">
        <v>2495</v>
      </c>
      <c r="E3951" s="440"/>
      <c r="F3951" s="724"/>
      <c r="G3951" s="933"/>
      <c r="H3951" s="443"/>
    </row>
    <row r="3952" spans="1:8" ht="14.25" customHeight="1">
      <c r="A3952" s="445"/>
      <c r="B3952" s="445"/>
      <c r="C3952" s="445"/>
      <c r="D3952" s="447" t="s">
        <v>2496</v>
      </c>
      <c r="E3952" s="445"/>
      <c r="F3952" s="725"/>
      <c r="G3952" s="934"/>
      <c r="H3952" s="449"/>
    </row>
    <row r="3953" spans="1:8" ht="14.25" customHeight="1">
      <c r="A3953" s="432" t="s">
        <v>2497</v>
      </c>
      <c r="B3953" s="432" t="s">
        <v>2498</v>
      </c>
      <c r="C3953" s="432"/>
      <c r="D3953" s="433" t="s">
        <v>23</v>
      </c>
      <c r="E3953" s="432">
        <v>1</v>
      </c>
      <c r="F3953" s="722"/>
      <c r="G3953" s="931"/>
      <c r="H3953" s="435">
        <f t="shared" si="52"/>
        <v>0</v>
      </c>
    </row>
    <row r="3954" spans="1:8" ht="14.25" customHeight="1">
      <c r="A3954" s="436"/>
      <c r="B3954" s="436"/>
      <c r="C3954" s="436"/>
      <c r="D3954" s="436" t="s">
        <v>2499</v>
      </c>
      <c r="E3954" s="436"/>
      <c r="F3954" s="723"/>
      <c r="G3954" s="932"/>
      <c r="H3954" s="439"/>
    </row>
    <row r="3955" spans="1:8" ht="14.25" customHeight="1">
      <c r="A3955" s="436"/>
      <c r="B3955" s="436"/>
      <c r="C3955" s="436"/>
      <c r="D3955" s="436" t="s">
        <v>1</v>
      </c>
      <c r="E3955" s="436"/>
      <c r="F3955" s="723"/>
      <c r="G3955" s="932"/>
      <c r="H3955" s="439"/>
    </row>
    <row r="3956" spans="1:8" ht="14.25" customHeight="1">
      <c r="A3956" s="440"/>
      <c r="B3956" s="440"/>
      <c r="C3956" s="440"/>
      <c r="D3956" s="440" t="s">
        <v>8</v>
      </c>
      <c r="E3956" s="440"/>
      <c r="F3956" s="724"/>
      <c r="G3956" s="933"/>
      <c r="H3956" s="443"/>
    </row>
    <row r="3957" spans="1:8" ht="14.25" customHeight="1">
      <c r="A3957" s="440"/>
      <c r="B3957" s="440"/>
      <c r="C3957" s="440"/>
      <c r="D3957" s="442" t="s">
        <v>2043</v>
      </c>
      <c r="E3957" s="440"/>
      <c r="F3957" s="724"/>
      <c r="G3957" s="933"/>
      <c r="H3957" s="443"/>
    </row>
    <row r="3958" spans="1:8" ht="14.25" customHeight="1">
      <c r="A3958" s="440"/>
      <c r="B3958" s="440"/>
      <c r="C3958" s="440"/>
      <c r="D3958" s="442" t="s">
        <v>6</v>
      </c>
      <c r="E3958" s="440"/>
      <c r="F3958" s="724"/>
      <c r="G3958" s="933"/>
      <c r="H3958" s="443"/>
    </row>
    <row r="3959" spans="1:8" ht="14.25" customHeight="1">
      <c r="A3959" s="440"/>
      <c r="B3959" s="440"/>
      <c r="C3959" s="440"/>
      <c r="D3959" s="444" t="s">
        <v>2500</v>
      </c>
      <c r="E3959" s="440"/>
      <c r="F3959" s="723"/>
      <c r="G3959" s="933"/>
      <c r="H3959" s="443"/>
    </row>
    <row r="3960" spans="1:8" ht="14.25" customHeight="1">
      <c r="A3960" s="440"/>
      <c r="B3960" s="440"/>
      <c r="C3960" s="440"/>
      <c r="D3960" s="440" t="s">
        <v>24</v>
      </c>
      <c r="E3960" s="440"/>
      <c r="F3960" s="724"/>
      <c r="G3960" s="933"/>
      <c r="H3960" s="443"/>
    </row>
    <row r="3961" spans="1:8" ht="14.25" customHeight="1">
      <c r="A3961" s="440"/>
      <c r="B3961" s="440"/>
      <c r="C3961" s="440"/>
      <c r="D3961" s="444" t="s">
        <v>2501</v>
      </c>
      <c r="E3961" s="440"/>
      <c r="F3961" s="724"/>
      <c r="G3961" s="933"/>
      <c r="H3961" s="443"/>
    </row>
    <row r="3962" spans="1:8" ht="14.25" customHeight="1">
      <c r="A3962" s="440"/>
      <c r="B3962" s="440"/>
      <c r="C3962" s="440"/>
      <c r="D3962" s="440" t="s">
        <v>25</v>
      </c>
      <c r="E3962" s="440"/>
      <c r="F3962" s="724"/>
      <c r="G3962" s="933"/>
      <c r="H3962" s="443"/>
    </row>
    <row r="3963" spans="1:8" ht="14.25" customHeight="1">
      <c r="A3963" s="445"/>
      <c r="B3963" s="445"/>
      <c r="C3963" s="445"/>
      <c r="D3963" s="447" t="s">
        <v>2502</v>
      </c>
      <c r="E3963" s="445"/>
      <c r="F3963" s="725"/>
      <c r="G3963" s="934"/>
      <c r="H3963" s="449"/>
    </row>
    <row r="3964" spans="1:8" ht="14.25" customHeight="1">
      <c r="A3964" s="432" t="s">
        <v>2503</v>
      </c>
      <c r="B3964" s="432" t="s">
        <v>2504</v>
      </c>
      <c r="C3964" s="432"/>
      <c r="D3964" s="433" t="s">
        <v>20</v>
      </c>
      <c r="E3964" s="432">
        <v>1</v>
      </c>
      <c r="F3964" s="722"/>
      <c r="G3964" s="931"/>
      <c r="H3964" s="435">
        <f t="shared" si="52"/>
        <v>0</v>
      </c>
    </row>
    <row r="3965" spans="1:8" ht="14.25" customHeight="1">
      <c r="A3965" s="436"/>
      <c r="B3965" s="436"/>
      <c r="C3965" s="436"/>
      <c r="D3965" s="436" t="s">
        <v>120</v>
      </c>
      <c r="E3965" s="436"/>
      <c r="F3965" s="723"/>
      <c r="G3965" s="932"/>
      <c r="H3965" s="439"/>
    </row>
    <row r="3966" spans="1:8" ht="14.25" customHeight="1">
      <c r="A3966" s="440"/>
      <c r="B3966" s="440"/>
      <c r="C3966" s="440"/>
      <c r="D3966" s="440" t="s">
        <v>2505</v>
      </c>
      <c r="E3966" s="440"/>
      <c r="F3966" s="724"/>
      <c r="G3966" s="933"/>
      <c r="H3966" s="443"/>
    </row>
    <row r="3967" spans="1:8" ht="14.25" customHeight="1">
      <c r="A3967" s="440"/>
      <c r="B3967" s="440"/>
      <c r="C3967" s="440"/>
      <c r="D3967" s="440" t="s">
        <v>2</v>
      </c>
      <c r="E3967" s="440"/>
      <c r="F3967" s="724"/>
      <c r="G3967" s="933"/>
      <c r="H3967" s="443"/>
    </row>
    <row r="3968" spans="1:8" ht="14.25" customHeight="1">
      <c r="A3968" s="440"/>
      <c r="B3968" s="440"/>
      <c r="C3968" s="440"/>
      <c r="D3968" s="442" t="s">
        <v>2043</v>
      </c>
      <c r="E3968" s="440"/>
      <c r="F3968" s="724"/>
      <c r="G3968" s="933"/>
      <c r="H3968" s="443"/>
    </row>
    <row r="3969" spans="1:8" ht="14.25" customHeight="1">
      <c r="A3969" s="440"/>
      <c r="B3969" s="440"/>
      <c r="C3969" s="440"/>
      <c r="D3969" s="442" t="s">
        <v>2179</v>
      </c>
      <c r="E3969" s="440"/>
      <c r="F3969" s="724"/>
      <c r="G3969" s="933"/>
      <c r="H3969" s="443"/>
    </row>
    <row r="3970" spans="1:8" ht="14.25" customHeight="1">
      <c r="A3970" s="440"/>
      <c r="B3970" s="440"/>
      <c r="C3970" s="440"/>
      <c r="D3970" s="440" t="s">
        <v>24</v>
      </c>
      <c r="E3970" s="440"/>
      <c r="F3970" s="724"/>
      <c r="G3970" s="933"/>
      <c r="H3970" s="443"/>
    </row>
    <row r="3971" spans="1:8" ht="14.25" customHeight="1">
      <c r="A3971" s="440"/>
      <c r="B3971" s="440"/>
      <c r="C3971" s="440"/>
      <c r="D3971" s="444" t="s">
        <v>39</v>
      </c>
      <c r="E3971" s="440"/>
      <c r="F3971" s="724"/>
      <c r="G3971" s="933"/>
      <c r="H3971" s="443"/>
    </row>
    <row r="3972" spans="1:8" ht="14.25" customHeight="1">
      <c r="A3972" s="445"/>
      <c r="B3972" s="453"/>
      <c r="C3972" s="445" t="s">
        <v>2506</v>
      </c>
      <c r="D3972" s="445" t="s">
        <v>2507</v>
      </c>
      <c r="E3972" s="445"/>
      <c r="F3972" s="725"/>
      <c r="G3972" s="934"/>
      <c r="H3972" s="449"/>
    </row>
    <row r="3973" spans="1:8" ht="14.25" customHeight="1">
      <c r="A3973" s="445"/>
      <c r="B3973" s="445"/>
      <c r="C3973" s="445" t="s">
        <v>1976</v>
      </c>
      <c r="D3973" s="480" t="s">
        <v>2543</v>
      </c>
      <c r="E3973" s="445"/>
      <c r="F3973" s="729"/>
      <c r="G3973" s="934"/>
      <c r="H3973" s="449"/>
    </row>
    <row r="3974" spans="1:8" ht="14.25" customHeight="1">
      <c r="A3974" s="432" t="s">
        <v>2508</v>
      </c>
      <c r="B3974" s="432" t="s">
        <v>2545</v>
      </c>
      <c r="C3974" s="432"/>
      <c r="D3974" s="481" t="s">
        <v>629</v>
      </c>
      <c r="E3974" s="432">
        <v>1</v>
      </c>
      <c r="F3974" s="726"/>
      <c r="G3974" s="931"/>
      <c r="H3974" s="435">
        <f>+G3974*E3974</f>
        <v>0</v>
      </c>
    </row>
    <row r="3975" spans="1:8" ht="14.25" customHeight="1">
      <c r="A3975" s="464"/>
      <c r="B3975" s="464"/>
      <c r="C3975" s="464"/>
      <c r="D3975" s="436" t="s">
        <v>7</v>
      </c>
      <c r="E3975" s="464"/>
      <c r="F3975" s="737"/>
      <c r="G3975" s="937"/>
      <c r="H3975" s="466"/>
    </row>
    <row r="3976" spans="1:8" ht="14.25" customHeight="1">
      <c r="A3976" s="445"/>
      <c r="B3976" s="445"/>
      <c r="C3976" s="445"/>
      <c r="D3976" s="440" t="s">
        <v>1</v>
      </c>
      <c r="E3976" s="445"/>
      <c r="F3976" s="729"/>
      <c r="G3976" s="934"/>
      <c r="H3976" s="449"/>
    </row>
    <row r="3977" spans="1:8" ht="14.25" customHeight="1">
      <c r="A3977" s="445"/>
      <c r="B3977" s="445"/>
      <c r="C3977" s="445"/>
      <c r="D3977" s="440" t="s">
        <v>2</v>
      </c>
      <c r="E3977" s="445"/>
      <c r="F3977" s="729"/>
      <c r="G3977" s="934"/>
      <c r="H3977" s="449"/>
    </row>
    <row r="3978" spans="1:8" ht="14.25" customHeight="1">
      <c r="A3978" s="445"/>
      <c r="B3978" s="445"/>
      <c r="C3978" s="445"/>
      <c r="D3978" s="442" t="s">
        <v>2043</v>
      </c>
      <c r="E3978" s="445"/>
      <c r="F3978" s="729"/>
      <c r="G3978" s="934"/>
      <c r="H3978" s="449"/>
    </row>
    <row r="3979" spans="1:8" ht="14.25" customHeight="1">
      <c r="A3979" s="445"/>
      <c r="B3979" s="445"/>
      <c r="C3979" s="445"/>
      <c r="D3979" s="442" t="s">
        <v>6</v>
      </c>
      <c r="E3979" s="445"/>
      <c r="F3979" s="729"/>
      <c r="G3979" s="934"/>
      <c r="H3979" s="449"/>
    </row>
    <row r="3980" spans="1:8" ht="14.25" customHeight="1">
      <c r="A3980" s="445"/>
      <c r="B3980" s="445"/>
      <c r="C3980" s="445"/>
      <c r="D3980" s="444" t="s">
        <v>2546</v>
      </c>
      <c r="E3980" s="445"/>
      <c r="F3980" s="729"/>
      <c r="G3980" s="934"/>
      <c r="H3980" s="449"/>
    </row>
    <row r="3981" spans="1:8" ht="14.25" customHeight="1">
      <c r="A3981" s="445"/>
      <c r="B3981" s="445"/>
      <c r="C3981" s="445"/>
      <c r="D3981" s="440" t="s">
        <v>24</v>
      </c>
      <c r="E3981" s="445"/>
      <c r="F3981" s="729"/>
      <c r="G3981" s="934"/>
      <c r="H3981" s="449"/>
    </row>
    <row r="3982" spans="1:8" ht="14.25" customHeight="1">
      <c r="A3982" s="445"/>
      <c r="B3982" s="445"/>
      <c r="C3982" s="445"/>
      <c r="D3982" s="444" t="s">
        <v>2547</v>
      </c>
      <c r="E3982" s="445"/>
      <c r="F3982" s="729"/>
      <c r="G3982" s="934"/>
      <c r="H3982" s="449"/>
    </row>
    <row r="3983" spans="1:8" ht="14.25" customHeight="1">
      <c r="A3983" s="445"/>
      <c r="B3983" s="445"/>
      <c r="C3983" s="445"/>
      <c r="D3983" s="440" t="s">
        <v>25</v>
      </c>
      <c r="E3983" s="445"/>
      <c r="F3983" s="729"/>
      <c r="G3983" s="934"/>
      <c r="H3983" s="449"/>
    </row>
    <row r="3984" spans="1:8" ht="14.25" customHeight="1">
      <c r="A3984" s="445"/>
      <c r="B3984" s="445"/>
      <c r="C3984" s="445"/>
      <c r="D3984" s="447" t="s">
        <v>2548</v>
      </c>
      <c r="E3984" s="445"/>
      <c r="F3984" s="729"/>
      <c r="G3984" s="934"/>
      <c r="H3984" s="449"/>
    </row>
    <row r="3985" spans="1:8" ht="14.25" customHeight="1">
      <c r="A3985" s="432" t="s">
        <v>2512</v>
      </c>
      <c r="B3985" s="432" t="s">
        <v>2550</v>
      </c>
      <c r="C3985" s="432"/>
      <c r="D3985" s="481" t="s">
        <v>629</v>
      </c>
      <c r="E3985" s="432">
        <v>1</v>
      </c>
      <c r="F3985" s="726"/>
      <c r="G3985" s="931"/>
      <c r="H3985" s="435">
        <f>+G3985*E3985</f>
        <v>0</v>
      </c>
    </row>
    <row r="3986" spans="1:8" ht="14.25" customHeight="1">
      <c r="A3986" s="445"/>
      <c r="B3986" s="445"/>
      <c r="C3986" s="464"/>
      <c r="D3986" s="436" t="s">
        <v>14</v>
      </c>
      <c r="E3986" s="464"/>
      <c r="F3986" s="737"/>
      <c r="G3986" s="937"/>
      <c r="H3986" s="466"/>
    </row>
    <row r="3987" spans="1:8" ht="14.25" customHeight="1">
      <c r="A3987" s="445"/>
      <c r="B3987" s="445"/>
      <c r="C3987" s="445"/>
      <c r="D3987" s="440" t="s">
        <v>1</v>
      </c>
      <c r="E3987" s="445"/>
      <c r="F3987" s="729"/>
      <c r="G3987" s="934"/>
      <c r="H3987" s="449"/>
    </row>
    <row r="3988" spans="1:8" ht="14.25" customHeight="1">
      <c r="A3988" s="445"/>
      <c r="B3988" s="445"/>
      <c r="C3988" s="445"/>
      <c r="D3988" s="440" t="s">
        <v>2</v>
      </c>
      <c r="E3988" s="445"/>
      <c r="F3988" s="729"/>
      <c r="G3988" s="934"/>
      <c r="H3988" s="449"/>
    </row>
    <row r="3989" spans="1:8" ht="14.25" customHeight="1">
      <c r="A3989" s="445"/>
      <c r="B3989" s="445"/>
      <c r="C3989" s="445"/>
      <c r="D3989" s="442" t="s">
        <v>2043</v>
      </c>
      <c r="E3989" s="445"/>
      <c r="F3989" s="729"/>
      <c r="G3989" s="934"/>
      <c r="H3989" s="449"/>
    </row>
    <row r="3990" spans="1:8" ht="14.25" customHeight="1">
      <c r="A3990" s="445"/>
      <c r="B3990" s="445"/>
      <c r="C3990" s="445"/>
      <c r="D3990" s="442" t="s">
        <v>6</v>
      </c>
      <c r="E3990" s="445"/>
      <c r="F3990" s="729"/>
      <c r="G3990" s="934"/>
      <c r="H3990" s="449"/>
    </row>
    <row r="3991" spans="1:8" ht="14.25" customHeight="1">
      <c r="A3991" s="445"/>
      <c r="B3991" s="445"/>
      <c r="C3991" s="445"/>
      <c r="D3991" s="447" t="s">
        <v>2551</v>
      </c>
      <c r="E3991" s="445"/>
      <c r="F3991" s="729"/>
      <c r="G3991" s="934"/>
      <c r="H3991" s="449"/>
    </row>
    <row r="3992" spans="1:8" ht="14.25" customHeight="1">
      <c r="A3992" s="432" t="s">
        <v>2512</v>
      </c>
      <c r="B3992" s="432" t="s">
        <v>2553</v>
      </c>
      <c r="C3992" s="432"/>
      <c r="D3992" s="481" t="s">
        <v>629</v>
      </c>
      <c r="E3992" s="432">
        <v>1</v>
      </c>
      <c r="F3992" s="726"/>
      <c r="G3992" s="931"/>
      <c r="H3992" s="435">
        <f>+G3992*E3992</f>
        <v>0</v>
      </c>
    </row>
    <row r="3993" spans="1:8" ht="14.25" customHeight="1">
      <c r="A3993" s="445"/>
      <c r="B3993" s="445"/>
      <c r="C3993" s="464"/>
      <c r="D3993" s="436" t="s">
        <v>14</v>
      </c>
      <c r="E3993" s="464"/>
      <c r="F3993" s="738"/>
      <c r="G3993" s="937"/>
      <c r="H3993" s="466"/>
    </row>
    <row r="3994" spans="1:8" ht="14.25" customHeight="1">
      <c r="A3994" s="445"/>
      <c r="B3994" s="445"/>
      <c r="C3994" s="445"/>
      <c r="D3994" s="440" t="s">
        <v>1</v>
      </c>
      <c r="E3994" s="445"/>
      <c r="F3994" s="729"/>
      <c r="G3994" s="934"/>
      <c r="H3994" s="449"/>
    </row>
    <row r="3995" spans="1:8" ht="14.25" customHeight="1">
      <c r="A3995" s="445"/>
      <c r="B3995" s="445"/>
      <c r="C3995" s="445"/>
      <c r="D3995" s="440" t="s">
        <v>2</v>
      </c>
      <c r="E3995" s="445"/>
      <c r="F3995" s="729"/>
      <c r="G3995" s="934"/>
      <c r="H3995" s="449"/>
    </row>
    <row r="3996" spans="1:8" ht="14.25" customHeight="1">
      <c r="A3996" s="445"/>
      <c r="B3996" s="445"/>
      <c r="C3996" s="445"/>
      <c r="D3996" s="442" t="s">
        <v>2043</v>
      </c>
      <c r="E3996" s="445"/>
      <c r="F3996" s="729"/>
      <c r="G3996" s="934"/>
      <c r="H3996" s="449"/>
    </row>
    <row r="3997" spans="1:8" ht="14.25" customHeight="1">
      <c r="A3997" s="440"/>
      <c r="B3997" s="440"/>
      <c r="C3997" s="440"/>
      <c r="D3997" s="442" t="s">
        <v>2554</v>
      </c>
      <c r="E3997" s="440"/>
      <c r="F3997" s="728"/>
      <c r="G3997" s="933"/>
      <c r="H3997" s="443"/>
    </row>
    <row r="3998" spans="1:8" ht="14.25" customHeight="1">
      <c r="A3998" s="440"/>
      <c r="B3998" s="440"/>
      <c r="C3998" s="440"/>
      <c r="D3998" s="444" t="s">
        <v>2551</v>
      </c>
      <c r="E3998" s="440"/>
      <c r="F3998" s="728"/>
      <c r="G3998" s="933"/>
      <c r="H3998" s="443"/>
    </row>
    <row r="3999" spans="1:8" ht="14.25" customHeight="1">
      <c r="A3999" s="440"/>
      <c r="B3999" s="440"/>
      <c r="C3999" s="440"/>
      <c r="D3999" s="440" t="s">
        <v>24</v>
      </c>
      <c r="E3999" s="440"/>
      <c r="F3999" s="728"/>
      <c r="G3999" s="933"/>
      <c r="H3999" s="443"/>
    </row>
    <row r="4000" spans="1:8" ht="14.25" customHeight="1">
      <c r="A4000" s="458"/>
      <c r="B4000" s="458"/>
      <c r="C4000" s="458"/>
      <c r="D4000" s="479" t="s">
        <v>2555</v>
      </c>
      <c r="E4000" s="458"/>
      <c r="F4000" s="739"/>
      <c r="G4000" s="936"/>
      <c r="H4000" s="460"/>
    </row>
    <row r="4001" spans="1:8" ht="14.25" customHeight="1">
      <c r="A4001" s="432" t="s">
        <v>2514</v>
      </c>
      <c r="B4001" s="432" t="s">
        <v>2557</v>
      </c>
      <c r="C4001" s="432"/>
      <c r="D4001" s="481" t="s">
        <v>15</v>
      </c>
      <c r="E4001" s="432">
        <v>1</v>
      </c>
      <c r="F4001" s="726"/>
      <c r="G4001" s="931"/>
      <c r="H4001" s="435">
        <f>+G4001*E4001</f>
        <v>0</v>
      </c>
    </row>
    <row r="4002" spans="1:8" ht="14.25" customHeight="1">
      <c r="A4002" s="454"/>
      <c r="B4002" s="454"/>
      <c r="C4002" s="454"/>
      <c r="D4002" s="467" t="s">
        <v>2402</v>
      </c>
      <c r="E4002" s="454"/>
      <c r="F4002" s="740"/>
      <c r="G4002" s="935"/>
      <c r="H4002" s="456"/>
    </row>
    <row r="4003" spans="1:8" ht="14.25" customHeight="1">
      <c r="A4003" s="440"/>
      <c r="B4003" s="440"/>
      <c r="C4003" s="440"/>
      <c r="D4003" s="442" t="s">
        <v>1249</v>
      </c>
      <c r="E4003" s="440"/>
      <c r="F4003" s="728"/>
      <c r="G4003" s="933"/>
      <c r="H4003" s="443"/>
    </row>
    <row r="4004" spans="1:8" ht="14.25" customHeight="1">
      <c r="A4004" s="440"/>
      <c r="B4004" s="440"/>
      <c r="C4004" s="440"/>
      <c r="D4004" s="457" t="s">
        <v>1246</v>
      </c>
      <c r="E4004" s="440"/>
      <c r="F4004" s="728"/>
      <c r="G4004" s="933"/>
      <c r="H4004" s="443"/>
    </row>
    <row r="4005" spans="1:8" ht="14.25" customHeight="1">
      <c r="A4005" s="440"/>
      <c r="B4005" s="440"/>
      <c r="C4005" s="440"/>
      <c r="D4005" s="457" t="s">
        <v>1247</v>
      </c>
      <c r="E4005" s="440"/>
      <c r="F4005" s="728"/>
      <c r="G4005" s="933"/>
      <c r="H4005" s="443"/>
    </row>
    <row r="4006" spans="1:8" ht="14.25" customHeight="1">
      <c r="A4006" s="440"/>
      <c r="B4006" s="440"/>
      <c r="C4006" s="440"/>
      <c r="D4006" s="457" t="s">
        <v>1248</v>
      </c>
      <c r="E4006" s="440"/>
      <c r="F4006" s="728"/>
      <c r="G4006" s="933"/>
      <c r="H4006" s="443"/>
    </row>
    <row r="4007" spans="1:8" ht="14.25" customHeight="1">
      <c r="A4007" s="458"/>
      <c r="B4007" s="458"/>
      <c r="C4007" s="458"/>
      <c r="D4007" s="459" t="s">
        <v>1614</v>
      </c>
      <c r="E4007" s="458"/>
      <c r="F4007" s="741"/>
      <c r="G4007" s="936"/>
      <c r="H4007" s="460"/>
    </row>
    <row r="4008" spans="1:8" ht="14.25" customHeight="1">
      <c r="A4008" s="432" t="s">
        <v>2519</v>
      </c>
      <c r="B4008" s="432" t="s">
        <v>2559</v>
      </c>
      <c r="C4008" s="432"/>
      <c r="D4008" s="485" t="s">
        <v>2560</v>
      </c>
      <c r="E4008" s="432">
        <v>1</v>
      </c>
      <c r="F4008" s="726"/>
      <c r="G4008" s="931"/>
      <c r="H4008" s="435">
        <f>+G4008*E4008</f>
        <v>0</v>
      </c>
    </row>
    <row r="4009" spans="1:8" ht="14.25" customHeight="1">
      <c r="A4009" s="454"/>
      <c r="B4009" s="454"/>
      <c r="C4009" s="454"/>
      <c r="D4009" s="486" t="s">
        <v>2561</v>
      </c>
      <c r="E4009" s="454"/>
      <c r="F4009" s="740"/>
      <c r="G4009" s="935"/>
      <c r="H4009" s="456"/>
    </row>
    <row r="4010" spans="1:8" ht="14.25" customHeight="1">
      <c r="A4010" s="458"/>
      <c r="B4010" s="458"/>
      <c r="C4010" s="458"/>
      <c r="D4010" s="459" t="s">
        <v>2562</v>
      </c>
      <c r="E4010" s="458"/>
      <c r="F4010" s="739"/>
      <c r="G4010" s="936"/>
      <c r="H4010" s="460"/>
    </row>
    <row r="4011" spans="1:8" ht="14.25" customHeight="1">
      <c r="A4011" s="432" t="s">
        <v>2525</v>
      </c>
      <c r="B4011" s="432" t="s">
        <v>2564</v>
      </c>
      <c r="C4011" s="432"/>
      <c r="D4011" s="485" t="s">
        <v>2565</v>
      </c>
      <c r="E4011" s="432">
        <v>1</v>
      </c>
      <c r="F4011" s="726"/>
      <c r="G4011" s="931"/>
      <c r="H4011" s="435">
        <f>+G4011*E4011</f>
        <v>0</v>
      </c>
    </row>
    <row r="4012" spans="1:8" ht="14.25" customHeight="1">
      <c r="A4012" s="454"/>
      <c r="B4012" s="454"/>
      <c r="C4012" s="454"/>
      <c r="D4012" s="486" t="s">
        <v>2561</v>
      </c>
      <c r="E4012" s="454"/>
      <c r="F4012" s="740"/>
      <c r="G4012" s="935"/>
      <c r="H4012" s="456"/>
    </row>
    <row r="4013" spans="1:8" ht="14.25" customHeight="1">
      <c r="A4013" s="440"/>
      <c r="B4013" s="440"/>
      <c r="C4013" s="440"/>
      <c r="D4013" s="457" t="s">
        <v>2566</v>
      </c>
      <c r="E4013" s="440"/>
      <c r="F4013" s="728"/>
      <c r="G4013" s="933"/>
      <c r="H4013" s="443"/>
    </row>
    <row r="4014" spans="1:8" ht="14.25" customHeight="1">
      <c r="A4014" s="458"/>
      <c r="B4014" s="458"/>
      <c r="C4014" s="458" t="s">
        <v>2567</v>
      </c>
      <c r="D4014" s="487" t="s">
        <v>2568</v>
      </c>
      <c r="E4014" s="458"/>
      <c r="F4014" s="739"/>
      <c r="G4014" s="936"/>
      <c r="H4014" s="460"/>
    </row>
    <row r="4015" spans="1:8" ht="14.25" customHeight="1">
      <c r="A4015" s="432" t="s">
        <v>2531</v>
      </c>
      <c r="B4015" s="432" t="s">
        <v>2569</v>
      </c>
      <c r="C4015" s="432"/>
      <c r="D4015" s="481" t="s">
        <v>2570</v>
      </c>
      <c r="E4015" s="432">
        <v>1</v>
      </c>
      <c r="F4015" s="733"/>
      <c r="G4015" s="931"/>
      <c r="H4015" s="435">
        <f>+G4015*E4015</f>
        <v>0</v>
      </c>
    </row>
    <row r="4016" spans="1:8" ht="14.25" customHeight="1">
      <c r="A4016" s="454"/>
      <c r="B4016" s="454"/>
      <c r="C4016" s="454"/>
      <c r="D4016" s="467" t="s">
        <v>2571</v>
      </c>
      <c r="E4016" s="454"/>
      <c r="F4016" s="740"/>
      <c r="G4016" s="935"/>
      <c r="H4016" s="456"/>
    </row>
    <row r="4017" spans="1:8" ht="14.25" customHeight="1">
      <c r="A4017" s="440"/>
      <c r="B4017" s="440"/>
      <c r="C4017" s="440"/>
      <c r="D4017" s="457" t="s">
        <v>2572</v>
      </c>
      <c r="E4017" s="440"/>
      <c r="F4017" s="728"/>
      <c r="G4017" s="933"/>
      <c r="H4017" s="443"/>
    </row>
    <row r="4018" spans="1:8" ht="14.25" customHeight="1">
      <c r="A4018" s="458"/>
      <c r="B4018" s="458"/>
      <c r="C4018" s="458"/>
      <c r="D4018" s="459" t="s">
        <v>1247</v>
      </c>
      <c r="E4018" s="458"/>
      <c r="F4018" s="739"/>
      <c r="G4018" s="936"/>
      <c r="H4018" s="460"/>
    </row>
    <row r="4019" spans="1:8" ht="14.25" customHeight="1">
      <c r="A4019" s="432" t="s">
        <v>2534</v>
      </c>
      <c r="B4019" s="432" t="s">
        <v>2573</v>
      </c>
      <c r="C4019" s="432"/>
      <c r="D4019" s="481" t="s">
        <v>195</v>
      </c>
      <c r="E4019" s="432">
        <v>1</v>
      </c>
      <c r="F4019" s="726"/>
      <c r="G4019" s="931"/>
      <c r="H4019" s="435">
        <f>+G4019*E4019</f>
        <v>0</v>
      </c>
    </row>
    <row r="4020" spans="1:8" ht="14.25" customHeight="1">
      <c r="A4020" s="454"/>
      <c r="B4020" s="454"/>
      <c r="C4020" s="454"/>
      <c r="D4020" s="454" t="s">
        <v>2574</v>
      </c>
      <c r="E4020" s="454"/>
      <c r="F4020" s="740"/>
      <c r="G4020" s="935"/>
      <c r="H4020" s="456"/>
    </row>
    <row r="4021" spans="1:8" ht="14.25" customHeight="1">
      <c r="A4021" s="440"/>
      <c r="B4021" s="440"/>
      <c r="C4021" s="440"/>
      <c r="D4021" s="444" t="s">
        <v>2575</v>
      </c>
      <c r="E4021" s="440"/>
      <c r="F4021" s="728"/>
      <c r="G4021" s="933"/>
      <c r="H4021" s="443"/>
    </row>
    <row r="4022" spans="1:8" ht="14.25" customHeight="1">
      <c r="A4022" s="440"/>
      <c r="B4022" s="440"/>
      <c r="C4022" s="440"/>
      <c r="D4022" s="488" t="s">
        <v>2576</v>
      </c>
      <c r="E4022" s="440"/>
      <c r="F4022" s="728"/>
      <c r="G4022" s="933"/>
      <c r="H4022" s="443"/>
    </row>
    <row r="4023" spans="1:8" ht="14.25" customHeight="1">
      <c r="A4023" s="458"/>
      <c r="B4023" s="489"/>
      <c r="C4023" s="490" t="s">
        <v>1974</v>
      </c>
      <c r="D4023" s="458" t="s">
        <v>1975</v>
      </c>
      <c r="E4023" s="458"/>
      <c r="F4023" s="731"/>
      <c r="G4023" s="936"/>
      <c r="H4023" s="460"/>
    </row>
    <row r="4024" spans="1:8" ht="14.25" customHeight="1">
      <c r="A4024" s="432" t="s">
        <v>2539</v>
      </c>
      <c r="B4024" s="432" t="s">
        <v>2578</v>
      </c>
      <c r="C4024" s="432"/>
      <c r="D4024" s="432" t="s">
        <v>2579</v>
      </c>
      <c r="E4024" s="432">
        <v>1</v>
      </c>
      <c r="F4024" s="733"/>
      <c r="G4024" s="931"/>
      <c r="H4024" s="435">
        <f t="shared" ref="H4024:H4075" si="53">E4024*G4024</f>
        <v>0</v>
      </c>
    </row>
    <row r="4025" spans="1:8" ht="14.25" customHeight="1">
      <c r="A4025" s="436"/>
      <c r="B4025" s="436"/>
      <c r="C4025" s="436"/>
      <c r="D4025" s="436" t="s">
        <v>16</v>
      </c>
      <c r="E4025" s="436"/>
      <c r="F4025" s="727"/>
      <c r="G4025" s="932"/>
      <c r="H4025" s="439"/>
    </row>
    <row r="4026" spans="1:8" ht="14.25" customHeight="1">
      <c r="A4026" s="440"/>
      <c r="B4026" s="440"/>
      <c r="C4026" s="440"/>
      <c r="D4026" s="440" t="s">
        <v>1</v>
      </c>
      <c r="E4026" s="440"/>
      <c r="F4026" s="728"/>
      <c r="G4026" s="933"/>
      <c r="H4026" s="443"/>
    </row>
    <row r="4027" spans="1:8" ht="14.25" customHeight="1">
      <c r="A4027" s="440"/>
      <c r="B4027" s="440"/>
      <c r="C4027" s="440"/>
      <c r="D4027" s="440" t="s">
        <v>2</v>
      </c>
      <c r="E4027" s="440"/>
      <c r="F4027" s="728"/>
      <c r="G4027" s="933"/>
      <c r="H4027" s="443"/>
    </row>
    <row r="4028" spans="1:8" ht="14.25" customHeight="1">
      <c r="A4028" s="440"/>
      <c r="B4028" s="440"/>
      <c r="C4028" s="440"/>
      <c r="D4028" s="440" t="s">
        <v>112</v>
      </c>
      <c r="E4028" s="440"/>
      <c r="F4028" s="728"/>
      <c r="G4028" s="933"/>
      <c r="H4028" s="443"/>
    </row>
    <row r="4029" spans="1:8" ht="14.25" customHeight="1">
      <c r="A4029" s="440"/>
      <c r="B4029" s="440"/>
      <c r="C4029" s="440"/>
      <c r="D4029" s="440" t="s">
        <v>113</v>
      </c>
      <c r="E4029" s="440"/>
      <c r="F4029" s="728"/>
      <c r="G4029" s="933"/>
      <c r="H4029" s="443"/>
    </row>
    <row r="4030" spans="1:8" ht="14.25" customHeight="1">
      <c r="A4030" s="440"/>
      <c r="B4030" s="440"/>
      <c r="C4030" s="440"/>
      <c r="D4030" s="440" t="s">
        <v>2580</v>
      </c>
      <c r="E4030" s="440"/>
      <c r="F4030" s="728"/>
      <c r="G4030" s="933"/>
      <c r="H4030" s="443"/>
    </row>
    <row r="4031" spans="1:8" ht="14.25" customHeight="1">
      <c r="A4031" s="440"/>
      <c r="B4031" s="440"/>
      <c r="C4031" s="440"/>
      <c r="D4031" s="444" t="s">
        <v>2581</v>
      </c>
      <c r="E4031" s="440"/>
      <c r="F4031" s="728"/>
      <c r="G4031" s="933"/>
      <c r="H4031" s="443"/>
    </row>
    <row r="4032" spans="1:8" ht="14.25" customHeight="1">
      <c r="A4032" s="440"/>
      <c r="B4032" s="440"/>
      <c r="C4032" s="440"/>
      <c r="D4032" s="444" t="s">
        <v>4</v>
      </c>
      <c r="E4032" s="440"/>
      <c r="F4032" s="728"/>
      <c r="G4032" s="933"/>
      <c r="H4032" s="443"/>
    </row>
    <row r="4033" spans="1:8" ht="14.25" customHeight="1">
      <c r="A4033" s="440"/>
      <c r="B4033" s="440"/>
      <c r="C4033" s="440"/>
      <c r="D4033" s="444" t="s">
        <v>5</v>
      </c>
      <c r="E4033" s="440"/>
      <c r="F4033" s="728"/>
      <c r="G4033" s="933"/>
      <c r="H4033" s="443"/>
    </row>
    <row r="4034" spans="1:8" ht="14.25" customHeight="1">
      <c r="A4034" s="440"/>
      <c r="B4034" s="440"/>
      <c r="C4034" s="440"/>
      <c r="D4034" s="444" t="s">
        <v>637</v>
      </c>
      <c r="E4034" s="440"/>
      <c r="F4034" s="728"/>
      <c r="G4034" s="933"/>
      <c r="H4034" s="443"/>
    </row>
    <row r="4035" spans="1:8" ht="14.25" customHeight="1">
      <c r="A4035" s="440"/>
      <c r="B4035" s="440"/>
      <c r="C4035" s="440"/>
      <c r="D4035" s="440" t="s">
        <v>24</v>
      </c>
      <c r="E4035" s="440"/>
      <c r="F4035" s="728"/>
      <c r="G4035" s="933"/>
      <c r="H4035" s="443"/>
    </row>
    <row r="4036" spans="1:8" ht="14.25" customHeight="1">
      <c r="A4036" s="445"/>
      <c r="B4036" s="445"/>
      <c r="C4036" s="445"/>
      <c r="D4036" s="447" t="s">
        <v>18</v>
      </c>
      <c r="E4036" s="445"/>
      <c r="F4036" s="729"/>
      <c r="G4036" s="934"/>
      <c r="H4036" s="449"/>
    </row>
    <row r="4037" spans="1:8" ht="14.25" customHeight="1">
      <c r="A4037" s="432" t="s">
        <v>2544</v>
      </c>
      <c r="B4037" s="432" t="s">
        <v>2582</v>
      </c>
      <c r="C4037" s="432"/>
      <c r="D4037" s="433" t="s">
        <v>10</v>
      </c>
      <c r="E4037" s="432">
        <v>1</v>
      </c>
      <c r="F4037" s="726"/>
      <c r="G4037" s="931"/>
      <c r="H4037" s="435">
        <f t="shared" si="53"/>
        <v>0</v>
      </c>
    </row>
    <row r="4038" spans="1:8" ht="14.25" customHeight="1">
      <c r="A4038" s="436"/>
      <c r="B4038" s="436"/>
      <c r="C4038" s="436"/>
      <c r="D4038" s="436" t="s">
        <v>16</v>
      </c>
      <c r="E4038" s="436"/>
      <c r="F4038" s="727"/>
      <c r="G4038" s="932"/>
      <c r="H4038" s="439"/>
    </row>
    <row r="4039" spans="1:8" ht="14.25" customHeight="1">
      <c r="A4039" s="440"/>
      <c r="B4039" s="440"/>
      <c r="C4039" s="440"/>
      <c r="D4039" s="440" t="s">
        <v>1</v>
      </c>
      <c r="E4039" s="440"/>
      <c r="F4039" s="728"/>
      <c r="G4039" s="933"/>
      <c r="H4039" s="443"/>
    </row>
    <row r="4040" spans="1:8" ht="14.25" customHeight="1">
      <c r="A4040" s="440"/>
      <c r="B4040" s="440"/>
      <c r="C4040" s="440"/>
      <c r="D4040" s="440" t="s">
        <v>8</v>
      </c>
      <c r="E4040" s="440"/>
      <c r="F4040" s="728"/>
      <c r="G4040" s="933"/>
      <c r="H4040" s="443"/>
    </row>
    <row r="4041" spans="1:8" ht="14.25" customHeight="1">
      <c r="A4041" s="440"/>
      <c r="B4041" s="440"/>
      <c r="C4041" s="440"/>
      <c r="D4041" s="442" t="s">
        <v>2043</v>
      </c>
      <c r="E4041" s="440"/>
      <c r="F4041" s="728"/>
      <c r="G4041" s="933"/>
      <c r="H4041" s="443"/>
    </row>
    <row r="4042" spans="1:8" ht="14.25" customHeight="1">
      <c r="A4042" s="440"/>
      <c r="B4042" s="440"/>
      <c r="C4042" s="440"/>
      <c r="D4042" s="442" t="s">
        <v>6</v>
      </c>
      <c r="E4042" s="440"/>
      <c r="F4042" s="728"/>
      <c r="G4042" s="933"/>
      <c r="H4042" s="443"/>
    </row>
    <row r="4043" spans="1:8" ht="14.25" customHeight="1">
      <c r="A4043" s="445"/>
      <c r="B4043" s="445"/>
      <c r="C4043" s="445"/>
      <c r="D4043" s="447" t="s">
        <v>36</v>
      </c>
      <c r="E4043" s="445"/>
      <c r="F4043" s="729"/>
      <c r="G4043" s="934"/>
      <c r="H4043" s="449"/>
    </row>
    <row r="4044" spans="1:8" ht="14.25" customHeight="1">
      <c r="A4044" s="432" t="s">
        <v>2549</v>
      </c>
      <c r="B4044" s="432" t="s">
        <v>2583</v>
      </c>
      <c r="C4044" s="432"/>
      <c r="D4044" s="433" t="s">
        <v>10</v>
      </c>
      <c r="E4044" s="432">
        <v>1</v>
      </c>
      <c r="F4044" s="726"/>
      <c r="G4044" s="931"/>
      <c r="H4044" s="435">
        <f t="shared" si="53"/>
        <v>0</v>
      </c>
    </row>
    <row r="4045" spans="1:8" ht="14.25" customHeight="1">
      <c r="A4045" s="436"/>
      <c r="B4045" s="436"/>
      <c r="C4045" s="436"/>
      <c r="D4045" s="436" t="s">
        <v>2433</v>
      </c>
      <c r="E4045" s="436"/>
      <c r="F4045" s="727"/>
      <c r="G4045" s="932"/>
      <c r="H4045" s="439"/>
    </row>
    <row r="4046" spans="1:8" ht="14.25" customHeight="1">
      <c r="A4046" s="440"/>
      <c r="B4046" s="440"/>
      <c r="C4046" s="440"/>
      <c r="D4046" s="440" t="s">
        <v>1</v>
      </c>
      <c r="E4046" s="440"/>
      <c r="F4046" s="728"/>
      <c r="G4046" s="933"/>
      <c r="H4046" s="443"/>
    </row>
    <row r="4047" spans="1:8" ht="14.25" customHeight="1">
      <c r="A4047" s="440"/>
      <c r="B4047" s="440"/>
      <c r="C4047" s="440"/>
      <c r="D4047" s="440" t="s">
        <v>2</v>
      </c>
      <c r="E4047" s="440"/>
      <c r="F4047" s="728"/>
      <c r="G4047" s="933"/>
      <c r="H4047" s="443"/>
    </row>
    <row r="4048" spans="1:8" ht="14.25" customHeight="1">
      <c r="A4048" s="440"/>
      <c r="B4048" s="440"/>
      <c r="C4048" s="440"/>
      <c r="D4048" s="442" t="s">
        <v>2043</v>
      </c>
      <c r="E4048" s="440"/>
      <c r="F4048" s="728"/>
      <c r="G4048" s="933"/>
      <c r="H4048" s="443"/>
    </row>
    <row r="4049" spans="1:8" ht="14.25" customHeight="1">
      <c r="A4049" s="440"/>
      <c r="B4049" s="440"/>
      <c r="C4049" s="440"/>
      <c r="D4049" s="442" t="s">
        <v>6</v>
      </c>
      <c r="E4049" s="440"/>
      <c r="F4049" s="728"/>
      <c r="G4049" s="933"/>
      <c r="H4049" s="443"/>
    </row>
    <row r="4050" spans="1:8" ht="14.25" customHeight="1">
      <c r="A4050" s="440"/>
      <c r="B4050" s="440"/>
      <c r="C4050" s="440"/>
      <c r="D4050" s="444" t="s">
        <v>2584</v>
      </c>
      <c r="E4050" s="440"/>
      <c r="F4050" s="728"/>
      <c r="G4050" s="933"/>
      <c r="H4050" s="443"/>
    </row>
    <row r="4051" spans="1:8" ht="14.25" customHeight="1">
      <c r="A4051" s="440"/>
      <c r="B4051" s="440"/>
      <c r="C4051" s="440"/>
      <c r="D4051" s="440" t="s">
        <v>24</v>
      </c>
      <c r="E4051" s="440"/>
      <c r="F4051" s="728"/>
      <c r="G4051" s="933"/>
      <c r="H4051" s="443"/>
    </row>
    <row r="4052" spans="1:8" ht="14.25" customHeight="1">
      <c r="A4052" s="440"/>
      <c r="B4052" s="440"/>
      <c r="C4052" s="440"/>
      <c r="D4052" s="444" t="s">
        <v>2585</v>
      </c>
      <c r="E4052" s="440"/>
      <c r="F4052" s="728"/>
      <c r="G4052" s="933"/>
      <c r="H4052" s="443"/>
    </row>
    <row r="4053" spans="1:8" ht="14.25" customHeight="1">
      <c r="A4053" s="445"/>
      <c r="B4053" s="445"/>
      <c r="C4053" s="445"/>
      <c r="D4053" s="447" t="s">
        <v>2360</v>
      </c>
      <c r="E4053" s="445"/>
      <c r="F4053" s="729"/>
      <c r="G4053" s="934"/>
      <c r="H4053" s="449"/>
    </row>
    <row r="4054" spans="1:8" ht="14.25" customHeight="1">
      <c r="A4054" s="432" t="s">
        <v>2552</v>
      </c>
      <c r="B4054" s="432" t="s">
        <v>2586</v>
      </c>
      <c r="C4054" s="432"/>
      <c r="D4054" s="433" t="s">
        <v>10</v>
      </c>
      <c r="E4054" s="432">
        <v>1</v>
      </c>
      <c r="F4054" s="726"/>
      <c r="G4054" s="931"/>
      <c r="H4054" s="435">
        <f t="shared" si="53"/>
        <v>0</v>
      </c>
    </row>
    <row r="4055" spans="1:8" ht="14.25" customHeight="1">
      <c r="A4055" s="436"/>
      <c r="B4055" s="436"/>
      <c r="C4055" s="436"/>
      <c r="D4055" s="436" t="s">
        <v>2587</v>
      </c>
      <c r="E4055" s="436"/>
      <c r="F4055" s="727"/>
      <c r="G4055" s="932"/>
      <c r="H4055" s="439"/>
    </row>
    <row r="4056" spans="1:8" ht="14.25" customHeight="1">
      <c r="A4056" s="440"/>
      <c r="B4056" s="440"/>
      <c r="C4056" s="440"/>
      <c r="D4056" s="440" t="s">
        <v>1</v>
      </c>
      <c r="E4056" s="440"/>
      <c r="F4056" s="728"/>
      <c r="G4056" s="933"/>
      <c r="H4056" s="443"/>
    </row>
    <row r="4057" spans="1:8" ht="14.25" customHeight="1">
      <c r="A4057" s="440"/>
      <c r="B4057" s="440"/>
      <c r="C4057" s="440"/>
      <c r="D4057" s="440" t="s">
        <v>2</v>
      </c>
      <c r="E4057" s="440"/>
      <c r="F4057" s="728"/>
      <c r="G4057" s="933"/>
      <c r="H4057" s="443"/>
    </row>
    <row r="4058" spans="1:8" ht="14.25" customHeight="1">
      <c r="A4058" s="440"/>
      <c r="B4058" s="440"/>
      <c r="C4058" s="440"/>
      <c r="D4058" s="442" t="s">
        <v>2043</v>
      </c>
      <c r="E4058" s="440"/>
      <c r="F4058" s="728"/>
      <c r="G4058" s="933"/>
      <c r="H4058" s="443"/>
    </row>
    <row r="4059" spans="1:8" ht="14.25" customHeight="1">
      <c r="A4059" s="440"/>
      <c r="B4059" s="440"/>
      <c r="C4059" s="440"/>
      <c r="D4059" s="442" t="s">
        <v>6</v>
      </c>
      <c r="E4059" s="440"/>
      <c r="F4059" s="728"/>
      <c r="G4059" s="933"/>
      <c r="H4059" s="443"/>
    </row>
    <row r="4060" spans="1:8" ht="14.25" customHeight="1">
      <c r="A4060" s="440"/>
      <c r="B4060" s="440"/>
      <c r="C4060" s="440"/>
      <c r="D4060" s="444" t="s">
        <v>235</v>
      </c>
      <c r="E4060" s="440"/>
      <c r="F4060" s="728"/>
      <c r="G4060" s="933"/>
      <c r="H4060" s="443"/>
    </row>
    <row r="4061" spans="1:8" ht="14.25" customHeight="1">
      <c r="A4061" s="440"/>
      <c r="B4061" s="440"/>
      <c r="C4061" s="440"/>
      <c r="D4061" s="440" t="s">
        <v>24</v>
      </c>
      <c r="E4061" s="440"/>
      <c r="F4061" s="728"/>
      <c r="G4061" s="933"/>
      <c r="H4061" s="443"/>
    </row>
    <row r="4062" spans="1:8" ht="14.25" customHeight="1">
      <c r="A4062" s="440"/>
      <c r="B4062" s="440"/>
      <c r="C4062" s="440"/>
      <c r="D4062" s="444" t="s">
        <v>2585</v>
      </c>
      <c r="E4062" s="440"/>
      <c r="F4062" s="728"/>
      <c r="G4062" s="933"/>
      <c r="H4062" s="443"/>
    </row>
    <row r="4063" spans="1:8" ht="14.25" customHeight="1">
      <c r="A4063" s="440"/>
      <c r="B4063" s="440"/>
      <c r="C4063" s="440"/>
      <c r="D4063" s="444" t="s">
        <v>2547</v>
      </c>
      <c r="E4063" s="440"/>
      <c r="F4063" s="728"/>
      <c r="G4063" s="933"/>
      <c r="H4063" s="443"/>
    </row>
    <row r="4064" spans="1:8" ht="14.25" customHeight="1">
      <c r="A4064" s="445"/>
      <c r="B4064" s="445"/>
      <c r="C4064" s="445"/>
      <c r="D4064" s="447" t="s">
        <v>2588</v>
      </c>
      <c r="E4064" s="445"/>
      <c r="F4064" s="729"/>
      <c r="G4064" s="934"/>
      <c r="H4064" s="449"/>
    </row>
    <row r="4065" spans="1:8" ht="14.25" customHeight="1">
      <c r="A4065" s="432" t="s">
        <v>2556</v>
      </c>
      <c r="B4065" s="432" t="s">
        <v>2589</v>
      </c>
      <c r="C4065" s="432"/>
      <c r="D4065" s="432" t="s">
        <v>15</v>
      </c>
      <c r="E4065" s="432">
        <v>2</v>
      </c>
      <c r="F4065" s="726"/>
      <c r="G4065" s="931"/>
      <c r="H4065" s="435">
        <f t="shared" si="53"/>
        <v>0</v>
      </c>
    </row>
    <row r="4066" spans="1:8" ht="14.25" customHeight="1">
      <c r="A4066" s="454"/>
      <c r="B4066" s="454"/>
      <c r="C4066" s="454"/>
      <c r="D4066" s="454" t="s">
        <v>2590</v>
      </c>
      <c r="E4066" s="454"/>
      <c r="F4066" s="740"/>
      <c r="G4066" s="935"/>
      <c r="H4066" s="456"/>
    </row>
    <row r="4067" spans="1:8" ht="14.25" customHeight="1">
      <c r="A4067" s="440"/>
      <c r="B4067" s="440"/>
      <c r="C4067" s="440"/>
      <c r="D4067" s="442" t="s">
        <v>1245</v>
      </c>
      <c r="E4067" s="440"/>
      <c r="F4067" s="728"/>
      <c r="G4067" s="933"/>
      <c r="H4067" s="443"/>
    </row>
    <row r="4068" spans="1:8" ht="14.25" customHeight="1">
      <c r="A4068" s="440"/>
      <c r="B4068" s="440"/>
      <c r="C4068" s="440"/>
      <c r="D4068" s="457" t="s">
        <v>1246</v>
      </c>
      <c r="E4068" s="440"/>
      <c r="F4068" s="728"/>
      <c r="G4068" s="933"/>
      <c r="H4068" s="443"/>
    </row>
    <row r="4069" spans="1:8" ht="14.25" customHeight="1">
      <c r="A4069" s="440"/>
      <c r="B4069" s="440"/>
      <c r="C4069" s="440"/>
      <c r="D4069" s="457" t="s">
        <v>1247</v>
      </c>
      <c r="E4069" s="440"/>
      <c r="F4069" s="728"/>
      <c r="G4069" s="933"/>
      <c r="H4069" s="443"/>
    </row>
    <row r="4070" spans="1:8" ht="14.25" customHeight="1">
      <c r="A4070" s="440"/>
      <c r="B4070" s="440"/>
      <c r="C4070" s="440"/>
      <c r="D4070" s="457" t="s">
        <v>1248</v>
      </c>
      <c r="E4070" s="440"/>
      <c r="F4070" s="728"/>
      <c r="G4070" s="933"/>
      <c r="H4070" s="443"/>
    </row>
    <row r="4071" spans="1:8" ht="14.25" customHeight="1">
      <c r="A4071" s="458"/>
      <c r="B4071" s="458"/>
      <c r="C4071" s="458"/>
      <c r="D4071" s="459" t="s">
        <v>2591</v>
      </c>
      <c r="E4071" s="458"/>
      <c r="F4071" s="739"/>
      <c r="G4071" s="936"/>
      <c r="H4071" s="460"/>
    </row>
    <row r="4072" spans="1:8" ht="14.25" customHeight="1">
      <c r="A4072" s="432" t="s">
        <v>2558</v>
      </c>
      <c r="B4072" s="432" t="s">
        <v>2592</v>
      </c>
      <c r="C4072" s="432"/>
      <c r="D4072" s="432" t="s">
        <v>2593</v>
      </c>
      <c r="E4072" s="432">
        <v>1</v>
      </c>
      <c r="F4072" s="726"/>
      <c r="G4072" s="931"/>
      <c r="H4072" s="435">
        <f t="shared" si="53"/>
        <v>0</v>
      </c>
    </row>
    <row r="4073" spans="1:8" ht="14.25" customHeight="1">
      <c r="A4073" s="440"/>
      <c r="B4073" s="440"/>
      <c r="C4073" s="440"/>
      <c r="D4073" s="475" t="s">
        <v>2594</v>
      </c>
      <c r="E4073" s="440"/>
      <c r="F4073" s="728"/>
      <c r="G4073" s="933"/>
      <c r="H4073" s="443"/>
    </row>
    <row r="4074" spans="1:8" ht="14.25" customHeight="1">
      <c r="A4074" s="452"/>
      <c r="B4074" s="491"/>
      <c r="C4074" s="447" t="s">
        <v>1980</v>
      </c>
      <c r="D4074" s="447" t="s">
        <v>1981</v>
      </c>
      <c r="E4074" s="445"/>
      <c r="F4074" s="725"/>
      <c r="G4074" s="934"/>
      <c r="H4074" s="449"/>
    </row>
    <row r="4075" spans="1:8" ht="14.25" customHeight="1">
      <c r="A4075" s="432" t="s">
        <v>2563</v>
      </c>
      <c r="B4075" s="492" t="s">
        <v>2595</v>
      </c>
      <c r="C4075" s="492"/>
      <c r="D4075" s="433" t="s">
        <v>0</v>
      </c>
      <c r="E4075" s="432">
        <v>1</v>
      </c>
      <c r="F4075" s="722"/>
      <c r="G4075" s="931"/>
      <c r="H4075" s="435">
        <f t="shared" si="53"/>
        <v>0</v>
      </c>
    </row>
    <row r="4076" spans="1:8" ht="14.25" customHeight="1">
      <c r="A4076" s="450"/>
      <c r="B4076" s="436"/>
      <c r="C4076" s="493"/>
      <c r="D4076" s="436" t="s">
        <v>14</v>
      </c>
      <c r="E4076" s="436"/>
      <c r="F4076" s="723"/>
      <c r="G4076" s="932"/>
      <c r="H4076" s="439"/>
    </row>
    <row r="4077" spans="1:8" ht="14.25" customHeight="1">
      <c r="A4077" s="451"/>
      <c r="B4077" s="440"/>
      <c r="C4077" s="494"/>
      <c r="D4077" s="440" t="s">
        <v>1</v>
      </c>
      <c r="E4077" s="440"/>
      <c r="F4077" s="724"/>
      <c r="G4077" s="933"/>
      <c r="H4077" s="443"/>
    </row>
    <row r="4078" spans="1:8" ht="14.25" customHeight="1">
      <c r="A4078" s="451"/>
      <c r="B4078" s="440"/>
      <c r="C4078" s="495"/>
      <c r="D4078" s="440" t="s">
        <v>2</v>
      </c>
      <c r="E4078" s="440"/>
      <c r="F4078" s="724"/>
      <c r="G4078" s="933"/>
      <c r="H4078" s="443"/>
    </row>
    <row r="4079" spans="1:8" ht="14.25" customHeight="1">
      <c r="A4079" s="451"/>
      <c r="B4079" s="496"/>
      <c r="C4079" s="495"/>
      <c r="D4079" s="440" t="s">
        <v>210</v>
      </c>
      <c r="E4079" s="440"/>
      <c r="F4079" s="724"/>
      <c r="G4079" s="933"/>
      <c r="H4079" s="443"/>
    </row>
    <row r="4080" spans="1:8" ht="14.25" customHeight="1">
      <c r="A4080" s="451"/>
      <c r="B4080" s="497"/>
      <c r="C4080" s="495"/>
      <c r="D4080" s="440" t="s">
        <v>61</v>
      </c>
      <c r="E4080" s="440"/>
      <c r="F4080" s="724"/>
      <c r="G4080" s="933"/>
      <c r="H4080" s="443"/>
    </row>
    <row r="4081" spans="1:8" ht="14.25" customHeight="1">
      <c r="A4081" s="451"/>
      <c r="B4081" s="440"/>
      <c r="C4081" s="495"/>
      <c r="D4081" s="440" t="s">
        <v>566</v>
      </c>
      <c r="E4081" s="440"/>
      <c r="F4081" s="724"/>
      <c r="G4081" s="933"/>
      <c r="H4081" s="443"/>
    </row>
    <row r="4082" spans="1:8" ht="14.25" customHeight="1">
      <c r="A4082" s="451"/>
      <c r="B4082" s="440"/>
      <c r="C4082" s="495"/>
      <c r="D4082" s="444" t="s">
        <v>62</v>
      </c>
      <c r="E4082" s="440"/>
      <c r="F4082" s="724"/>
      <c r="G4082" s="933"/>
      <c r="H4082" s="443"/>
    </row>
    <row r="4083" spans="1:8" ht="14.25" customHeight="1">
      <c r="A4083" s="451"/>
      <c r="B4083" s="440"/>
      <c r="C4083" s="495"/>
      <c r="D4083" s="444" t="s">
        <v>4</v>
      </c>
      <c r="E4083" s="440"/>
      <c r="F4083" s="724"/>
      <c r="G4083" s="933"/>
      <c r="H4083" s="443"/>
    </row>
    <row r="4084" spans="1:8" ht="14.25" customHeight="1">
      <c r="A4084" s="451"/>
      <c r="B4084" s="440"/>
      <c r="C4084" s="495"/>
      <c r="D4084" s="444" t="s">
        <v>5</v>
      </c>
      <c r="E4084" s="440"/>
      <c r="F4084" s="724"/>
      <c r="G4084" s="933"/>
      <c r="H4084" s="443"/>
    </row>
    <row r="4085" spans="1:8" ht="14.25" customHeight="1">
      <c r="A4085" s="451"/>
      <c r="B4085" s="440"/>
      <c r="C4085" s="495"/>
      <c r="D4085" s="444" t="s">
        <v>2596</v>
      </c>
      <c r="E4085" s="440"/>
      <c r="F4085" s="724"/>
      <c r="G4085" s="933"/>
      <c r="H4085" s="443"/>
    </row>
    <row r="4086" spans="1:8" ht="14.25" customHeight="1">
      <c r="A4086" s="451"/>
      <c r="B4086" s="440"/>
      <c r="C4086" s="495"/>
      <c r="D4086" s="440" t="s">
        <v>24</v>
      </c>
      <c r="E4086" s="440"/>
      <c r="F4086" s="724"/>
      <c r="G4086" s="933"/>
      <c r="H4086" s="443"/>
    </row>
    <row r="4087" spans="1:8" ht="14.25" customHeight="1">
      <c r="A4087" s="451"/>
      <c r="B4087" s="440"/>
      <c r="C4087" s="494"/>
      <c r="D4087" s="444" t="s">
        <v>2597</v>
      </c>
      <c r="E4087" s="440"/>
      <c r="F4087" s="724"/>
      <c r="G4087" s="933"/>
      <c r="H4087" s="443"/>
    </row>
    <row r="4088" spans="1:8" ht="14.25" customHeight="1">
      <c r="A4088" s="451"/>
      <c r="B4088" s="440"/>
      <c r="C4088" s="494"/>
      <c r="D4088" s="444" t="s">
        <v>2598</v>
      </c>
      <c r="E4088" s="440"/>
      <c r="F4088" s="724"/>
      <c r="G4088" s="933"/>
      <c r="H4088" s="443"/>
    </row>
    <row r="4089" spans="1:8" ht="14.25" customHeight="1">
      <c r="A4089" s="451"/>
      <c r="B4089" s="440"/>
      <c r="C4089" s="494"/>
      <c r="D4089" s="444" t="s">
        <v>25</v>
      </c>
      <c r="E4089" s="440"/>
      <c r="F4089" s="724"/>
      <c r="G4089" s="933"/>
      <c r="H4089" s="443"/>
    </row>
    <row r="4090" spans="1:8" ht="14.25" customHeight="1">
      <c r="A4090" s="451"/>
      <c r="B4090" s="440"/>
      <c r="C4090" s="494"/>
      <c r="D4090" s="444" t="s">
        <v>40</v>
      </c>
      <c r="E4090" s="440"/>
      <c r="F4090" s="724"/>
      <c r="G4090" s="933"/>
      <c r="H4090" s="443"/>
    </row>
    <row r="4091" spans="1:8" ht="14.25" customHeight="1">
      <c r="A4091" s="451"/>
      <c r="B4091" s="440"/>
      <c r="C4091" s="494"/>
      <c r="D4091" s="440" t="s">
        <v>27</v>
      </c>
      <c r="E4091" s="440"/>
      <c r="F4091" s="724"/>
      <c r="G4091" s="933"/>
      <c r="H4091" s="443"/>
    </row>
    <row r="4092" spans="1:8" ht="14.25" customHeight="1">
      <c r="A4092" s="451"/>
      <c r="B4092" s="440"/>
      <c r="C4092" s="494"/>
      <c r="D4092" s="444" t="s">
        <v>97</v>
      </c>
      <c r="E4092" s="440"/>
      <c r="F4092" s="724"/>
      <c r="G4092" s="933"/>
      <c r="H4092" s="443"/>
    </row>
    <row r="4093" spans="1:8" ht="14.25" customHeight="1">
      <c r="A4093" s="452"/>
      <c r="B4093" s="445"/>
      <c r="C4093" s="498"/>
      <c r="D4093" s="445" t="s">
        <v>27</v>
      </c>
      <c r="E4093" s="445"/>
      <c r="F4093" s="725"/>
      <c r="G4093" s="934"/>
      <c r="H4093" s="449"/>
    </row>
    <row r="4094" spans="1:8" ht="14.25" customHeight="1">
      <c r="A4094" s="432" t="s">
        <v>2577</v>
      </c>
      <c r="B4094" s="492" t="s">
        <v>2599</v>
      </c>
      <c r="C4094" s="492"/>
      <c r="D4094" s="433" t="s">
        <v>20</v>
      </c>
      <c r="E4094" s="432">
        <v>2</v>
      </c>
      <c r="F4094" s="722"/>
      <c r="G4094" s="931"/>
      <c r="H4094" s="435">
        <f t="shared" ref="H4094" si="54">E4094*G4094</f>
        <v>0</v>
      </c>
    </row>
    <row r="4095" spans="1:8" ht="14.25" customHeight="1">
      <c r="A4095" s="450"/>
      <c r="B4095" s="436"/>
      <c r="C4095" s="493"/>
      <c r="D4095" s="436" t="s">
        <v>120</v>
      </c>
      <c r="E4095" s="436"/>
      <c r="F4095" s="723"/>
      <c r="G4095" s="932"/>
      <c r="H4095" s="439"/>
    </row>
    <row r="4096" spans="1:8" ht="14.25" customHeight="1">
      <c r="A4096" s="451"/>
      <c r="B4096" s="440"/>
      <c r="C4096" s="494"/>
      <c r="D4096" s="440" t="s">
        <v>2600</v>
      </c>
      <c r="E4096" s="440"/>
      <c r="F4096" s="724"/>
      <c r="G4096" s="933"/>
      <c r="H4096" s="443"/>
    </row>
    <row r="4097" spans="1:37" ht="14.25" customHeight="1">
      <c r="A4097" s="451"/>
      <c r="B4097" s="440"/>
      <c r="C4097" s="494"/>
      <c r="D4097" s="440" t="s">
        <v>2601</v>
      </c>
      <c r="E4097" s="440"/>
      <c r="F4097" s="724"/>
      <c r="G4097" s="933"/>
      <c r="H4097" s="443"/>
    </row>
    <row r="4098" spans="1:37" ht="14.25" customHeight="1">
      <c r="A4098" s="451"/>
      <c r="B4098" s="440"/>
      <c r="C4098" s="494"/>
      <c r="D4098" s="444" t="s">
        <v>136</v>
      </c>
      <c r="E4098" s="440"/>
      <c r="F4098" s="724"/>
      <c r="G4098" s="933"/>
      <c r="H4098" s="443"/>
    </row>
    <row r="4099" spans="1:37" ht="14.25" customHeight="1">
      <c r="A4099" s="451"/>
      <c r="B4099" s="440"/>
      <c r="C4099" s="494"/>
      <c r="D4099" s="444" t="s">
        <v>2602</v>
      </c>
      <c r="E4099" s="440"/>
      <c r="F4099" s="724"/>
      <c r="G4099" s="933"/>
      <c r="H4099" s="443"/>
    </row>
    <row r="4100" spans="1:37" ht="14.25" customHeight="1">
      <c r="A4100" s="451"/>
      <c r="B4100" s="440"/>
      <c r="C4100" s="494"/>
      <c r="D4100" s="444" t="s">
        <v>2603</v>
      </c>
      <c r="E4100" s="440"/>
      <c r="F4100" s="724"/>
      <c r="G4100" s="933"/>
      <c r="H4100" s="443"/>
    </row>
    <row r="4101" spans="1:37" ht="14.25" customHeight="1">
      <c r="A4101" s="451"/>
      <c r="B4101" s="440"/>
      <c r="C4101" s="494"/>
      <c r="D4101" s="444" t="s">
        <v>2604</v>
      </c>
      <c r="E4101" s="440"/>
      <c r="F4101" s="724"/>
      <c r="G4101" s="933"/>
      <c r="H4101" s="443"/>
    </row>
    <row r="4102" spans="1:37" ht="14.25" customHeight="1">
      <c r="A4102" s="451"/>
      <c r="B4102" s="440"/>
      <c r="C4102" s="494"/>
      <c r="D4102" s="444" t="s">
        <v>2605</v>
      </c>
      <c r="E4102" s="440"/>
      <c r="F4102" s="724"/>
      <c r="G4102" s="933"/>
      <c r="H4102" s="443"/>
    </row>
    <row r="4103" spans="1:37" ht="14.25" customHeight="1">
      <c r="A4103" s="451"/>
      <c r="B4103" s="440"/>
      <c r="C4103" s="494"/>
      <c r="D4103" s="444" t="s">
        <v>137</v>
      </c>
      <c r="E4103" s="440"/>
      <c r="F4103" s="724"/>
      <c r="G4103" s="933"/>
      <c r="H4103" s="443"/>
    </row>
    <row r="4104" spans="1:37" ht="14.25" customHeight="1">
      <c r="A4104" s="451"/>
      <c r="B4104" s="440"/>
      <c r="C4104" s="494"/>
      <c r="D4104" s="444" t="s">
        <v>2606</v>
      </c>
      <c r="E4104" s="440"/>
      <c r="F4104" s="724"/>
      <c r="G4104" s="933"/>
      <c r="H4104" s="443"/>
    </row>
    <row r="4105" spans="1:37" ht="14.25" customHeight="1">
      <c r="A4105" s="451"/>
      <c r="B4105" s="440"/>
      <c r="C4105" s="494"/>
      <c r="D4105" s="444" t="s">
        <v>131</v>
      </c>
      <c r="E4105" s="440"/>
      <c r="F4105" s="724"/>
      <c r="G4105" s="933"/>
      <c r="H4105" s="443"/>
    </row>
    <row r="4106" spans="1:37" ht="14.25" customHeight="1">
      <c r="A4106" s="451"/>
      <c r="B4106" s="440"/>
      <c r="C4106" s="494"/>
      <c r="D4106" s="442" t="s">
        <v>2043</v>
      </c>
      <c r="E4106" s="440"/>
      <c r="F4106" s="724"/>
      <c r="G4106" s="933"/>
      <c r="H4106" s="443"/>
    </row>
    <row r="4107" spans="1:37" ht="14.25" customHeight="1">
      <c r="A4107" s="451"/>
      <c r="B4107" s="440"/>
      <c r="C4107" s="494"/>
      <c r="D4107" s="444" t="s">
        <v>2607</v>
      </c>
      <c r="E4107" s="440"/>
      <c r="F4107" s="724"/>
      <c r="G4107" s="933"/>
      <c r="H4107" s="443"/>
    </row>
    <row r="4108" spans="1:37" ht="14.25" customHeight="1" thickBot="1">
      <c r="A4108" s="440"/>
      <c r="B4108" s="440"/>
      <c r="C4108" s="440"/>
      <c r="D4108" s="440"/>
      <c r="E4108" s="440"/>
      <c r="F4108" s="724"/>
      <c r="G4108" s="933"/>
      <c r="H4108" s="443"/>
    </row>
    <row r="4109" spans="1:37" ht="14.25" customHeight="1" thickBot="1">
      <c r="A4109" s="499"/>
      <c r="B4109" s="500"/>
      <c r="C4109" s="501"/>
      <c r="D4109" s="502" t="s">
        <v>1007</v>
      </c>
      <c r="E4109" s="502"/>
      <c r="F4109" s="742"/>
      <c r="G4109" s="938"/>
      <c r="H4109" s="503">
        <f>SUM(H2758:H4107)</f>
        <v>0</v>
      </c>
    </row>
    <row r="4110" spans="1:37" s="242" customFormat="1" ht="14.25" customHeight="1">
      <c r="A4110" s="464"/>
      <c r="B4110" s="464"/>
      <c r="C4110" s="464"/>
      <c r="D4110" s="464" t="s">
        <v>2862</v>
      </c>
      <c r="E4110" s="464"/>
      <c r="F4110" s="738"/>
      <c r="G4110" s="937"/>
      <c r="H4110" s="466">
        <f>H4109*0.22</f>
        <v>0</v>
      </c>
    </row>
    <row r="4111" spans="1:37" ht="14.25" customHeight="1">
      <c r="A4111" s="504"/>
      <c r="B4111" s="505"/>
      <c r="C4111" s="506"/>
      <c r="D4111" s="506" t="s">
        <v>2863</v>
      </c>
      <c r="E4111" s="506"/>
      <c r="F4111" s="743"/>
      <c r="G4111" s="939"/>
      <c r="H4111" s="508">
        <f>SUM(H4109:H4110)</f>
        <v>0</v>
      </c>
      <c r="K4111" s="242"/>
      <c r="L4111" s="242"/>
      <c r="M4111" s="242"/>
      <c r="N4111" s="242"/>
      <c r="X4111" s="218"/>
      <c r="Y4111" s="218"/>
      <c r="Z4111" s="218"/>
      <c r="AA4111" s="218"/>
      <c r="AB4111" s="218"/>
      <c r="AC4111" s="218"/>
      <c r="AD4111" s="218"/>
      <c r="AE4111" s="218"/>
      <c r="AF4111" s="218"/>
      <c r="AG4111" s="218"/>
      <c r="AI4111" s="218"/>
      <c r="AJ4111" s="218"/>
      <c r="AK4111" s="218"/>
    </row>
    <row r="4112" spans="1:37" ht="14.25" customHeight="1">
      <c r="A4112" s="509"/>
      <c r="B4112" s="510"/>
      <c r="C4112" s="510"/>
      <c r="D4112" s="510"/>
      <c r="E4112" s="510"/>
      <c r="F4112" s="744"/>
      <c r="G4112" s="940"/>
      <c r="H4112" s="512"/>
    </row>
    <row r="4113" spans="1:37" s="254" customFormat="1" ht="14.25" customHeight="1">
      <c r="A4113" s="513" t="s">
        <v>1982</v>
      </c>
      <c r="B4113" s="514"/>
      <c r="C4113" s="514"/>
      <c r="D4113" s="514"/>
      <c r="E4113" s="515"/>
      <c r="F4113" s="745"/>
      <c r="G4113" s="941"/>
      <c r="H4113" s="516"/>
    </row>
    <row r="4114" spans="1:37" ht="14.25" customHeight="1">
      <c r="A4114" s="517"/>
      <c r="B4114" s="518"/>
      <c r="C4114" s="509"/>
      <c r="D4114" s="509"/>
      <c r="E4114" s="519"/>
      <c r="F4114" s="746"/>
      <c r="G4114" s="940"/>
      <c r="H4114" s="511"/>
      <c r="I4114" s="218"/>
      <c r="J4114" s="218"/>
      <c r="O4114" s="218"/>
      <c r="P4114" s="218"/>
      <c r="Q4114" s="218"/>
      <c r="R4114" s="218"/>
      <c r="S4114" s="218"/>
      <c r="T4114" s="218"/>
      <c r="U4114" s="218"/>
      <c r="V4114" s="218"/>
      <c r="W4114" s="218"/>
      <c r="X4114" s="218"/>
      <c r="Y4114" s="218"/>
      <c r="Z4114" s="218"/>
      <c r="AA4114" s="218"/>
      <c r="AB4114" s="218"/>
      <c r="AC4114" s="218"/>
      <c r="AD4114" s="218"/>
      <c r="AE4114" s="218"/>
      <c r="AF4114" s="218"/>
      <c r="AG4114" s="218"/>
      <c r="AI4114" s="218"/>
      <c r="AJ4114" s="218"/>
      <c r="AK4114" s="218"/>
    </row>
    <row r="4115" spans="1:37" ht="14.25" customHeight="1">
      <c r="A4115" s="520"/>
      <c r="B4115" s="520"/>
      <c r="C4115" s="520"/>
      <c r="D4115" s="520" t="s">
        <v>880</v>
      </c>
      <c r="E4115" s="521"/>
      <c r="F4115" s="747"/>
      <c r="G4115" s="147"/>
      <c r="H4115" s="522"/>
      <c r="I4115" s="218"/>
      <c r="J4115" s="218"/>
      <c r="O4115" s="218"/>
      <c r="P4115" s="218"/>
      <c r="Q4115" s="218"/>
      <c r="R4115" s="218"/>
      <c r="S4115" s="218"/>
      <c r="T4115" s="218"/>
      <c r="U4115" s="218"/>
      <c r="V4115" s="218"/>
      <c r="W4115" s="218"/>
      <c r="X4115" s="218"/>
      <c r="Y4115" s="218"/>
      <c r="Z4115" s="218"/>
      <c r="AA4115" s="218"/>
      <c r="AB4115" s="218"/>
      <c r="AC4115" s="218"/>
      <c r="AD4115" s="218"/>
      <c r="AE4115" s="218"/>
      <c r="AF4115" s="218"/>
      <c r="AG4115" s="218"/>
      <c r="AI4115" s="218"/>
      <c r="AJ4115" s="218"/>
      <c r="AK4115" s="218"/>
    </row>
    <row r="4116" spans="1:37" ht="14.25" customHeight="1">
      <c r="A4116" s="523"/>
      <c r="B4116" s="523"/>
      <c r="C4116" s="518"/>
      <c r="D4116" s="523"/>
      <c r="E4116" s="524"/>
      <c r="F4116" s="748"/>
      <c r="G4116" s="168"/>
      <c r="H4116" s="525"/>
    </row>
    <row r="4117" spans="1:37" ht="14.25" customHeight="1">
      <c r="A4117" s="523"/>
      <c r="B4117" s="523"/>
      <c r="C4117" s="518"/>
      <c r="D4117" s="523"/>
      <c r="E4117" s="524"/>
      <c r="F4117" s="748"/>
      <c r="G4117" s="168"/>
      <c r="H4117" s="525"/>
    </row>
    <row r="4118" spans="1:37" ht="14.25" customHeight="1">
      <c r="A4118" s="526" t="s">
        <v>2954</v>
      </c>
      <c r="B4118" s="527" t="s">
        <v>2879</v>
      </c>
      <c r="C4118" s="518"/>
      <c r="D4118" s="528" t="s">
        <v>2880</v>
      </c>
      <c r="E4118" s="524"/>
      <c r="F4118" s="188"/>
      <c r="G4118" s="169"/>
      <c r="H4118" s="530"/>
    </row>
    <row r="4119" spans="1:37" ht="14.25" customHeight="1">
      <c r="A4119" s="523"/>
      <c r="B4119" s="523"/>
      <c r="C4119" s="518"/>
      <c r="D4119" s="523" t="s">
        <v>44</v>
      </c>
      <c r="E4119" s="523"/>
      <c r="F4119" s="748"/>
      <c r="G4119" s="168"/>
      <c r="H4119" s="531"/>
    </row>
    <row r="4120" spans="1:37" ht="14.25" customHeight="1">
      <c r="A4120" s="523"/>
      <c r="B4120" s="523"/>
      <c r="C4120" s="518"/>
      <c r="D4120" s="523" t="s">
        <v>1</v>
      </c>
      <c r="E4120" s="523"/>
      <c r="F4120" s="748"/>
      <c r="G4120" s="168"/>
      <c r="H4120" s="531"/>
    </row>
    <row r="4121" spans="1:37" ht="14.25" customHeight="1">
      <c r="A4121" s="523"/>
      <c r="B4121" s="523"/>
      <c r="C4121" s="518"/>
      <c r="D4121" s="523" t="s">
        <v>2</v>
      </c>
      <c r="E4121" s="523"/>
      <c r="F4121" s="748"/>
      <c r="G4121" s="168"/>
      <c r="H4121" s="531"/>
    </row>
    <row r="4122" spans="1:37" ht="14.25" customHeight="1">
      <c r="A4122" s="523"/>
      <c r="B4122" s="523"/>
      <c r="C4122" s="518"/>
      <c r="D4122" s="523" t="s">
        <v>2881</v>
      </c>
      <c r="E4122" s="523"/>
      <c r="F4122" s="748"/>
      <c r="G4122" s="168"/>
      <c r="H4122" s="531"/>
    </row>
    <row r="4123" spans="1:37" ht="14.25" customHeight="1">
      <c r="A4123" s="523"/>
      <c r="B4123" s="523"/>
      <c r="C4123" s="518"/>
      <c r="D4123" s="523" t="s">
        <v>6</v>
      </c>
      <c r="E4123" s="523"/>
      <c r="F4123" s="748"/>
      <c r="G4123" s="168"/>
      <c r="H4123" s="531"/>
    </row>
    <row r="4124" spans="1:37" ht="14.25" customHeight="1">
      <c r="A4124" s="523"/>
      <c r="B4124" s="523"/>
      <c r="C4124" s="518"/>
      <c r="D4124" s="523" t="s">
        <v>2882</v>
      </c>
      <c r="E4124" s="523"/>
      <c r="F4124" s="748"/>
      <c r="G4124" s="168"/>
      <c r="H4124" s="531"/>
    </row>
    <row r="4125" spans="1:37" ht="14.25" customHeight="1">
      <c r="A4125" s="523"/>
      <c r="B4125" s="523"/>
      <c r="C4125" s="518"/>
      <c r="D4125" s="523" t="s">
        <v>2883</v>
      </c>
      <c r="E4125" s="523"/>
      <c r="F4125" s="748"/>
      <c r="G4125" s="168"/>
      <c r="H4125" s="531"/>
    </row>
    <row r="4126" spans="1:37" ht="14.25" customHeight="1">
      <c r="A4126" s="523"/>
      <c r="B4126" s="523"/>
      <c r="C4126" s="518"/>
      <c r="D4126" s="523" t="s">
        <v>2884</v>
      </c>
      <c r="E4126" s="523"/>
      <c r="F4126" s="748"/>
      <c r="G4126" s="168"/>
      <c r="H4126" s="531"/>
    </row>
    <row r="4127" spans="1:37" ht="14.25" customHeight="1">
      <c r="A4127" s="523"/>
      <c r="B4127" s="523"/>
      <c r="C4127" s="518"/>
      <c r="D4127" s="523" t="s">
        <v>2885</v>
      </c>
      <c r="E4127" s="523"/>
      <c r="F4127" s="748"/>
      <c r="G4127" s="168"/>
      <c r="H4127" s="531"/>
    </row>
    <row r="4128" spans="1:37" ht="14.25" customHeight="1">
      <c r="A4128" s="523"/>
      <c r="B4128" s="523"/>
      <c r="C4128" s="518"/>
      <c r="D4128" s="532" t="s">
        <v>2886</v>
      </c>
      <c r="E4128" s="523">
        <v>1</v>
      </c>
      <c r="G4128" s="170"/>
      <c r="H4128" s="533">
        <f>E4128*G4128</f>
        <v>0</v>
      </c>
    </row>
    <row r="4129" spans="1:8" ht="14.25" customHeight="1">
      <c r="A4129" s="534"/>
      <c r="B4129" s="534"/>
      <c r="C4129" s="518"/>
      <c r="D4129" s="534"/>
      <c r="E4129" s="534"/>
      <c r="G4129" s="620"/>
      <c r="H4129" s="534"/>
    </row>
    <row r="4130" spans="1:8" ht="14.25" customHeight="1">
      <c r="A4130" s="535" t="s">
        <v>2953</v>
      </c>
      <c r="B4130" s="527" t="s">
        <v>2947</v>
      </c>
      <c r="C4130" s="518"/>
      <c r="D4130" s="528" t="s">
        <v>2888</v>
      </c>
      <c r="E4130" s="529"/>
      <c r="G4130" s="169"/>
      <c r="H4130" s="530"/>
    </row>
    <row r="4131" spans="1:8" ht="14.25" customHeight="1">
      <c r="A4131" s="523"/>
      <c r="B4131" s="523"/>
      <c r="C4131" s="518"/>
      <c r="D4131" s="523" t="s">
        <v>2889</v>
      </c>
      <c r="E4131" s="523"/>
      <c r="G4131" s="168"/>
      <c r="H4131" s="531"/>
    </row>
    <row r="4132" spans="1:8" ht="14.25" customHeight="1">
      <c r="A4132" s="523"/>
      <c r="B4132" s="523"/>
      <c r="C4132" s="518"/>
      <c r="D4132" s="523" t="s">
        <v>1</v>
      </c>
      <c r="E4132" s="523"/>
      <c r="G4132" s="168"/>
      <c r="H4132" s="531"/>
    </row>
    <row r="4133" spans="1:8" ht="14.25" customHeight="1">
      <c r="A4133" s="523"/>
      <c r="B4133" s="523"/>
      <c r="C4133" s="518"/>
      <c r="D4133" s="523" t="s">
        <v>2</v>
      </c>
      <c r="E4133" s="523"/>
      <c r="G4133" s="168"/>
      <c r="H4133" s="531"/>
    </row>
    <row r="4134" spans="1:8" ht="14.25" customHeight="1">
      <c r="A4134" s="523"/>
      <c r="B4134" s="523"/>
      <c r="C4134" s="518"/>
      <c r="D4134" s="536" t="s">
        <v>2890</v>
      </c>
      <c r="E4134" s="523"/>
      <c r="G4134" s="168"/>
      <c r="H4134" s="531"/>
    </row>
    <row r="4135" spans="1:8" ht="14.25" customHeight="1">
      <c r="A4135" s="523"/>
      <c r="B4135" s="523"/>
      <c r="C4135" s="518"/>
      <c r="D4135" s="523" t="s">
        <v>2891</v>
      </c>
      <c r="E4135" s="523"/>
      <c r="G4135" s="168"/>
      <c r="H4135" s="531"/>
    </row>
    <row r="4136" spans="1:8" ht="14.25" customHeight="1">
      <c r="A4136" s="523"/>
      <c r="B4136" s="523"/>
      <c r="C4136" s="518"/>
      <c r="D4136" s="523" t="s">
        <v>4</v>
      </c>
      <c r="E4136" s="523"/>
      <c r="G4136" s="168"/>
      <c r="H4136" s="531"/>
    </row>
    <row r="4137" spans="1:8" ht="14.25" customHeight="1">
      <c r="A4137" s="523"/>
      <c r="B4137" s="523"/>
      <c r="C4137" s="518"/>
      <c r="D4137" s="523" t="s">
        <v>5</v>
      </c>
      <c r="E4137" s="523"/>
      <c r="G4137" s="168"/>
      <c r="H4137" s="531"/>
    </row>
    <row r="4138" spans="1:8" ht="14.25" customHeight="1">
      <c r="A4138" s="523"/>
      <c r="B4138" s="523"/>
      <c r="C4138" s="518"/>
      <c r="D4138" s="537" t="s">
        <v>81</v>
      </c>
      <c r="E4138" s="523"/>
      <c r="G4138" s="168"/>
      <c r="H4138" s="531"/>
    </row>
    <row r="4139" spans="1:8" ht="14.25" customHeight="1">
      <c r="A4139" s="523"/>
      <c r="B4139" s="523"/>
      <c r="C4139" s="518"/>
      <c r="D4139" s="523" t="s">
        <v>46</v>
      </c>
      <c r="E4139" s="523"/>
      <c r="G4139" s="168"/>
      <c r="H4139" s="531"/>
    </row>
    <row r="4140" spans="1:8" ht="14.25" customHeight="1">
      <c r="A4140" s="523"/>
      <c r="B4140" s="523"/>
      <c r="C4140" s="518"/>
      <c r="D4140" s="523" t="s">
        <v>24</v>
      </c>
      <c r="E4140" s="523"/>
      <c r="G4140" s="168"/>
      <c r="H4140" s="531"/>
    </row>
    <row r="4141" spans="1:8" ht="14.25" customHeight="1">
      <c r="A4141" s="523"/>
      <c r="B4141" s="523"/>
      <c r="C4141" s="518"/>
      <c r="D4141" s="523" t="s">
        <v>670</v>
      </c>
      <c r="E4141" s="523"/>
      <c r="G4141" s="168"/>
      <c r="H4141" s="531"/>
    </row>
    <row r="4142" spans="1:8" ht="14.25" customHeight="1">
      <c r="A4142" s="523"/>
      <c r="B4142" s="523"/>
      <c r="C4142" s="518"/>
      <c r="D4142" s="523" t="s">
        <v>95</v>
      </c>
      <c r="E4142" s="523"/>
      <c r="G4142" s="168"/>
      <c r="H4142" s="531"/>
    </row>
    <row r="4143" spans="1:8" ht="14.25" customHeight="1">
      <c r="A4143" s="523"/>
      <c r="B4143" s="523"/>
      <c r="C4143" s="518"/>
      <c r="D4143" s="523" t="s">
        <v>25</v>
      </c>
      <c r="E4143" s="523"/>
      <c r="G4143" s="168"/>
      <c r="H4143" s="531"/>
    </row>
    <row r="4144" spans="1:8" ht="14.25" customHeight="1">
      <c r="A4144" s="523"/>
      <c r="B4144" s="523"/>
      <c r="C4144" s="518"/>
      <c r="D4144" s="537" t="s">
        <v>2892</v>
      </c>
      <c r="E4144" s="523"/>
      <c r="G4144" s="168"/>
      <c r="H4144" s="531"/>
    </row>
    <row r="4145" spans="1:8" ht="14.25" customHeight="1">
      <c r="A4145" s="523"/>
      <c r="B4145" s="523"/>
      <c r="C4145" s="518"/>
      <c r="D4145" s="532" t="s">
        <v>2948</v>
      </c>
      <c r="E4145" s="523">
        <v>1</v>
      </c>
      <c r="G4145" s="170"/>
      <c r="H4145" s="533">
        <f>E4145*G4145</f>
        <v>0</v>
      </c>
    </row>
    <row r="4146" spans="1:8" ht="14.25" customHeight="1">
      <c r="A4146" s="535"/>
      <c r="B4146" s="527"/>
      <c r="C4146" s="518"/>
      <c r="D4146" s="538"/>
      <c r="E4146" s="189"/>
      <c r="G4146" s="170"/>
      <c r="H4146" s="533"/>
    </row>
    <row r="4147" spans="1:8" ht="14.25" customHeight="1">
      <c r="A4147" s="535" t="s">
        <v>2952</v>
      </c>
      <c r="B4147" s="527" t="s">
        <v>2893</v>
      </c>
      <c r="C4147" s="518"/>
      <c r="D4147" s="528" t="s">
        <v>629</v>
      </c>
      <c r="E4147" s="529"/>
      <c r="G4147" s="169"/>
      <c r="H4147" s="530"/>
    </row>
    <row r="4148" spans="1:8" ht="14.25" customHeight="1">
      <c r="A4148" s="523"/>
      <c r="B4148" s="523"/>
      <c r="C4148" s="518"/>
      <c r="D4148" s="523" t="s">
        <v>2894</v>
      </c>
      <c r="E4148" s="523"/>
      <c r="G4148" s="168"/>
      <c r="H4148" s="531"/>
    </row>
    <row r="4149" spans="1:8" ht="14.25" customHeight="1">
      <c r="A4149" s="523"/>
      <c r="B4149" s="523"/>
      <c r="C4149" s="518"/>
      <c r="D4149" s="523" t="s">
        <v>9</v>
      </c>
      <c r="E4149" s="523"/>
      <c r="G4149" s="168"/>
      <c r="H4149" s="531"/>
    </row>
    <row r="4150" spans="1:8" ht="14.25" customHeight="1">
      <c r="A4150" s="523"/>
      <c r="B4150" s="523"/>
      <c r="C4150" s="518"/>
      <c r="D4150" s="523" t="s">
        <v>2</v>
      </c>
      <c r="E4150" s="523"/>
      <c r="G4150" s="168"/>
      <c r="H4150" s="531"/>
    </row>
    <row r="4151" spans="1:8" ht="14.25" customHeight="1">
      <c r="A4151" s="523"/>
      <c r="B4151" s="523"/>
      <c r="C4151" s="518"/>
      <c r="D4151" s="523" t="s">
        <v>2881</v>
      </c>
      <c r="E4151" s="523"/>
      <c r="G4151" s="168"/>
      <c r="H4151" s="531"/>
    </row>
    <row r="4152" spans="1:8" ht="14.25" customHeight="1">
      <c r="A4152" s="523"/>
      <c r="B4152" s="523"/>
      <c r="C4152" s="518"/>
      <c r="D4152" s="523" t="s">
        <v>6</v>
      </c>
      <c r="E4152" s="523"/>
      <c r="G4152" s="168"/>
      <c r="H4152" s="531"/>
    </row>
    <row r="4153" spans="1:8" ht="14.25" customHeight="1">
      <c r="A4153" s="523"/>
      <c r="B4153" s="523"/>
      <c r="C4153" s="518"/>
      <c r="D4153" s="523" t="s">
        <v>2895</v>
      </c>
      <c r="E4153" s="523"/>
      <c r="G4153" s="168"/>
      <c r="H4153" s="531"/>
    </row>
    <row r="4154" spans="1:8" ht="14.25" customHeight="1">
      <c r="A4154" s="523"/>
      <c r="B4154" s="523"/>
      <c r="C4154" s="518"/>
      <c r="D4154" s="523" t="s">
        <v>24</v>
      </c>
      <c r="E4154" s="523"/>
      <c r="G4154" s="168"/>
      <c r="H4154" s="531"/>
    </row>
    <row r="4155" spans="1:8" ht="14.25" customHeight="1">
      <c r="A4155" s="523"/>
      <c r="B4155" s="523"/>
      <c r="C4155" s="518"/>
      <c r="D4155" s="537" t="s">
        <v>2896</v>
      </c>
      <c r="E4155" s="523"/>
      <c r="G4155" s="168"/>
      <c r="H4155" s="531"/>
    </row>
    <row r="4156" spans="1:8" ht="14.25" customHeight="1">
      <c r="A4156" s="523"/>
      <c r="B4156" s="523"/>
      <c r="C4156" s="518"/>
      <c r="D4156" s="523" t="s">
        <v>2897</v>
      </c>
      <c r="E4156" s="523"/>
      <c r="G4156" s="168"/>
      <c r="H4156" s="531"/>
    </row>
    <row r="4157" spans="1:8" ht="14.25" customHeight="1">
      <c r="A4157" s="523"/>
      <c r="B4157" s="523"/>
      <c r="C4157" s="518"/>
      <c r="D4157" s="532" t="s">
        <v>2898</v>
      </c>
      <c r="E4157" s="523">
        <v>1</v>
      </c>
      <c r="G4157" s="170"/>
      <c r="H4157" s="533">
        <f>E4157*G4157</f>
        <v>0</v>
      </c>
    </row>
    <row r="4158" spans="1:8" ht="14.25" customHeight="1">
      <c r="A4158" s="535"/>
      <c r="B4158" s="527"/>
      <c r="C4158" s="518"/>
      <c r="D4158" s="538"/>
      <c r="E4158" s="189"/>
      <c r="G4158" s="170"/>
      <c r="H4158" s="533"/>
    </row>
    <row r="4159" spans="1:8" ht="14.25" customHeight="1">
      <c r="A4159" s="535" t="s">
        <v>2955</v>
      </c>
      <c r="B4159" s="527" t="s">
        <v>2899</v>
      </c>
      <c r="C4159" s="518"/>
      <c r="D4159" s="528" t="s">
        <v>2900</v>
      </c>
      <c r="E4159" s="523"/>
      <c r="G4159" s="168"/>
      <c r="H4159" s="530"/>
    </row>
    <row r="4160" spans="1:8" ht="14.25" customHeight="1">
      <c r="A4160" s="523"/>
      <c r="B4160" s="523"/>
      <c r="C4160" s="518"/>
      <c r="D4160" s="523" t="s">
        <v>754</v>
      </c>
      <c r="E4160" s="523"/>
      <c r="G4160" s="168"/>
      <c r="H4160" s="531"/>
    </row>
    <row r="4161" spans="1:8" ht="14.25" customHeight="1">
      <c r="A4161" s="523"/>
      <c r="B4161" s="523"/>
      <c r="C4161" s="518"/>
      <c r="D4161" s="523" t="s">
        <v>1</v>
      </c>
      <c r="E4161" s="523"/>
      <c r="G4161" s="168"/>
      <c r="H4161" s="531"/>
    </row>
    <row r="4162" spans="1:8" ht="14.25" customHeight="1">
      <c r="A4162" s="523"/>
      <c r="B4162" s="523"/>
      <c r="C4162" s="518"/>
      <c r="D4162" s="523" t="s">
        <v>8</v>
      </c>
      <c r="E4162" s="523"/>
      <c r="G4162" s="168"/>
      <c r="H4162" s="531"/>
    </row>
    <row r="4163" spans="1:8" ht="14.25" customHeight="1">
      <c r="A4163" s="523"/>
      <c r="B4163" s="523"/>
      <c r="C4163" s="518"/>
      <c r="D4163" s="523" t="s">
        <v>2881</v>
      </c>
      <c r="E4163" s="523"/>
      <c r="G4163" s="168"/>
      <c r="H4163" s="531"/>
    </row>
    <row r="4164" spans="1:8" ht="14.25" customHeight="1">
      <c r="A4164" s="523"/>
      <c r="B4164" s="523"/>
      <c r="C4164" s="518"/>
      <c r="D4164" s="523" t="s">
        <v>6</v>
      </c>
      <c r="E4164" s="523"/>
      <c r="G4164" s="168"/>
      <c r="H4164" s="531"/>
    </row>
    <row r="4165" spans="1:8" ht="14.25" customHeight="1">
      <c r="A4165" s="523"/>
      <c r="B4165" s="523"/>
      <c r="C4165" s="518"/>
      <c r="D4165" s="523" t="s">
        <v>2895</v>
      </c>
      <c r="E4165" s="523"/>
      <c r="G4165" s="168"/>
      <c r="H4165" s="531"/>
    </row>
    <row r="4166" spans="1:8" ht="14.25" customHeight="1">
      <c r="A4166" s="523"/>
      <c r="B4166" s="523"/>
      <c r="C4166" s="518"/>
      <c r="D4166" s="523" t="s">
        <v>2901</v>
      </c>
      <c r="E4166" s="523"/>
      <c r="G4166" s="168"/>
      <c r="H4166" s="531"/>
    </row>
    <row r="4167" spans="1:8" ht="14.25" customHeight="1">
      <c r="A4167" s="523"/>
      <c r="B4167" s="523"/>
      <c r="C4167" s="518"/>
      <c r="D4167" s="523" t="s">
        <v>2902</v>
      </c>
      <c r="E4167" s="523"/>
      <c r="G4167" s="168"/>
      <c r="H4167" s="530"/>
    </row>
    <row r="4168" spans="1:8" ht="14.25" customHeight="1">
      <c r="A4168" s="535"/>
      <c r="B4168" s="523"/>
      <c r="C4168" s="518"/>
      <c r="D4168" s="537" t="s">
        <v>2903</v>
      </c>
      <c r="E4168" s="523"/>
      <c r="G4168" s="168"/>
      <c r="H4168" s="533"/>
    </row>
    <row r="4169" spans="1:8" ht="14.25" customHeight="1">
      <c r="A4169" s="535"/>
      <c r="B4169" s="523"/>
      <c r="C4169" s="518"/>
      <c r="D4169" s="532" t="s">
        <v>2904</v>
      </c>
      <c r="E4169" s="523">
        <v>4</v>
      </c>
      <c r="G4169" s="170"/>
      <c r="H4169" s="533">
        <f>E4169*G4169</f>
        <v>0</v>
      </c>
    </row>
    <row r="4170" spans="1:8" ht="14.25" customHeight="1">
      <c r="A4170" s="535"/>
      <c r="B4170" s="527"/>
      <c r="C4170" s="518"/>
      <c r="D4170" s="538"/>
      <c r="E4170" s="189"/>
      <c r="G4170" s="170"/>
      <c r="H4170" s="533"/>
    </row>
    <row r="4171" spans="1:8" ht="14.25" customHeight="1">
      <c r="A4171" s="535" t="s">
        <v>2956</v>
      </c>
      <c r="B4171" s="527" t="s">
        <v>2887</v>
      </c>
      <c r="C4171" s="518"/>
      <c r="D4171" s="528" t="s">
        <v>2888</v>
      </c>
      <c r="E4171" s="529"/>
      <c r="G4171" s="169"/>
      <c r="H4171" s="530"/>
    </row>
    <row r="4172" spans="1:8" ht="14.25" customHeight="1">
      <c r="A4172" s="523"/>
      <c r="B4172" s="523"/>
      <c r="C4172" s="518"/>
      <c r="D4172" s="523" t="s">
        <v>2905</v>
      </c>
      <c r="E4172" s="523"/>
      <c r="G4172" s="168"/>
      <c r="H4172" s="531"/>
    </row>
    <row r="4173" spans="1:8" ht="14.25" customHeight="1">
      <c r="A4173" s="523"/>
      <c r="B4173" s="523"/>
      <c r="C4173" s="518"/>
      <c r="D4173" s="523" t="s">
        <v>1</v>
      </c>
      <c r="E4173" s="523"/>
      <c r="G4173" s="168"/>
      <c r="H4173" s="531"/>
    </row>
    <row r="4174" spans="1:8" ht="14.25" customHeight="1">
      <c r="A4174" s="523"/>
      <c r="B4174" s="523"/>
      <c r="C4174" s="518"/>
      <c r="D4174" s="523" t="s">
        <v>2</v>
      </c>
      <c r="E4174" s="523"/>
      <c r="G4174" s="168"/>
      <c r="H4174" s="531"/>
    </row>
    <row r="4175" spans="1:8" ht="14.25" customHeight="1">
      <c r="A4175" s="523"/>
      <c r="B4175" s="523"/>
      <c r="C4175" s="518"/>
      <c r="D4175" s="536" t="s">
        <v>2890</v>
      </c>
      <c r="E4175" s="523"/>
      <c r="G4175" s="168"/>
      <c r="H4175" s="531"/>
    </row>
    <row r="4176" spans="1:8" ht="14.25" customHeight="1">
      <c r="A4176" s="523"/>
      <c r="B4176" s="523"/>
      <c r="C4176" s="518"/>
      <c r="D4176" s="523" t="s">
        <v>2891</v>
      </c>
      <c r="E4176" s="523"/>
      <c r="G4176" s="168"/>
      <c r="H4176" s="531"/>
    </row>
    <row r="4177" spans="1:8" ht="14.25" customHeight="1">
      <c r="A4177" s="523"/>
      <c r="B4177" s="523"/>
      <c r="C4177" s="518"/>
      <c r="D4177" s="523" t="s">
        <v>4</v>
      </c>
      <c r="E4177" s="523"/>
      <c r="G4177" s="168"/>
      <c r="H4177" s="531"/>
    </row>
    <row r="4178" spans="1:8" ht="14.25" customHeight="1">
      <c r="A4178" s="523"/>
      <c r="B4178" s="523"/>
      <c r="C4178" s="518"/>
      <c r="D4178" s="523" t="s">
        <v>5</v>
      </c>
      <c r="E4178" s="523"/>
      <c r="G4178" s="168"/>
      <c r="H4178" s="531"/>
    </row>
    <row r="4179" spans="1:8" ht="14.25" customHeight="1">
      <c r="A4179" s="523"/>
      <c r="B4179" s="523"/>
      <c r="C4179" s="518"/>
      <c r="D4179" s="537" t="s">
        <v>81</v>
      </c>
      <c r="E4179" s="523"/>
      <c r="G4179" s="168"/>
      <c r="H4179" s="531"/>
    </row>
    <row r="4180" spans="1:8" ht="14.25" customHeight="1">
      <c r="A4180" s="523"/>
      <c r="B4180" s="523"/>
      <c r="C4180" s="518"/>
      <c r="D4180" s="523" t="s">
        <v>46</v>
      </c>
      <c r="E4180" s="523"/>
      <c r="G4180" s="168"/>
      <c r="H4180" s="531"/>
    </row>
    <row r="4181" spans="1:8" ht="14.25" customHeight="1">
      <c r="A4181" s="523"/>
      <c r="B4181" s="523"/>
      <c r="C4181" s="518"/>
      <c r="D4181" s="523" t="s">
        <v>24</v>
      </c>
      <c r="E4181" s="523"/>
      <c r="G4181" s="168"/>
      <c r="H4181" s="531"/>
    </row>
    <row r="4182" spans="1:8" ht="14.25" customHeight="1">
      <c r="A4182" s="523"/>
      <c r="B4182" s="523"/>
      <c r="C4182" s="518"/>
      <c r="D4182" s="537" t="s">
        <v>2906</v>
      </c>
      <c r="E4182" s="523"/>
      <c r="G4182" s="168"/>
      <c r="H4182" s="531"/>
    </row>
    <row r="4183" spans="1:8" ht="14.25" customHeight="1">
      <c r="A4183" s="523"/>
      <c r="B4183" s="523"/>
      <c r="C4183" s="518"/>
      <c r="D4183" s="537" t="s">
        <v>2111</v>
      </c>
      <c r="E4183" s="523"/>
      <c r="G4183" s="168"/>
      <c r="H4183" s="531"/>
    </row>
    <row r="4184" spans="1:8" ht="14.25" customHeight="1">
      <c r="A4184" s="523"/>
      <c r="B4184" s="523"/>
      <c r="C4184" s="518"/>
      <c r="D4184" s="523" t="s">
        <v>25</v>
      </c>
      <c r="E4184" s="523"/>
      <c r="G4184" s="168"/>
      <c r="H4184" s="531"/>
    </row>
    <row r="4185" spans="1:8" ht="14.25" customHeight="1">
      <c r="A4185" s="523"/>
      <c r="B4185" s="523"/>
      <c r="C4185" s="518"/>
      <c r="D4185" s="537" t="s">
        <v>2907</v>
      </c>
      <c r="E4185" s="523"/>
      <c r="G4185" s="168"/>
      <c r="H4185" s="531"/>
    </row>
    <row r="4186" spans="1:8" ht="14.25" customHeight="1">
      <c r="A4186" s="523"/>
      <c r="B4186" s="523"/>
      <c r="C4186" s="518"/>
      <c r="D4186" s="537" t="s">
        <v>2908</v>
      </c>
      <c r="E4186" s="523"/>
      <c r="G4186" s="168"/>
      <c r="H4186" s="531"/>
    </row>
    <row r="4187" spans="1:8" ht="14.25" customHeight="1">
      <c r="A4187" s="523"/>
      <c r="B4187" s="523"/>
      <c r="C4187" s="518"/>
      <c r="D4187" s="532" t="s">
        <v>2909</v>
      </c>
      <c r="E4187" s="523">
        <v>1</v>
      </c>
      <c r="G4187" s="170"/>
      <c r="H4187" s="533">
        <f>E4187*G4187</f>
        <v>0</v>
      </c>
    </row>
    <row r="4188" spans="1:8" ht="14.25" customHeight="1">
      <c r="A4188" s="535"/>
      <c r="B4188" s="527"/>
      <c r="C4188" s="518"/>
      <c r="D4188" s="538"/>
      <c r="E4188" s="189"/>
      <c r="G4188" s="170"/>
      <c r="H4188" s="533"/>
    </row>
    <row r="4189" spans="1:8" ht="14.25" customHeight="1">
      <c r="A4189" s="535" t="s">
        <v>2957</v>
      </c>
      <c r="B4189" s="527" t="s">
        <v>2949</v>
      </c>
      <c r="C4189" s="518"/>
      <c r="D4189" s="528" t="s">
        <v>2888</v>
      </c>
      <c r="E4189" s="529"/>
      <c r="G4189" s="169"/>
      <c r="H4189" s="530"/>
    </row>
    <row r="4190" spans="1:8" ht="14.25" customHeight="1">
      <c r="A4190" s="523"/>
      <c r="B4190" s="523"/>
      <c r="C4190" s="518"/>
      <c r="D4190" s="523" t="s">
        <v>2889</v>
      </c>
      <c r="E4190" s="523"/>
      <c r="G4190" s="168"/>
      <c r="H4190" s="531"/>
    </row>
    <row r="4191" spans="1:8" ht="14.25" customHeight="1">
      <c r="A4191" s="523"/>
      <c r="B4191" s="523"/>
      <c r="C4191" s="518"/>
      <c r="D4191" s="523" t="s">
        <v>1</v>
      </c>
      <c r="E4191" s="523"/>
      <c r="G4191" s="168"/>
      <c r="H4191" s="531"/>
    </row>
    <row r="4192" spans="1:8" ht="14.25" customHeight="1">
      <c r="A4192" s="523"/>
      <c r="B4192" s="523"/>
      <c r="C4192" s="518"/>
      <c r="D4192" s="523" t="s">
        <v>2</v>
      </c>
      <c r="E4192" s="523"/>
      <c r="G4192" s="168"/>
      <c r="H4192" s="531"/>
    </row>
    <row r="4193" spans="1:8" ht="14.25" customHeight="1">
      <c r="A4193" s="523"/>
      <c r="B4193" s="523"/>
      <c r="C4193" s="518"/>
      <c r="D4193" s="536" t="s">
        <v>2890</v>
      </c>
      <c r="E4193" s="523"/>
      <c r="G4193" s="168"/>
      <c r="H4193" s="531"/>
    </row>
    <row r="4194" spans="1:8" ht="14.25" customHeight="1">
      <c r="A4194" s="523"/>
      <c r="B4194" s="523"/>
      <c r="C4194" s="518"/>
      <c r="D4194" s="537" t="s">
        <v>2910</v>
      </c>
      <c r="E4194" s="523"/>
      <c r="G4194" s="168"/>
      <c r="H4194" s="531"/>
    </row>
    <row r="4195" spans="1:8" ht="14.25" customHeight="1">
      <c r="A4195" s="523"/>
      <c r="B4195" s="523"/>
      <c r="C4195" s="518"/>
      <c r="D4195" s="523" t="s">
        <v>2891</v>
      </c>
      <c r="E4195" s="523"/>
      <c r="G4195" s="168"/>
      <c r="H4195" s="531"/>
    </row>
    <row r="4196" spans="1:8" ht="14.25" customHeight="1">
      <c r="A4196" s="523"/>
      <c r="B4196" s="523"/>
      <c r="C4196" s="518"/>
      <c r="D4196" s="523" t="s">
        <v>4</v>
      </c>
      <c r="E4196" s="523"/>
      <c r="G4196" s="168"/>
      <c r="H4196" s="531"/>
    </row>
    <row r="4197" spans="1:8" ht="14.25" customHeight="1">
      <c r="A4197" s="523"/>
      <c r="B4197" s="523"/>
      <c r="C4197" s="518"/>
      <c r="D4197" s="523" t="s">
        <v>5</v>
      </c>
      <c r="E4197" s="523"/>
      <c r="G4197" s="168"/>
      <c r="H4197" s="531"/>
    </row>
    <row r="4198" spans="1:8" ht="14.25" customHeight="1">
      <c r="A4198" s="523"/>
      <c r="B4198" s="523"/>
      <c r="C4198" s="518"/>
      <c r="D4198" s="523" t="s">
        <v>2911</v>
      </c>
      <c r="E4198" s="523"/>
      <c r="G4198" s="168"/>
      <c r="H4198" s="531"/>
    </row>
    <row r="4199" spans="1:8" ht="14.25" customHeight="1">
      <c r="A4199" s="523"/>
      <c r="B4199" s="523"/>
      <c r="C4199" s="518"/>
      <c r="D4199" s="537" t="s">
        <v>81</v>
      </c>
      <c r="E4199" s="523"/>
      <c r="G4199" s="168"/>
      <c r="H4199" s="531"/>
    </row>
    <row r="4200" spans="1:8" ht="14.25" customHeight="1">
      <c r="A4200" s="523"/>
      <c r="B4200" s="523"/>
      <c r="C4200" s="518"/>
      <c r="D4200" s="523" t="s">
        <v>46</v>
      </c>
      <c r="E4200" s="523"/>
      <c r="G4200" s="168"/>
      <c r="H4200" s="531"/>
    </row>
    <row r="4201" spans="1:8" ht="14.25" customHeight="1">
      <c r="A4201" s="523"/>
      <c r="B4201" s="523"/>
      <c r="C4201" s="518"/>
      <c r="D4201" s="523" t="s">
        <v>24</v>
      </c>
      <c r="E4201" s="523"/>
      <c r="G4201" s="168"/>
      <c r="H4201" s="531"/>
    </row>
    <row r="4202" spans="1:8" ht="14.25" customHeight="1">
      <c r="A4202" s="523"/>
      <c r="B4202" s="523"/>
      <c r="C4202" s="518"/>
      <c r="D4202" s="537" t="s">
        <v>640</v>
      </c>
      <c r="E4202" s="523"/>
      <c r="G4202" s="168"/>
      <c r="H4202" s="531"/>
    </row>
    <row r="4203" spans="1:8" ht="14.25" customHeight="1">
      <c r="A4203" s="523"/>
      <c r="B4203" s="523"/>
      <c r="C4203" s="518"/>
      <c r="D4203" s="537" t="s">
        <v>2093</v>
      </c>
      <c r="E4203" s="523"/>
      <c r="G4203" s="168"/>
      <c r="H4203" s="531"/>
    </row>
    <row r="4204" spans="1:8" ht="14.25" customHeight="1">
      <c r="A4204" s="523"/>
      <c r="B4204" s="523"/>
      <c r="C4204" s="518"/>
      <c r="D4204" s="537" t="s">
        <v>2912</v>
      </c>
      <c r="E4204" s="523"/>
      <c r="G4204" s="168"/>
      <c r="H4204" s="531"/>
    </row>
    <row r="4205" spans="1:8" ht="14.25" customHeight="1">
      <c r="A4205" s="523"/>
      <c r="B4205" s="523"/>
      <c r="C4205" s="518"/>
      <c r="D4205" s="523" t="s">
        <v>25</v>
      </c>
      <c r="E4205" s="523"/>
      <c r="G4205" s="168"/>
      <c r="H4205" s="531"/>
    </row>
    <row r="4206" spans="1:8" ht="14.25" customHeight="1">
      <c r="A4206" s="523"/>
      <c r="B4206" s="523"/>
      <c r="C4206" s="518"/>
      <c r="D4206" s="539" t="s">
        <v>2913</v>
      </c>
      <c r="E4206" s="523"/>
      <c r="G4206" s="168"/>
      <c r="H4206" s="531"/>
    </row>
    <row r="4207" spans="1:8" ht="14.25" customHeight="1">
      <c r="A4207" s="523"/>
      <c r="B4207" s="523"/>
      <c r="C4207" s="518"/>
      <c r="D4207" s="532" t="s">
        <v>2950</v>
      </c>
      <c r="E4207" s="523">
        <v>1</v>
      </c>
      <c r="G4207" s="170"/>
      <c r="H4207" s="533">
        <f>E4207*G4207</f>
        <v>0</v>
      </c>
    </row>
    <row r="4208" spans="1:8" ht="14.25" customHeight="1">
      <c r="A4208" s="534"/>
      <c r="B4208" s="540"/>
      <c r="C4208" s="518"/>
      <c r="D4208" s="541"/>
      <c r="E4208" s="541"/>
      <c r="G4208" s="191"/>
      <c r="H4208" s="542"/>
    </row>
    <row r="4209" spans="1:8" ht="14.25" customHeight="1">
      <c r="A4209" s="535" t="s">
        <v>2958</v>
      </c>
      <c r="B4209" s="527" t="s">
        <v>2951</v>
      </c>
      <c r="C4209" s="518"/>
      <c r="D4209" s="528" t="s">
        <v>2967</v>
      </c>
      <c r="E4209" s="529"/>
      <c r="G4209" s="169"/>
      <c r="H4209" s="530"/>
    </row>
    <row r="4210" spans="1:8" ht="14.25" customHeight="1">
      <c r="A4210" s="523"/>
      <c r="B4210" s="523"/>
      <c r="C4210" s="518"/>
      <c r="D4210" s="523" t="s">
        <v>14</v>
      </c>
      <c r="E4210" s="523"/>
      <c r="G4210" s="168"/>
      <c r="H4210" s="531"/>
    </row>
    <row r="4211" spans="1:8" ht="14.25" customHeight="1">
      <c r="A4211" s="523"/>
      <c r="B4211" s="523"/>
      <c r="C4211" s="518"/>
      <c r="D4211" s="523" t="s">
        <v>1</v>
      </c>
      <c r="E4211" s="523"/>
      <c r="G4211" s="168"/>
      <c r="H4211" s="531"/>
    </row>
    <row r="4212" spans="1:8" ht="14.25" customHeight="1">
      <c r="A4212" s="523"/>
      <c r="B4212" s="523"/>
      <c r="C4212" s="518"/>
      <c r="D4212" s="523" t="s">
        <v>2914</v>
      </c>
      <c r="E4212" s="523"/>
      <c r="G4212" s="168"/>
      <c r="H4212" s="531"/>
    </row>
    <row r="4213" spans="1:8" ht="14.25" customHeight="1">
      <c r="A4213" s="523"/>
      <c r="B4213" s="523"/>
      <c r="C4213" s="518"/>
      <c r="D4213" s="523" t="s">
        <v>2881</v>
      </c>
      <c r="E4213" s="523"/>
      <c r="G4213" s="168"/>
      <c r="H4213" s="531"/>
    </row>
    <row r="4214" spans="1:8" ht="14.25" customHeight="1">
      <c r="A4214" s="523"/>
      <c r="B4214" s="523"/>
      <c r="C4214" s="518"/>
      <c r="D4214" s="523" t="s">
        <v>6</v>
      </c>
      <c r="E4214" s="523"/>
      <c r="G4214" s="168"/>
      <c r="H4214" s="531"/>
    </row>
    <row r="4215" spans="1:8" ht="14.25" customHeight="1">
      <c r="A4215" s="523"/>
      <c r="B4215" s="523"/>
      <c r="C4215" s="518"/>
      <c r="D4215" s="537" t="s">
        <v>38</v>
      </c>
      <c r="E4215" s="523"/>
      <c r="G4215" s="168"/>
      <c r="H4215" s="531"/>
    </row>
    <row r="4216" spans="1:8" ht="14.25" customHeight="1">
      <c r="A4216" s="523"/>
      <c r="B4216" s="523"/>
      <c r="C4216" s="518"/>
      <c r="D4216" s="532" t="s">
        <v>2985</v>
      </c>
      <c r="E4216" s="523">
        <v>10</v>
      </c>
      <c r="G4216" s="170"/>
      <c r="H4216" s="533">
        <f>E4216*G4216</f>
        <v>0</v>
      </c>
    </row>
    <row r="4217" spans="1:8" ht="14.25" customHeight="1">
      <c r="A4217" s="534"/>
      <c r="B4217" s="540"/>
      <c r="C4217" s="518"/>
      <c r="D4217" s="541"/>
      <c r="E4217" s="541"/>
      <c r="G4217" s="191"/>
      <c r="H4217" s="542"/>
    </row>
    <row r="4218" spans="1:8" ht="14.25" customHeight="1">
      <c r="A4218" s="528" t="s">
        <v>2959</v>
      </c>
      <c r="B4218" s="543" t="s">
        <v>2984</v>
      </c>
      <c r="C4218" s="518"/>
      <c r="D4218" s="528" t="s">
        <v>2915</v>
      </c>
      <c r="E4218" s="528"/>
      <c r="G4218" s="621"/>
      <c r="H4218" s="544"/>
    </row>
    <row r="4219" spans="1:8" ht="14.25" customHeight="1">
      <c r="A4219" s="528"/>
      <c r="B4219" s="528"/>
      <c r="C4219" s="518"/>
      <c r="D4219" s="543" t="s">
        <v>2916</v>
      </c>
      <c r="E4219" s="528"/>
      <c r="G4219" s="621"/>
      <c r="H4219" s="544"/>
    </row>
    <row r="4220" spans="1:8" ht="14.25" customHeight="1">
      <c r="A4220" s="523"/>
      <c r="B4220" s="523"/>
      <c r="C4220" s="518"/>
      <c r="D4220" s="537" t="s">
        <v>2917</v>
      </c>
      <c r="E4220" s="523"/>
      <c r="G4220" s="168"/>
      <c r="H4220" s="531"/>
    </row>
    <row r="4221" spans="1:8" ht="14.25" customHeight="1">
      <c r="A4221" s="523"/>
      <c r="B4221" s="523"/>
      <c r="C4221" s="518"/>
      <c r="D4221" s="532" t="s">
        <v>2986</v>
      </c>
      <c r="E4221" s="523">
        <v>4</v>
      </c>
      <c r="G4221" s="170"/>
      <c r="H4221" s="533">
        <f>E4221*G4221</f>
        <v>0</v>
      </c>
    </row>
    <row r="4222" spans="1:8" ht="14.25" customHeight="1">
      <c r="A4222" s="534"/>
      <c r="B4222" s="540"/>
      <c r="C4222" s="518"/>
      <c r="D4222" s="541"/>
      <c r="E4222" s="541"/>
      <c r="G4222" s="191"/>
      <c r="H4222" s="542"/>
    </row>
    <row r="4223" spans="1:8" ht="14.25" customHeight="1">
      <c r="A4223" s="535" t="s">
        <v>2960</v>
      </c>
      <c r="B4223" s="527" t="s">
        <v>2918</v>
      </c>
      <c r="C4223" s="518"/>
      <c r="D4223" s="528" t="s">
        <v>629</v>
      </c>
      <c r="E4223" s="529"/>
      <c r="G4223" s="169"/>
      <c r="H4223" s="530"/>
    </row>
    <row r="4224" spans="1:8" ht="14.25" customHeight="1">
      <c r="A4224" s="523"/>
      <c r="B4224" s="523"/>
      <c r="C4224" s="518"/>
      <c r="D4224" s="523" t="s">
        <v>120</v>
      </c>
      <c r="E4224" s="523"/>
      <c r="G4224" s="168"/>
      <c r="H4224" s="531"/>
    </row>
    <row r="4225" spans="1:8" ht="14.25" customHeight="1">
      <c r="A4225" s="523"/>
      <c r="B4225" s="523"/>
      <c r="C4225" s="518"/>
      <c r="D4225" s="523" t="s">
        <v>9</v>
      </c>
      <c r="E4225" s="523"/>
      <c r="G4225" s="168"/>
      <c r="H4225" s="531"/>
    </row>
    <row r="4226" spans="1:8" ht="14.25" customHeight="1">
      <c r="A4226" s="523"/>
      <c r="B4226" s="523"/>
      <c r="C4226" s="518"/>
      <c r="D4226" s="523" t="s">
        <v>8</v>
      </c>
      <c r="E4226" s="523"/>
      <c r="G4226" s="168"/>
      <c r="H4226" s="531"/>
    </row>
    <row r="4227" spans="1:8" ht="14.25" customHeight="1">
      <c r="A4227" s="523"/>
      <c r="B4227" s="523"/>
      <c r="C4227" s="518"/>
      <c r="D4227" s="523" t="s">
        <v>2881</v>
      </c>
      <c r="E4227" s="523"/>
      <c r="G4227" s="168"/>
      <c r="H4227" s="531"/>
    </row>
    <row r="4228" spans="1:8" ht="14.25" customHeight="1">
      <c r="A4228" s="523"/>
      <c r="B4228" s="523"/>
      <c r="C4228" s="518"/>
      <c r="D4228" s="523" t="s">
        <v>6</v>
      </c>
      <c r="E4228" s="523"/>
      <c r="G4228" s="168"/>
      <c r="H4228" s="531"/>
    </row>
    <row r="4229" spans="1:8" ht="14.25" customHeight="1">
      <c r="A4229" s="523"/>
      <c r="B4229" s="523"/>
      <c r="C4229" s="518"/>
      <c r="D4229" s="537" t="s">
        <v>2919</v>
      </c>
      <c r="E4229" s="523"/>
      <c r="G4229" s="168"/>
      <c r="H4229" s="531"/>
    </row>
    <row r="4230" spans="1:8" ht="14.25" customHeight="1">
      <c r="A4230" s="523"/>
      <c r="B4230" s="523"/>
      <c r="C4230" s="518"/>
      <c r="D4230" s="532" t="s">
        <v>2920</v>
      </c>
      <c r="E4230" s="523">
        <v>1</v>
      </c>
      <c r="G4230" s="170"/>
      <c r="H4230" s="533">
        <f>E4230*G4230</f>
        <v>0</v>
      </c>
    </row>
    <row r="4231" spans="1:8" ht="14.25" customHeight="1">
      <c r="A4231" s="534"/>
      <c r="B4231" s="540"/>
      <c r="C4231" s="518"/>
      <c r="D4231" s="541"/>
      <c r="E4231" s="541"/>
      <c r="G4231" s="191"/>
      <c r="H4231" s="542"/>
    </row>
    <row r="4232" spans="1:8" ht="14.25" customHeight="1">
      <c r="A4232" s="535" t="s">
        <v>2961</v>
      </c>
      <c r="B4232" s="527" t="s">
        <v>2921</v>
      </c>
      <c r="C4232" s="518"/>
      <c r="D4232" s="528" t="s">
        <v>2922</v>
      </c>
      <c r="E4232" s="529"/>
      <c r="G4232" s="169"/>
      <c r="H4232" s="530"/>
    </row>
    <row r="4233" spans="1:8" ht="14.25" customHeight="1">
      <c r="A4233" s="523"/>
      <c r="B4233" s="523"/>
      <c r="C4233" s="518"/>
      <c r="D4233" s="523" t="s">
        <v>2923</v>
      </c>
      <c r="E4233" s="523"/>
      <c r="G4233" s="168"/>
      <c r="H4233" s="531"/>
    </row>
    <row r="4234" spans="1:8" ht="14.25" customHeight="1">
      <c r="A4234" s="523"/>
      <c r="B4234" s="523"/>
      <c r="C4234" s="518"/>
      <c r="D4234" s="523" t="s">
        <v>2924</v>
      </c>
      <c r="E4234" s="523"/>
      <c r="G4234" s="168"/>
      <c r="H4234" s="531"/>
    </row>
    <row r="4235" spans="1:8" ht="14.25" customHeight="1">
      <c r="A4235" s="523"/>
      <c r="B4235" s="523"/>
      <c r="C4235" s="518"/>
      <c r="D4235" s="523" t="s">
        <v>4</v>
      </c>
      <c r="E4235" s="523"/>
      <c r="G4235" s="168"/>
      <c r="H4235" s="531"/>
    </row>
    <row r="4236" spans="1:8" ht="14.25" customHeight="1">
      <c r="A4236" s="523"/>
      <c r="B4236" s="523"/>
      <c r="C4236" s="518"/>
      <c r="D4236" s="523" t="s">
        <v>5</v>
      </c>
      <c r="E4236" s="523"/>
      <c r="G4236" s="168"/>
      <c r="H4236" s="531"/>
    </row>
    <row r="4237" spans="1:8" ht="14.25" customHeight="1">
      <c r="A4237" s="523"/>
      <c r="B4237" s="523"/>
      <c r="C4237" s="518"/>
      <c r="D4237" s="537" t="s">
        <v>2925</v>
      </c>
      <c r="E4237" s="523"/>
      <c r="G4237" s="168"/>
      <c r="H4237" s="531"/>
    </row>
    <row r="4238" spans="1:8" ht="14.25" customHeight="1">
      <c r="A4238" s="523"/>
      <c r="B4238" s="523"/>
      <c r="C4238" s="518"/>
      <c r="D4238" s="532" t="s">
        <v>2926</v>
      </c>
      <c r="E4238" s="523">
        <v>1</v>
      </c>
      <c r="G4238" s="170"/>
      <c r="H4238" s="533">
        <f>E4238*G4238</f>
        <v>0</v>
      </c>
    </row>
    <row r="4239" spans="1:8" ht="14.25" customHeight="1">
      <c r="A4239" s="545"/>
      <c r="B4239" s="545"/>
      <c r="C4239" s="510"/>
      <c r="D4239" s="546"/>
      <c r="E4239" s="545"/>
      <c r="G4239" s="193"/>
      <c r="H4239" s="547"/>
    </row>
    <row r="4240" spans="1:8" ht="14.25" customHeight="1">
      <c r="A4240" s="548" t="s">
        <v>2968</v>
      </c>
      <c r="B4240" s="510" t="s">
        <v>2509</v>
      </c>
      <c r="C4240" s="510"/>
      <c r="D4240" s="548" t="s">
        <v>22</v>
      </c>
      <c r="E4240" s="549"/>
      <c r="G4240" s="942"/>
      <c r="H4240" s="550"/>
    </row>
    <row r="4241" spans="1:37" ht="14.25" customHeight="1">
      <c r="A4241" s="510"/>
      <c r="B4241" s="510"/>
      <c r="C4241" s="510"/>
      <c r="D4241" s="510" t="s">
        <v>2510</v>
      </c>
      <c r="E4241" s="549"/>
      <c r="G4241" s="942"/>
      <c r="H4241" s="550"/>
    </row>
    <row r="4242" spans="1:37" ht="14.25" customHeight="1">
      <c r="A4242" s="510"/>
      <c r="B4242" s="510"/>
      <c r="C4242" s="510"/>
      <c r="D4242" s="510" t="s">
        <v>9</v>
      </c>
      <c r="E4242" s="549"/>
      <c r="G4242" s="942"/>
      <c r="H4242" s="550"/>
    </row>
    <row r="4243" spans="1:37" ht="14.25" customHeight="1">
      <c r="A4243" s="510"/>
      <c r="B4243" s="510"/>
      <c r="C4243" s="510"/>
      <c r="D4243" s="510" t="s">
        <v>2</v>
      </c>
      <c r="E4243" s="549"/>
      <c r="G4243" s="942"/>
      <c r="H4243" s="550"/>
    </row>
    <row r="4244" spans="1:37" ht="14.25" customHeight="1">
      <c r="A4244" s="510"/>
      <c r="B4244" s="510"/>
      <c r="C4244" s="510"/>
      <c r="D4244" s="549" t="s">
        <v>2043</v>
      </c>
      <c r="E4244" s="549"/>
      <c r="G4244" s="942"/>
      <c r="H4244" s="550"/>
    </row>
    <row r="4245" spans="1:37" ht="14.25" customHeight="1">
      <c r="A4245" s="510"/>
      <c r="B4245" s="510"/>
      <c r="C4245" s="510"/>
      <c r="D4245" s="549" t="s">
        <v>6</v>
      </c>
      <c r="E4245" s="549"/>
      <c r="G4245" s="942"/>
      <c r="H4245" s="550"/>
    </row>
    <row r="4246" spans="1:37" ht="14.25" customHeight="1">
      <c r="A4246" s="510"/>
      <c r="B4246" s="510"/>
      <c r="C4246" s="510"/>
      <c r="D4246" s="551" t="s">
        <v>2511</v>
      </c>
      <c r="E4246" s="549"/>
      <c r="G4246" s="942"/>
      <c r="H4246" s="550"/>
    </row>
    <row r="4247" spans="1:37" ht="14.25" customHeight="1">
      <c r="A4247" s="523"/>
      <c r="B4247" s="523"/>
      <c r="C4247" s="518"/>
      <c r="D4247" s="532" t="s">
        <v>2976</v>
      </c>
      <c r="E4247" s="523">
        <v>1</v>
      </c>
      <c r="G4247" s="170"/>
      <c r="H4247" s="533">
        <f>E4247*G4247</f>
        <v>0</v>
      </c>
    </row>
    <row r="4248" spans="1:37" ht="14.25" customHeight="1">
      <c r="A4248" s="510"/>
      <c r="B4248" s="510"/>
      <c r="C4248" s="510"/>
      <c r="D4248" s="551"/>
      <c r="E4248" s="549"/>
      <c r="G4248" s="942"/>
      <c r="H4248" s="550"/>
    </row>
    <row r="4249" spans="1:37" ht="14.25" customHeight="1">
      <c r="A4249" s="548" t="s">
        <v>2969</v>
      </c>
      <c r="B4249" s="510" t="s">
        <v>2513</v>
      </c>
      <c r="C4249" s="510"/>
      <c r="D4249" s="510" t="s">
        <v>22</v>
      </c>
      <c r="E4249" s="549"/>
      <c r="G4249" s="942"/>
      <c r="H4249" s="550"/>
    </row>
    <row r="4250" spans="1:37" s="341" customFormat="1" ht="14.25" customHeight="1">
      <c r="A4250" s="510"/>
      <c r="B4250" s="510"/>
      <c r="C4250" s="510"/>
      <c r="D4250" s="510" t="s">
        <v>812</v>
      </c>
      <c r="E4250" s="549"/>
      <c r="F4250" s="749"/>
      <c r="G4250" s="942"/>
      <c r="H4250" s="550"/>
      <c r="I4250" s="242"/>
      <c r="J4250" s="242"/>
      <c r="K4250" s="218"/>
      <c r="L4250" s="218"/>
      <c r="M4250" s="218"/>
      <c r="N4250" s="218"/>
      <c r="O4250" s="242"/>
      <c r="P4250" s="242"/>
      <c r="Q4250" s="242"/>
      <c r="R4250" s="242"/>
      <c r="S4250" s="242"/>
      <c r="T4250" s="242"/>
      <c r="U4250" s="242"/>
      <c r="V4250" s="242"/>
      <c r="W4250" s="242"/>
      <c r="X4250" s="242"/>
      <c r="Y4250" s="242"/>
      <c r="Z4250" s="242"/>
      <c r="AA4250" s="242"/>
      <c r="AB4250" s="242"/>
      <c r="AC4250" s="242"/>
      <c r="AD4250" s="242"/>
      <c r="AE4250" s="242"/>
      <c r="AF4250" s="242"/>
      <c r="AG4250" s="242"/>
      <c r="AH4250" s="218"/>
      <c r="AI4250" s="243"/>
      <c r="AJ4250" s="242"/>
      <c r="AK4250" s="242"/>
    </row>
    <row r="4251" spans="1:37" s="341" customFormat="1" ht="14.25" customHeight="1">
      <c r="A4251" s="510"/>
      <c r="B4251" s="510"/>
      <c r="C4251" s="510"/>
      <c r="D4251" s="510" t="s">
        <v>9</v>
      </c>
      <c r="E4251" s="549"/>
      <c r="F4251" s="749"/>
      <c r="G4251" s="942"/>
      <c r="H4251" s="550"/>
      <c r="I4251" s="242"/>
      <c r="J4251" s="242"/>
      <c r="K4251" s="218"/>
      <c r="L4251" s="218"/>
      <c r="M4251" s="218"/>
      <c r="N4251" s="218"/>
      <c r="O4251" s="242"/>
      <c r="P4251" s="242"/>
      <c r="Q4251" s="242"/>
      <c r="R4251" s="242"/>
      <c r="S4251" s="242"/>
      <c r="T4251" s="242"/>
      <c r="U4251" s="242"/>
      <c r="V4251" s="242"/>
      <c r="W4251" s="242"/>
      <c r="X4251" s="242"/>
      <c r="Y4251" s="242"/>
      <c r="Z4251" s="242"/>
      <c r="AA4251" s="242"/>
      <c r="AB4251" s="242"/>
      <c r="AC4251" s="242"/>
      <c r="AD4251" s="242"/>
      <c r="AE4251" s="242"/>
      <c r="AF4251" s="242"/>
      <c r="AG4251" s="242"/>
      <c r="AH4251" s="218"/>
      <c r="AI4251" s="243"/>
      <c r="AJ4251" s="242"/>
      <c r="AK4251" s="242"/>
    </row>
    <row r="4252" spans="1:37" s="341" customFormat="1" ht="14.25" customHeight="1">
      <c r="A4252" s="510"/>
      <c r="B4252" s="510"/>
      <c r="C4252" s="510"/>
      <c r="D4252" s="510" t="s">
        <v>2</v>
      </c>
      <c r="E4252" s="549"/>
      <c r="F4252" s="749"/>
      <c r="G4252" s="942"/>
      <c r="H4252" s="550"/>
      <c r="I4252" s="242"/>
      <c r="J4252" s="242"/>
      <c r="K4252" s="218"/>
      <c r="L4252" s="218"/>
      <c r="M4252" s="218"/>
      <c r="N4252" s="218"/>
      <c r="O4252" s="242"/>
      <c r="P4252" s="242"/>
      <c r="Q4252" s="242"/>
      <c r="R4252" s="242"/>
      <c r="S4252" s="242"/>
      <c r="T4252" s="242"/>
      <c r="U4252" s="242"/>
      <c r="V4252" s="242"/>
      <c r="W4252" s="242"/>
      <c r="X4252" s="242"/>
      <c r="Y4252" s="242"/>
      <c r="Z4252" s="242"/>
      <c r="AA4252" s="242"/>
      <c r="AB4252" s="242"/>
      <c r="AC4252" s="242"/>
      <c r="AD4252" s="242"/>
      <c r="AE4252" s="242"/>
      <c r="AF4252" s="242"/>
      <c r="AG4252" s="242"/>
      <c r="AH4252" s="218"/>
      <c r="AI4252" s="243"/>
      <c r="AJ4252" s="242"/>
      <c r="AK4252" s="242"/>
    </row>
    <row r="4253" spans="1:37" s="341" customFormat="1" ht="14.25" customHeight="1">
      <c r="A4253" s="510"/>
      <c r="B4253" s="510"/>
      <c r="C4253" s="510"/>
      <c r="D4253" s="549" t="s">
        <v>2043</v>
      </c>
      <c r="E4253" s="549"/>
      <c r="F4253" s="749"/>
      <c r="G4253" s="942"/>
      <c r="H4253" s="550"/>
      <c r="I4253" s="242"/>
      <c r="J4253" s="242"/>
      <c r="K4253" s="218"/>
      <c r="L4253" s="218"/>
      <c r="M4253" s="218"/>
      <c r="N4253" s="218"/>
      <c r="O4253" s="242"/>
      <c r="P4253" s="242"/>
      <c r="Q4253" s="242"/>
      <c r="R4253" s="242"/>
      <c r="S4253" s="242"/>
      <c r="T4253" s="242"/>
      <c r="U4253" s="242"/>
      <c r="V4253" s="242"/>
      <c r="W4253" s="242"/>
      <c r="X4253" s="242"/>
      <c r="Y4253" s="242"/>
      <c r="Z4253" s="242"/>
      <c r="AA4253" s="242"/>
      <c r="AB4253" s="242"/>
      <c r="AC4253" s="242"/>
      <c r="AD4253" s="242"/>
      <c r="AE4253" s="242"/>
      <c r="AF4253" s="242"/>
      <c r="AG4253" s="242"/>
      <c r="AH4253" s="218"/>
      <c r="AI4253" s="243"/>
      <c r="AJ4253" s="242"/>
      <c r="AK4253" s="242"/>
    </row>
    <row r="4254" spans="1:37" s="341" customFormat="1" ht="14.25" customHeight="1">
      <c r="A4254" s="510"/>
      <c r="B4254" s="510"/>
      <c r="C4254" s="510"/>
      <c r="D4254" s="549" t="s">
        <v>6</v>
      </c>
      <c r="E4254" s="549"/>
      <c r="F4254" s="749"/>
      <c r="G4254" s="942"/>
      <c r="H4254" s="550"/>
      <c r="I4254" s="242"/>
      <c r="J4254" s="242"/>
      <c r="K4254" s="218"/>
      <c r="L4254" s="218"/>
      <c r="M4254" s="218"/>
      <c r="N4254" s="218"/>
      <c r="O4254" s="242"/>
      <c r="P4254" s="242"/>
      <c r="Q4254" s="242"/>
      <c r="R4254" s="242"/>
      <c r="S4254" s="242"/>
      <c r="T4254" s="242"/>
      <c r="U4254" s="242"/>
      <c r="V4254" s="242"/>
      <c r="W4254" s="242"/>
      <c r="X4254" s="242"/>
      <c r="Y4254" s="242"/>
      <c r="Z4254" s="242"/>
      <c r="AA4254" s="242"/>
      <c r="AB4254" s="242"/>
      <c r="AC4254" s="242"/>
      <c r="AD4254" s="242"/>
      <c r="AE4254" s="242"/>
      <c r="AF4254" s="242"/>
      <c r="AG4254" s="242"/>
      <c r="AH4254" s="218"/>
      <c r="AI4254" s="243"/>
      <c r="AJ4254" s="242"/>
      <c r="AK4254" s="242"/>
    </row>
    <row r="4255" spans="1:37" s="341" customFormat="1" ht="14.25" customHeight="1">
      <c r="A4255" s="510"/>
      <c r="B4255" s="510"/>
      <c r="C4255" s="510"/>
      <c r="D4255" s="551" t="s">
        <v>2092</v>
      </c>
      <c r="E4255" s="549"/>
      <c r="F4255" s="749"/>
      <c r="G4255" s="942"/>
      <c r="H4255" s="550"/>
      <c r="I4255" s="242"/>
      <c r="J4255" s="242"/>
      <c r="K4255" s="218"/>
      <c r="L4255" s="218"/>
      <c r="M4255" s="218"/>
      <c r="N4255" s="218"/>
      <c r="O4255" s="242"/>
      <c r="P4255" s="242"/>
      <c r="Q4255" s="242"/>
      <c r="R4255" s="242"/>
      <c r="S4255" s="242"/>
      <c r="T4255" s="242"/>
      <c r="U4255" s="242"/>
      <c r="V4255" s="242"/>
      <c r="W4255" s="242"/>
      <c r="X4255" s="242"/>
      <c r="Y4255" s="242"/>
      <c r="Z4255" s="242"/>
      <c r="AA4255" s="242"/>
      <c r="AB4255" s="242"/>
      <c r="AC4255" s="242"/>
      <c r="AD4255" s="242"/>
      <c r="AE4255" s="242"/>
      <c r="AF4255" s="242"/>
      <c r="AG4255" s="242"/>
      <c r="AH4255" s="218"/>
      <c r="AI4255" s="243"/>
      <c r="AJ4255" s="242"/>
      <c r="AK4255" s="242"/>
    </row>
    <row r="4256" spans="1:37" ht="14.25" customHeight="1">
      <c r="A4256" s="523"/>
      <c r="B4256" s="523"/>
      <c r="C4256" s="518"/>
      <c r="D4256" s="532" t="s">
        <v>2977</v>
      </c>
      <c r="E4256" s="523">
        <v>1</v>
      </c>
      <c r="G4256" s="170"/>
      <c r="H4256" s="533">
        <f>E4256*G4256</f>
        <v>0</v>
      </c>
    </row>
    <row r="4257" spans="1:37" s="341" customFormat="1" ht="14.25" customHeight="1">
      <c r="A4257" s="510"/>
      <c r="B4257" s="510"/>
      <c r="C4257" s="510"/>
      <c r="D4257" s="551"/>
      <c r="E4257" s="549"/>
      <c r="F4257" s="749"/>
      <c r="G4257" s="942"/>
      <c r="H4257" s="550"/>
      <c r="I4257" s="242"/>
      <c r="J4257" s="242"/>
      <c r="K4257" s="218"/>
      <c r="L4257" s="218"/>
      <c r="M4257" s="218"/>
      <c r="N4257" s="218"/>
      <c r="O4257" s="242"/>
      <c r="P4257" s="242"/>
      <c r="Q4257" s="242"/>
      <c r="R4257" s="242"/>
      <c r="S4257" s="242"/>
      <c r="T4257" s="242"/>
      <c r="U4257" s="242"/>
      <c r="V4257" s="242"/>
      <c r="W4257" s="242"/>
      <c r="X4257" s="242"/>
      <c r="Y4257" s="242"/>
      <c r="Z4257" s="242"/>
      <c r="AA4257" s="242"/>
      <c r="AB4257" s="242"/>
      <c r="AC4257" s="242"/>
      <c r="AD4257" s="242"/>
      <c r="AE4257" s="242"/>
      <c r="AF4257" s="242"/>
      <c r="AG4257" s="242"/>
      <c r="AH4257" s="218"/>
      <c r="AI4257" s="243"/>
      <c r="AJ4257" s="242"/>
      <c r="AK4257" s="242"/>
    </row>
    <row r="4258" spans="1:37" s="341" customFormat="1" ht="14.25" customHeight="1">
      <c r="A4258" s="548" t="s">
        <v>2970</v>
      </c>
      <c r="B4258" s="510" t="s">
        <v>2515</v>
      </c>
      <c r="C4258" s="510"/>
      <c r="D4258" s="551" t="s">
        <v>67</v>
      </c>
      <c r="E4258" s="549"/>
      <c r="F4258" s="749"/>
      <c r="G4258" s="942"/>
      <c r="H4258" s="550"/>
      <c r="I4258" s="242"/>
      <c r="J4258" s="242"/>
      <c r="K4258" s="218"/>
      <c r="L4258" s="218"/>
      <c r="M4258" s="218"/>
      <c r="N4258" s="218"/>
      <c r="O4258" s="242"/>
      <c r="P4258" s="242"/>
      <c r="Q4258" s="242"/>
      <c r="R4258" s="242"/>
      <c r="S4258" s="242"/>
      <c r="T4258" s="242"/>
      <c r="U4258" s="242"/>
      <c r="V4258" s="242"/>
      <c r="W4258" s="242"/>
      <c r="X4258" s="242"/>
      <c r="Y4258" s="242"/>
      <c r="Z4258" s="242"/>
      <c r="AA4258" s="242"/>
      <c r="AB4258" s="242"/>
      <c r="AC4258" s="242"/>
      <c r="AD4258" s="242"/>
      <c r="AE4258" s="242"/>
      <c r="AF4258" s="242"/>
      <c r="AG4258" s="242"/>
      <c r="AH4258" s="218"/>
      <c r="AI4258" s="243"/>
      <c r="AJ4258" s="242"/>
      <c r="AK4258" s="242"/>
    </row>
    <row r="4259" spans="1:37" s="341" customFormat="1" ht="14.25" customHeight="1">
      <c r="A4259" s="510"/>
      <c r="B4259" s="510"/>
      <c r="C4259" s="510"/>
      <c r="D4259" s="510" t="s">
        <v>7</v>
      </c>
      <c r="E4259" s="549"/>
      <c r="F4259" s="749"/>
      <c r="G4259" s="942"/>
      <c r="H4259" s="550"/>
      <c r="I4259" s="242"/>
      <c r="J4259" s="242"/>
      <c r="K4259" s="218"/>
      <c r="L4259" s="218"/>
      <c r="M4259" s="218"/>
      <c r="N4259" s="218"/>
      <c r="O4259" s="242"/>
      <c r="P4259" s="242"/>
      <c r="Q4259" s="242"/>
      <c r="R4259" s="242"/>
      <c r="S4259" s="242"/>
      <c r="T4259" s="242"/>
      <c r="U4259" s="242"/>
      <c r="V4259" s="242"/>
      <c r="W4259" s="242"/>
      <c r="X4259" s="242"/>
      <c r="Y4259" s="242"/>
      <c r="Z4259" s="242"/>
      <c r="AA4259" s="242"/>
      <c r="AB4259" s="242"/>
      <c r="AC4259" s="242"/>
      <c r="AD4259" s="242"/>
      <c r="AE4259" s="242"/>
      <c r="AF4259" s="242"/>
      <c r="AG4259" s="242"/>
      <c r="AH4259" s="218"/>
      <c r="AI4259" s="243"/>
      <c r="AJ4259" s="242"/>
      <c r="AK4259" s="242"/>
    </row>
    <row r="4260" spans="1:37" ht="14.25" customHeight="1">
      <c r="A4260" s="510"/>
      <c r="B4260" s="510"/>
      <c r="C4260" s="510"/>
      <c r="D4260" s="510" t="s">
        <v>9</v>
      </c>
      <c r="E4260" s="549"/>
      <c r="G4260" s="942"/>
      <c r="H4260" s="550"/>
    </row>
    <row r="4261" spans="1:37" ht="14.25" customHeight="1">
      <c r="A4261" s="510"/>
      <c r="B4261" s="510"/>
      <c r="C4261" s="510"/>
      <c r="D4261" s="510" t="s">
        <v>2</v>
      </c>
      <c r="E4261" s="549"/>
      <c r="G4261" s="942"/>
      <c r="H4261" s="550"/>
    </row>
    <row r="4262" spans="1:37" ht="14.25" customHeight="1">
      <c r="A4262" s="510"/>
      <c r="B4262" s="510"/>
      <c r="C4262" s="510"/>
      <c r="D4262" s="510" t="s">
        <v>2516</v>
      </c>
      <c r="E4262" s="549"/>
      <c r="G4262" s="942"/>
      <c r="H4262" s="550"/>
    </row>
    <row r="4263" spans="1:37" ht="14.25" customHeight="1">
      <c r="A4263" s="510"/>
      <c r="B4263" s="510"/>
      <c r="C4263" s="510"/>
      <c r="D4263" s="510" t="s">
        <v>2517</v>
      </c>
      <c r="E4263" s="549"/>
      <c r="G4263" s="942"/>
      <c r="H4263" s="550"/>
    </row>
    <row r="4264" spans="1:37" ht="14.25" customHeight="1">
      <c r="A4264" s="510"/>
      <c r="B4264" s="510"/>
      <c r="C4264" s="510"/>
      <c r="D4264" s="551" t="s">
        <v>62</v>
      </c>
      <c r="E4264" s="549"/>
      <c r="G4264" s="942"/>
      <c r="H4264" s="550"/>
    </row>
    <row r="4265" spans="1:37" ht="14.25" customHeight="1">
      <c r="A4265" s="510"/>
      <c r="B4265" s="510"/>
      <c r="C4265" s="510"/>
      <c r="D4265" s="551" t="s">
        <v>4</v>
      </c>
      <c r="E4265" s="549"/>
      <c r="G4265" s="942"/>
      <c r="H4265" s="550"/>
    </row>
    <row r="4266" spans="1:37" ht="14.25" customHeight="1">
      <c r="A4266" s="510"/>
      <c r="B4266" s="510"/>
      <c r="C4266" s="510"/>
      <c r="D4266" s="551" t="s">
        <v>5</v>
      </c>
      <c r="E4266" s="549"/>
      <c r="G4266" s="942"/>
      <c r="H4266" s="550"/>
    </row>
    <row r="4267" spans="1:37" ht="14.25" customHeight="1">
      <c r="A4267" s="510"/>
      <c r="B4267" s="510"/>
      <c r="C4267" s="510"/>
      <c r="D4267" s="551" t="s">
        <v>2518</v>
      </c>
      <c r="E4267" s="549"/>
      <c r="G4267" s="942"/>
      <c r="H4267" s="550"/>
    </row>
    <row r="4268" spans="1:37" ht="14.25" customHeight="1">
      <c r="A4268" s="510"/>
      <c r="B4268" s="510"/>
      <c r="C4268" s="510"/>
      <c r="D4268" s="510" t="s">
        <v>24</v>
      </c>
      <c r="E4268" s="549"/>
      <c r="G4268" s="942"/>
      <c r="H4268" s="550"/>
    </row>
    <row r="4269" spans="1:37" ht="14.25" customHeight="1">
      <c r="A4269" s="510"/>
      <c r="B4269" s="552"/>
      <c r="C4269" s="552"/>
      <c r="D4269" s="551" t="s">
        <v>670</v>
      </c>
      <c r="E4269" s="549"/>
      <c r="G4269" s="942"/>
      <c r="H4269" s="550"/>
    </row>
    <row r="4270" spans="1:37" ht="14.25" customHeight="1">
      <c r="A4270" s="523"/>
      <c r="B4270" s="523"/>
      <c r="C4270" s="518"/>
      <c r="D4270" s="532" t="s">
        <v>2978</v>
      </c>
      <c r="E4270" s="523">
        <v>1</v>
      </c>
      <c r="G4270" s="170"/>
      <c r="H4270" s="533">
        <f>E4270*G4270</f>
        <v>0</v>
      </c>
    </row>
    <row r="4271" spans="1:37" ht="14.25" customHeight="1">
      <c r="A4271" s="510"/>
      <c r="B4271" s="552"/>
      <c r="C4271" s="552"/>
      <c r="D4271" s="551"/>
      <c r="E4271" s="549"/>
      <c r="G4271" s="942"/>
      <c r="H4271" s="550"/>
    </row>
    <row r="4272" spans="1:37" ht="14.25" customHeight="1">
      <c r="A4272" s="548" t="s">
        <v>2971</v>
      </c>
      <c r="B4272" s="510" t="s">
        <v>2520</v>
      </c>
      <c r="C4272" s="510"/>
      <c r="D4272" s="551" t="s">
        <v>67</v>
      </c>
      <c r="E4272" s="549"/>
      <c r="G4272" s="942"/>
      <c r="H4272" s="550"/>
    </row>
    <row r="4273" spans="1:8" ht="14.25" customHeight="1">
      <c r="A4273" s="510"/>
      <c r="B4273" s="510"/>
      <c r="C4273" s="510"/>
      <c r="D4273" s="510" t="s">
        <v>165</v>
      </c>
      <c r="E4273" s="549"/>
      <c r="G4273" s="942"/>
      <c r="H4273" s="550"/>
    </row>
    <row r="4274" spans="1:8" ht="14.25" customHeight="1">
      <c r="A4274" s="510"/>
      <c r="B4274" s="510"/>
      <c r="C4274" s="510"/>
      <c r="D4274" s="510" t="s">
        <v>1</v>
      </c>
      <c r="E4274" s="549"/>
      <c r="G4274" s="942"/>
      <c r="H4274" s="550"/>
    </row>
    <row r="4275" spans="1:8" ht="14.25" customHeight="1">
      <c r="A4275" s="510"/>
      <c r="B4275" s="510"/>
      <c r="C4275" s="510"/>
      <c r="D4275" s="510" t="s">
        <v>2</v>
      </c>
      <c r="E4275" s="549"/>
      <c r="G4275" s="942"/>
      <c r="H4275" s="550"/>
    </row>
    <row r="4276" spans="1:8" ht="14.25" customHeight="1">
      <c r="A4276" s="510"/>
      <c r="B4276" s="510"/>
      <c r="C4276" s="510"/>
      <c r="D4276" s="510" t="s">
        <v>2516</v>
      </c>
      <c r="E4276" s="549"/>
      <c r="G4276" s="942"/>
      <c r="H4276" s="550"/>
    </row>
    <row r="4277" spans="1:8" ht="14.25" customHeight="1">
      <c r="A4277" s="510"/>
      <c r="B4277" s="510"/>
      <c r="C4277" s="510"/>
      <c r="D4277" s="510" t="s">
        <v>2517</v>
      </c>
      <c r="E4277" s="549"/>
      <c r="G4277" s="942"/>
      <c r="H4277" s="550"/>
    </row>
    <row r="4278" spans="1:8" ht="14.25" customHeight="1">
      <c r="A4278" s="510"/>
      <c r="B4278" s="510"/>
      <c r="C4278" s="510"/>
      <c r="D4278" s="551" t="s">
        <v>62</v>
      </c>
      <c r="E4278" s="549"/>
      <c r="G4278" s="942"/>
      <c r="H4278" s="550"/>
    </row>
    <row r="4279" spans="1:8" ht="14.25" customHeight="1">
      <c r="A4279" s="510"/>
      <c r="B4279" s="510"/>
      <c r="C4279" s="510"/>
      <c r="D4279" s="551" t="s">
        <v>4</v>
      </c>
      <c r="E4279" s="549"/>
      <c r="G4279" s="942"/>
      <c r="H4279" s="550"/>
    </row>
    <row r="4280" spans="1:8" ht="14.25" customHeight="1">
      <c r="A4280" s="510"/>
      <c r="B4280" s="510"/>
      <c r="C4280" s="510"/>
      <c r="D4280" s="551" t="s">
        <v>5</v>
      </c>
      <c r="E4280" s="549"/>
      <c r="G4280" s="942"/>
      <c r="H4280" s="550"/>
    </row>
    <row r="4281" spans="1:8" ht="14.25" customHeight="1">
      <c r="A4281" s="510"/>
      <c r="B4281" s="510"/>
      <c r="C4281" s="510"/>
      <c r="D4281" s="551" t="s">
        <v>2518</v>
      </c>
      <c r="E4281" s="549"/>
      <c r="G4281" s="942"/>
      <c r="H4281" s="550"/>
    </row>
    <row r="4282" spans="1:8" ht="14.25" customHeight="1">
      <c r="A4282" s="510"/>
      <c r="B4282" s="510"/>
      <c r="C4282" s="510"/>
      <c r="D4282" s="551" t="s">
        <v>2521</v>
      </c>
      <c r="E4282" s="549"/>
      <c r="G4282" s="942"/>
      <c r="H4282" s="550"/>
    </row>
    <row r="4283" spans="1:8" ht="14.25" customHeight="1">
      <c r="A4283" s="510"/>
      <c r="B4283" s="510"/>
      <c r="C4283" s="510"/>
      <c r="D4283" s="510" t="s">
        <v>24</v>
      </c>
      <c r="E4283" s="549"/>
      <c r="G4283" s="942"/>
      <c r="H4283" s="550"/>
    </row>
    <row r="4284" spans="1:8" ht="14.25" customHeight="1">
      <c r="A4284" s="510"/>
      <c r="B4284" s="552"/>
      <c r="C4284" s="552"/>
      <c r="D4284" s="551" t="s">
        <v>670</v>
      </c>
      <c r="E4284" s="549"/>
      <c r="G4284" s="942"/>
      <c r="H4284" s="550"/>
    </row>
    <row r="4285" spans="1:8" ht="14.25" customHeight="1">
      <c r="A4285" s="510"/>
      <c r="B4285" s="552"/>
      <c r="C4285" s="552"/>
      <c r="D4285" s="551" t="s">
        <v>2522</v>
      </c>
      <c r="E4285" s="549"/>
      <c r="G4285" s="942"/>
      <c r="H4285" s="550"/>
    </row>
    <row r="4286" spans="1:8" ht="14.25" customHeight="1">
      <c r="A4286" s="510"/>
      <c r="B4286" s="552"/>
      <c r="C4286" s="552"/>
      <c r="D4286" s="551" t="s">
        <v>2523</v>
      </c>
      <c r="E4286" s="549"/>
      <c r="G4286" s="942"/>
      <c r="H4286" s="550"/>
    </row>
    <row r="4287" spans="1:8" ht="14.25" customHeight="1">
      <c r="A4287" s="523"/>
      <c r="B4287" s="523"/>
      <c r="C4287" s="518"/>
      <c r="D4287" s="532" t="s">
        <v>2979</v>
      </c>
      <c r="E4287" s="523">
        <v>1</v>
      </c>
      <c r="G4287" s="170"/>
      <c r="H4287" s="533">
        <f>E4287*G4287</f>
        <v>0</v>
      </c>
    </row>
    <row r="4288" spans="1:8" ht="14.25" customHeight="1">
      <c r="A4288" s="510"/>
      <c r="B4288" s="552"/>
      <c r="C4288" s="552"/>
      <c r="D4288" s="551"/>
      <c r="E4288" s="549"/>
      <c r="G4288" s="942"/>
      <c r="H4288" s="550"/>
    </row>
    <row r="4289" spans="1:8" ht="14.25" customHeight="1">
      <c r="A4289" s="510"/>
      <c r="B4289" s="553"/>
      <c r="C4289" s="510" t="s">
        <v>2524</v>
      </c>
      <c r="D4289" s="510" t="s">
        <v>1967</v>
      </c>
      <c r="E4289" s="549"/>
      <c r="G4289" s="942"/>
      <c r="H4289" s="550"/>
    </row>
    <row r="4290" spans="1:8" ht="14.25" customHeight="1">
      <c r="A4290" s="548" t="s">
        <v>2972</v>
      </c>
      <c r="B4290" s="510" t="s">
        <v>2526</v>
      </c>
      <c r="C4290" s="510"/>
      <c r="D4290" s="510" t="s">
        <v>10</v>
      </c>
      <c r="E4290" s="549"/>
      <c r="G4290" s="942"/>
      <c r="H4290" s="550"/>
    </row>
    <row r="4291" spans="1:8" ht="14.25" customHeight="1">
      <c r="A4291" s="510"/>
      <c r="B4291" s="552"/>
      <c r="C4291" s="552"/>
      <c r="D4291" s="510" t="s">
        <v>2527</v>
      </c>
      <c r="E4291" s="549"/>
      <c r="G4291" s="942"/>
      <c r="H4291" s="550"/>
    </row>
    <row r="4292" spans="1:8" ht="14.25" customHeight="1">
      <c r="A4292" s="510"/>
      <c r="B4292" s="552"/>
      <c r="C4292" s="552"/>
      <c r="D4292" s="510" t="s">
        <v>9</v>
      </c>
      <c r="E4292" s="549"/>
      <c r="G4292" s="942"/>
      <c r="H4292" s="550"/>
    </row>
    <row r="4293" spans="1:8" ht="14.25" customHeight="1">
      <c r="A4293" s="510"/>
      <c r="B4293" s="552"/>
      <c r="C4293" s="552"/>
      <c r="D4293" s="510" t="s">
        <v>2</v>
      </c>
      <c r="E4293" s="549"/>
      <c r="G4293" s="942"/>
      <c r="H4293" s="550"/>
    </row>
    <row r="4294" spans="1:8" ht="14.25" customHeight="1">
      <c r="A4294" s="510"/>
      <c r="B4294" s="552"/>
      <c r="C4294" s="552"/>
      <c r="D4294" s="549" t="s">
        <v>2043</v>
      </c>
      <c r="E4294" s="549"/>
      <c r="G4294" s="942"/>
      <c r="H4294" s="550"/>
    </row>
    <row r="4295" spans="1:8" ht="14.25" customHeight="1">
      <c r="A4295" s="510"/>
      <c r="B4295" s="552"/>
      <c r="C4295" s="552"/>
      <c r="D4295" s="549" t="s">
        <v>2528</v>
      </c>
      <c r="E4295" s="549"/>
      <c r="G4295" s="942"/>
      <c r="H4295" s="550"/>
    </row>
    <row r="4296" spans="1:8" ht="14.25" customHeight="1">
      <c r="A4296" s="510"/>
      <c r="B4296" s="552"/>
      <c r="C4296" s="552"/>
      <c r="D4296" s="554" t="s">
        <v>2529</v>
      </c>
      <c r="E4296" s="549"/>
      <c r="G4296" s="942"/>
      <c r="H4296" s="550"/>
    </row>
    <row r="4297" spans="1:8" ht="14.25" customHeight="1">
      <c r="A4297" s="510"/>
      <c r="B4297" s="552"/>
      <c r="C4297" s="552"/>
      <c r="D4297" s="554" t="s">
        <v>2530</v>
      </c>
      <c r="E4297" s="549"/>
      <c r="G4297" s="942"/>
      <c r="H4297" s="550"/>
    </row>
    <row r="4298" spans="1:8" ht="14.25" customHeight="1">
      <c r="A4298" s="523"/>
      <c r="B4298" s="523"/>
      <c r="C4298" s="518"/>
      <c r="D4298" s="532" t="s">
        <v>2980</v>
      </c>
      <c r="E4298" s="523">
        <v>1</v>
      </c>
      <c r="G4298" s="170"/>
      <c r="H4298" s="533">
        <f>E4298*G4298</f>
        <v>0</v>
      </c>
    </row>
    <row r="4299" spans="1:8" ht="14.25" customHeight="1">
      <c r="A4299" s="523"/>
      <c r="B4299" s="523"/>
      <c r="C4299" s="518"/>
      <c r="D4299" s="532"/>
      <c r="E4299" s="523"/>
      <c r="G4299" s="170"/>
      <c r="H4299" s="533"/>
    </row>
    <row r="4300" spans="1:8" ht="14.25" customHeight="1">
      <c r="A4300" s="510"/>
      <c r="B4300" s="553"/>
      <c r="C4300" s="510" t="s">
        <v>2537</v>
      </c>
      <c r="D4300" s="510" t="s">
        <v>2538</v>
      </c>
      <c r="E4300" s="510"/>
      <c r="G4300" s="942"/>
      <c r="H4300" s="550"/>
    </row>
    <row r="4301" spans="1:8" ht="14.25" customHeight="1">
      <c r="A4301" s="548" t="s">
        <v>2975</v>
      </c>
      <c r="B4301" s="510" t="s">
        <v>2540</v>
      </c>
      <c r="C4301" s="510"/>
      <c r="D4301" s="551" t="s">
        <v>67</v>
      </c>
      <c r="E4301" s="510"/>
      <c r="G4301" s="942"/>
      <c r="H4301" s="550"/>
    </row>
    <row r="4302" spans="1:8" ht="14.25" customHeight="1">
      <c r="A4302" s="510"/>
      <c r="B4302" s="555"/>
      <c r="C4302" s="552"/>
      <c r="D4302" s="510" t="s">
        <v>2541</v>
      </c>
      <c r="E4302" s="549"/>
      <c r="G4302" s="942"/>
      <c r="H4302" s="550"/>
    </row>
    <row r="4303" spans="1:8" ht="14.25" customHeight="1">
      <c r="A4303" s="510"/>
      <c r="B4303" s="555"/>
      <c r="C4303" s="552"/>
      <c r="D4303" s="510" t="s">
        <v>1</v>
      </c>
      <c r="E4303" s="549"/>
      <c r="G4303" s="942"/>
      <c r="H4303" s="550"/>
    </row>
    <row r="4304" spans="1:8" ht="14.25" customHeight="1">
      <c r="A4304" s="510"/>
      <c r="B4304" s="555"/>
      <c r="C4304" s="552"/>
      <c r="D4304" s="510" t="s">
        <v>2</v>
      </c>
      <c r="E4304" s="549"/>
      <c r="G4304" s="942"/>
      <c r="H4304" s="550"/>
    </row>
    <row r="4305" spans="1:8" ht="14.25" customHeight="1">
      <c r="A4305" s="510"/>
      <c r="B4305" s="555"/>
      <c r="C4305" s="552"/>
      <c r="D4305" s="510" t="s">
        <v>2516</v>
      </c>
      <c r="E4305" s="549"/>
      <c r="G4305" s="942"/>
      <c r="H4305" s="550"/>
    </row>
    <row r="4306" spans="1:8" ht="14.25" customHeight="1">
      <c r="A4306" s="510"/>
      <c r="B4306" s="555"/>
      <c r="C4306" s="552"/>
      <c r="D4306" s="510" t="s">
        <v>2517</v>
      </c>
      <c r="E4306" s="549"/>
      <c r="G4306" s="942"/>
      <c r="H4306" s="550"/>
    </row>
    <row r="4307" spans="1:8" ht="14.25" customHeight="1">
      <c r="A4307" s="510"/>
      <c r="B4307" s="555"/>
      <c r="C4307" s="552"/>
      <c r="D4307" s="551" t="s">
        <v>62</v>
      </c>
      <c r="E4307" s="549"/>
      <c r="G4307" s="942"/>
      <c r="H4307" s="550"/>
    </row>
    <row r="4308" spans="1:8" ht="14.25" customHeight="1">
      <c r="A4308" s="510"/>
      <c r="B4308" s="555"/>
      <c r="C4308" s="552"/>
      <c r="D4308" s="551" t="s">
        <v>4</v>
      </c>
      <c r="E4308" s="549"/>
      <c r="G4308" s="942"/>
      <c r="H4308" s="550"/>
    </row>
    <row r="4309" spans="1:8" ht="14.25" customHeight="1">
      <c r="A4309" s="510"/>
      <c r="B4309" s="555"/>
      <c r="C4309" s="552"/>
      <c r="D4309" s="551" t="s">
        <v>5</v>
      </c>
      <c r="E4309" s="549"/>
      <c r="G4309" s="942"/>
      <c r="H4309" s="550"/>
    </row>
    <row r="4310" spans="1:8" ht="14.25" customHeight="1">
      <c r="A4310" s="510"/>
      <c r="B4310" s="555"/>
      <c r="C4310" s="552"/>
      <c r="D4310" s="549" t="s">
        <v>2528</v>
      </c>
      <c r="E4310" s="549"/>
      <c r="G4310" s="942"/>
      <c r="H4310" s="550"/>
    </row>
    <row r="4311" spans="1:8" ht="14.25" customHeight="1">
      <c r="A4311" s="510"/>
      <c r="B4311" s="555"/>
      <c r="C4311" s="552"/>
      <c r="D4311" s="551" t="s">
        <v>640</v>
      </c>
      <c r="E4311" s="549"/>
      <c r="G4311" s="942"/>
      <c r="H4311" s="550"/>
    </row>
    <row r="4312" spans="1:8" ht="14.25" customHeight="1">
      <c r="A4312" s="510"/>
      <c r="B4312" s="555"/>
      <c r="C4312" s="552"/>
      <c r="D4312" s="551" t="s">
        <v>2522</v>
      </c>
      <c r="E4312" s="549"/>
      <c r="G4312" s="942"/>
      <c r="H4312" s="550"/>
    </row>
    <row r="4313" spans="1:8" ht="14.25" customHeight="1">
      <c r="A4313" s="510"/>
      <c r="B4313" s="555"/>
      <c r="C4313" s="552"/>
      <c r="D4313" s="551" t="s">
        <v>2542</v>
      </c>
      <c r="E4313" s="549"/>
      <c r="G4313" s="942"/>
      <c r="H4313" s="550"/>
    </row>
    <row r="4314" spans="1:8" ht="14.25" customHeight="1">
      <c r="A4314" s="523"/>
      <c r="B4314" s="523"/>
      <c r="C4314" s="518"/>
      <c r="D4314" s="532" t="s">
        <v>2981</v>
      </c>
      <c r="E4314" s="523">
        <v>1</v>
      </c>
      <c r="G4314" s="170"/>
      <c r="H4314" s="533">
        <f>E4314*G4314</f>
        <v>0</v>
      </c>
    </row>
    <row r="4315" spans="1:8" ht="14.25" customHeight="1">
      <c r="A4315" s="510"/>
      <c r="B4315" s="552"/>
      <c r="C4315" s="552"/>
      <c r="D4315" s="554"/>
      <c r="E4315" s="549"/>
      <c r="G4315" s="942"/>
      <c r="H4315" s="550"/>
    </row>
    <row r="4316" spans="1:8" ht="14.25" customHeight="1">
      <c r="A4316" s="548" t="s">
        <v>2973</v>
      </c>
      <c r="B4316" s="510" t="s">
        <v>2532</v>
      </c>
      <c r="C4316" s="510"/>
      <c r="D4316" s="549" t="s">
        <v>15</v>
      </c>
      <c r="E4316" s="510"/>
      <c r="G4316" s="942"/>
      <c r="H4316" s="550"/>
    </row>
    <row r="4317" spans="1:8" ht="14.25" customHeight="1">
      <c r="A4317" s="510"/>
      <c r="B4317" s="552"/>
      <c r="C4317" s="552"/>
      <c r="D4317" s="549" t="s">
        <v>138</v>
      </c>
      <c r="E4317" s="510"/>
      <c r="G4317" s="942"/>
      <c r="H4317" s="550"/>
    </row>
    <row r="4318" spans="1:8" ht="14.25" customHeight="1">
      <c r="A4318" s="510"/>
      <c r="B4318" s="552"/>
      <c r="C4318" s="552"/>
      <c r="D4318" s="549" t="s">
        <v>1245</v>
      </c>
      <c r="E4318" s="510"/>
      <c r="G4318" s="942"/>
      <c r="H4318" s="550"/>
    </row>
    <row r="4319" spans="1:8" ht="14.25" customHeight="1">
      <c r="A4319" s="510"/>
      <c r="B4319" s="552"/>
      <c r="C4319" s="552"/>
      <c r="D4319" s="554" t="s">
        <v>3085</v>
      </c>
      <c r="E4319" s="510"/>
      <c r="G4319" s="942"/>
      <c r="H4319" s="550"/>
    </row>
    <row r="4320" spans="1:8" ht="14.25" customHeight="1">
      <c r="A4320" s="510"/>
      <c r="B4320" s="552"/>
      <c r="C4320" s="552"/>
      <c r="D4320" s="554" t="s">
        <v>1247</v>
      </c>
      <c r="E4320" s="510"/>
      <c r="G4320" s="942"/>
      <c r="H4320" s="550"/>
    </row>
    <row r="4321" spans="1:8" ht="14.25" customHeight="1">
      <c r="A4321" s="510"/>
      <c r="B4321" s="552"/>
      <c r="C4321" s="552"/>
      <c r="D4321" s="554" t="s">
        <v>1248</v>
      </c>
      <c r="E4321" s="510"/>
      <c r="G4321" s="942"/>
      <c r="H4321" s="550"/>
    </row>
    <row r="4322" spans="1:8" ht="14.25" customHeight="1">
      <c r="A4322" s="510"/>
      <c r="B4322" s="552"/>
      <c r="C4322" s="552"/>
      <c r="D4322" s="554" t="s">
        <v>2533</v>
      </c>
      <c r="E4322" s="510"/>
      <c r="G4322" s="942"/>
      <c r="H4322" s="550"/>
    </row>
    <row r="4323" spans="1:8" ht="14.25" customHeight="1">
      <c r="A4323" s="523"/>
      <c r="B4323" s="523"/>
      <c r="C4323" s="518"/>
      <c r="D4323" s="532" t="s">
        <v>2982</v>
      </c>
      <c r="E4323" s="523">
        <v>4</v>
      </c>
      <c r="G4323" s="170"/>
      <c r="H4323" s="533">
        <f>E4323*G4323</f>
        <v>0</v>
      </c>
    </row>
    <row r="4324" spans="1:8" ht="14.25" customHeight="1">
      <c r="A4324" s="510"/>
      <c r="B4324" s="552"/>
      <c r="C4324" s="552"/>
      <c r="D4324" s="556"/>
      <c r="E4324" s="194"/>
      <c r="G4324" s="196"/>
      <c r="H4324" s="195"/>
    </row>
    <row r="4325" spans="1:8" ht="14.25" customHeight="1">
      <c r="A4325" s="548" t="s">
        <v>2974</v>
      </c>
      <c r="B4325" s="510" t="s">
        <v>2535</v>
      </c>
      <c r="C4325" s="510"/>
      <c r="D4325" s="549" t="s">
        <v>15</v>
      </c>
      <c r="E4325" s="510"/>
      <c r="G4325" s="942"/>
      <c r="H4325" s="550"/>
    </row>
    <row r="4326" spans="1:8" ht="14.25" customHeight="1">
      <c r="A4326" s="510"/>
      <c r="B4326" s="555"/>
      <c r="C4326" s="552"/>
      <c r="D4326" s="549" t="s">
        <v>2536</v>
      </c>
      <c r="E4326" s="510"/>
      <c r="G4326" s="942"/>
      <c r="H4326" s="550"/>
    </row>
    <row r="4327" spans="1:8" ht="14.25" customHeight="1">
      <c r="A4327" s="510"/>
      <c r="B4327" s="555"/>
      <c r="C4327" s="552"/>
      <c r="D4327" s="549" t="s">
        <v>1257</v>
      </c>
      <c r="E4327" s="510"/>
      <c r="G4327" s="942"/>
      <c r="H4327" s="550"/>
    </row>
    <row r="4328" spans="1:8" ht="14.25" customHeight="1">
      <c r="A4328" s="510"/>
      <c r="B4328" s="555"/>
      <c r="C4328" s="552"/>
      <c r="D4328" s="554" t="s">
        <v>3085</v>
      </c>
      <c r="E4328" s="510"/>
      <c r="G4328" s="942"/>
      <c r="H4328" s="550"/>
    </row>
    <row r="4329" spans="1:8" ht="14.25" customHeight="1">
      <c r="A4329" s="510"/>
      <c r="B4329" s="555"/>
      <c r="C4329" s="552"/>
      <c r="D4329" s="554" t="s">
        <v>1254</v>
      </c>
      <c r="E4329" s="510"/>
      <c r="G4329" s="942"/>
      <c r="H4329" s="550"/>
    </row>
    <row r="4330" spans="1:8" ht="14.25" customHeight="1">
      <c r="A4330" s="510"/>
      <c r="B4330" s="555"/>
      <c r="C4330" s="552"/>
      <c r="D4330" s="554" t="s">
        <v>1248</v>
      </c>
      <c r="E4330" s="510"/>
      <c r="G4330" s="942"/>
      <c r="H4330" s="550"/>
    </row>
    <row r="4331" spans="1:8" ht="14.25" customHeight="1">
      <c r="A4331" s="523"/>
      <c r="B4331" s="523"/>
      <c r="C4331" s="518"/>
      <c r="D4331" s="532" t="s">
        <v>2983</v>
      </c>
      <c r="E4331" s="523">
        <v>1</v>
      </c>
      <c r="G4331" s="170"/>
      <c r="H4331" s="533">
        <f>E4331*G4331</f>
        <v>0</v>
      </c>
    </row>
    <row r="4332" spans="1:8" ht="14.25" customHeight="1" thickBot="1">
      <c r="A4332" s="534"/>
      <c r="B4332" s="540"/>
      <c r="C4332" s="540"/>
      <c r="D4332" s="540"/>
      <c r="E4332" s="540"/>
      <c r="F4332" s="750"/>
      <c r="G4332" s="168"/>
      <c r="H4332" s="557"/>
    </row>
    <row r="4333" spans="1:8" ht="14.25" customHeight="1" thickBot="1">
      <c r="A4333" s="558"/>
      <c r="B4333" s="559"/>
      <c r="C4333" s="560"/>
      <c r="D4333" s="561" t="s">
        <v>2927</v>
      </c>
      <c r="E4333" s="561"/>
      <c r="F4333" s="751"/>
      <c r="G4333" s="943"/>
      <c r="H4333" s="562">
        <f>SUM(H4118:H4332)</f>
        <v>0</v>
      </c>
    </row>
    <row r="4334" spans="1:8" ht="14.25" customHeight="1">
      <c r="A4334" s="563"/>
      <c r="B4334" s="563"/>
      <c r="C4334" s="563"/>
      <c r="D4334" s="563" t="s">
        <v>2862</v>
      </c>
      <c r="E4334" s="563"/>
      <c r="F4334" s="752"/>
      <c r="G4334" s="944"/>
      <c r="H4334" s="564">
        <f>H4333*0.22</f>
        <v>0</v>
      </c>
    </row>
    <row r="4335" spans="1:8" ht="14.25" customHeight="1">
      <c r="A4335" s="565"/>
      <c r="B4335" s="566"/>
      <c r="C4335" s="567"/>
      <c r="D4335" s="567" t="s">
        <v>2863</v>
      </c>
      <c r="E4335" s="567"/>
      <c r="F4335" s="753"/>
      <c r="G4335" s="945"/>
      <c r="H4335" s="568">
        <f>SUM(H4333:H4334)</f>
        <v>0</v>
      </c>
    </row>
    <row r="4336" spans="1:8" ht="14.25" customHeight="1">
      <c r="B4336" s="413"/>
      <c r="C4336" s="413"/>
      <c r="D4336" s="413"/>
      <c r="E4336" s="413"/>
    </row>
    <row r="4337" spans="2:5" ht="14.25" customHeight="1">
      <c r="B4337" s="570"/>
      <c r="C4337" s="570"/>
      <c r="D4337" s="570"/>
      <c r="E4337" s="413"/>
    </row>
    <row r="4338" spans="2:5" ht="14.25" customHeight="1">
      <c r="B4338" s="570"/>
      <c r="C4338" s="413"/>
      <c r="D4338" s="413"/>
      <c r="E4338" s="413"/>
    </row>
    <row r="4339" spans="2:5" ht="14.25" customHeight="1">
      <c r="B4339" s="570"/>
      <c r="C4339" s="413"/>
      <c r="D4339" s="413"/>
      <c r="E4339" s="413"/>
    </row>
    <row r="4340" spans="2:5" ht="14.25" customHeight="1">
      <c r="B4340" s="570"/>
      <c r="C4340" s="570"/>
      <c r="D4340" s="570"/>
      <c r="E4340" s="413"/>
    </row>
    <row r="4341" spans="2:5" ht="14.25" customHeight="1">
      <c r="B4341" s="571"/>
      <c r="C4341" s="413"/>
      <c r="D4341" s="413"/>
      <c r="E4341" s="413"/>
    </row>
    <row r="4342" spans="2:5" ht="14.25" customHeight="1">
      <c r="B4342" s="571"/>
      <c r="C4342" s="413"/>
      <c r="D4342" s="413"/>
      <c r="E4342" s="413"/>
    </row>
    <row r="4343" spans="2:5" ht="14.25" customHeight="1">
      <c r="B4343" s="571"/>
      <c r="C4343" s="413"/>
      <c r="D4343" s="413"/>
      <c r="E4343" s="413"/>
    </row>
    <row r="4344" spans="2:5" ht="14.25" customHeight="1">
      <c r="B4344" s="571"/>
      <c r="C4344" s="413"/>
      <c r="D4344" s="413"/>
      <c r="E4344" s="413"/>
    </row>
    <row r="4345" spans="2:5" ht="14.25" customHeight="1">
      <c r="B4345" s="571"/>
      <c r="C4345" s="413"/>
      <c r="D4345" s="413"/>
      <c r="E4345" s="413"/>
    </row>
    <row r="4346" spans="2:5" ht="14.25" customHeight="1">
      <c r="B4346" s="571"/>
      <c r="C4346" s="413"/>
      <c r="D4346" s="413"/>
      <c r="E4346" s="413"/>
    </row>
    <row r="4347" spans="2:5" ht="14.25" customHeight="1">
      <c r="B4347" s="571"/>
      <c r="C4347" s="413"/>
      <c r="D4347" s="413"/>
      <c r="E4347" s="413"/>
    </row>
    <row r="4348" spans="2:5" ht="14.25" customHeight="1">
      <c r="B4348" s="571"/>
      <c r="C4348" s="413"/>
      <c r="D4348" s="413"/>
      <c r="E4348" s="413"/>
    </row>
    <row r="4349" spans="2:5" ht="14.25" customHeight="1">
      <c r="B4349" s="571"/>
      <c r="C4349" s="413"/>
      <c r="D4349" s="413"/>
      <c r="E4349" s="413"/>
    </row>
    <row r="4350" spans="2:5" ht="14.25" customHeight="1">
      <c r="B4350" s="571"/>
      <c r="C4350" s="413"/>
      <c r="D4350" s="413"/>
      <c r="E4350" s="413"/>
    </row>
    <row r="4351" spans="2:5" ht="14.25" customHeight="1">
      <c r="B4351" s="571"/>
      <c r="C4351" s="413"/>
      <c r="D4351" s="413"/>
      <c r="E4351" s="413"/>
    </row>
    <row r="4352" spans="2:5" ht="14.25" customHeight="1">
      <c r="B4352" s="571"/>
      <c r="C4352" s="413"/>
      <c r="D4352" s="413"/>
      <c r="E4352" s="413"/>
    </row>
    <row r="4353" spans="2:5" ht="14.25" customHeight="1">
      <c r="B4353" s="571"/>
      <c r="C4353" s="413"/>
      <c r="D4353" s="413"/>
      <c r="E4353" s="413"/>
    </row>
    <row r="4354" spans="2:5" ht="14.25" customHeight="1">
      <c r="B4354" s="571"/>
      <c r="C4354" s="413"/>
      <c r="D4354" s="413"/>
      <c r="E4354" s="413"/>
    </row>
    <row r="4355" spans="2:5" ht="14.25" customHeight="1">
      <c r="B4355" s="571"/>
      <c r="C4355" s="571"/>
      <c r="D4355" s="571"/>
      <c r="E4355" s="413"/>
    </row>
    <row r="4356" spans="2:5">
      <c r="B4356" s="570"/>
      <c r="C4356" s="570"/>
      <c r="D4356" s="570"/>
      <c r="E4356" s="413"/>
    </row>
    <row r="4357" spans="2:5">
      <c r="B4357" s="571"/>
      <c r="C4357" s="571"/>
      <c r="D4357" s="571"/>
      <c r="E4357" s="413"/>
    </row>
    <row r="4358" spans="2:5">
      <c r="B4358" s="413"/>
      <c r="C4358" s="413"/>
      <c r="D4358" s="413"/>
      <c r="E4358" s="413"/>
    </row>
    <row r="4359" spans="2:5">
      <c r="B4359" s="570"/>
      <c r="C4359" s="570"/>
      <c r="D4359" s="570"/>
      <c r="E4359" s="413"/>
    </row>
    <row r="4360" spans="2:5">
      <c r="B4360" s="413"/>
      <c r="C4360" s="413"/>
      <c r="D4360" s="413"/>
      <c r="E4360" s="413"/>
    </row>
    <row r="4361" spans="2:5">
      <c r="B4361" s="413"/>
      <c r="C4361" s="413"/>
      <c r="D4361" s="5"/>
      <c r="E4361" s="413"/>
    </row>
    <row r="4362" spans="2:5">
      <c r="B4362" s="413"/>
      <c r="C4362" s="413"/>
      <c r="D4362" s="5"/>
      <c r="E4362" s="413"/>
    </row>
    <row r="4363" spans="2:5">
      <c r="B4363" s="413"/>
      <c r="C4363" s="413"/>
      <c r="D4363" s="5"/>
      <c r="E4363" s="413"/>
    </row>
    <row r="4364" spans="2:5">
      <c r="B4364" s="413"/>
      <c r="C4364" s="413"/>
      <c r="D4364" s="7"/>
      <c r="E4364" s="413"/>
    </row>
    <row r="4365" spans="2:5">
      <c r="B4365" s="413"/>
      <c r="C4365" s="413"/>
      <c r="D4365" s="7"/>
      <c r="E4365" s="413"/>
    </row>
    <row r="4366" spans="2:5">
      <c r="B4366" s="413"/>
      <c r="C4366" s="413"/>
      <c r="D4366" s="7"/>
      <c r="E4366" s="413"/>
    </row>
    <row r="4367" spans="2:5">
      <c r="B4367" s="413"/>
      <c r="C4367" s="413"/>
      <c r="D4367" s="413"/>
      <c r="E4367" s="413"/>
    </row>
    <row r="4368" spans="2:5">
      <c r="B4368" s="413"/>
      <c r="C4368" s="413"/>
      <c r="D4368" s="5"/>
      <c r="E4368" s="413"/>
    </row>
    <row r="4369" spans="2:5">
      <c r="B4369" s="413"/>
      <c r="C4369" s="413"/>
      <c r="D4369" s="5"/>
      <c r="E4369" s="413"/>
    </row>
    <row r="4370" spans="2:5">
      <c r="B4370" s="413"/>
      <c r="C4370" s="413"/>
      <c r="D4370" s="5"/>
      <c r="E4370" s="413"/>
    </row>
    <row r="4371" spans="2:5">
      <c r="B4371" s="413"/>
      <c r="C4371" s="413"/>
      <c r="D4371" s="7"/>
      <c r="E4371" s="413"/>
    </row>
    <row r="4372" spans="2:5">
      <c r="B4372" s="413"/>
      <c r="C4372" s="413"/>
      <c r="D4372" s="7"/>
      <c r="E4372" s="413"/>
    </row>
    <row r="4373" spans="2:5">
      <c r="B4373" s="413"/>
      <c r="C4373" s="413"/>
      <c r="D4373" s="7"/>
      <c r="E4373" s="413"/>
    </row>
    <row r="4374" spans="2:5">
      <c r="B4374" s="413"/>
      <c r="C4374" s="413"/>
      <c r="D4374" s="7"/>
      <c r="E4374" s="413"/>
    </row>
    <row r="4375" spans="2:5">
      <c r="B4375" s="570"/>
      <c r="C4375" s="570"/>
      <c r="D4375" s="570"/>
      <c r="E4375" s="413"/>
    </row>
    <row r="4376" spans="2:5">
      <c r="B4376" s="413"/>
      <c r="C4376" s="413"/>
      <c r="D4376" s="413"/>
      <c r="E4376" s="413"/>
    </row>
    <row r="4377" spans="2:5">
      <c r="B4377" s="413"/>
      <c r="C4377" s="413"/>
      <c r="D4377" s="5"/>
      <c r="E4377" s="413"/>
    </row>
    <row r="4378" spans="2:5">
      <c r="B4378" s="413"/>
      <c r="C4378" s="413"/>
      <c r="D4378" s="5"/>
      <c r="E4378" s="413"/>
    </row>
    <row r="4379" spans="2:5">
      <c r="B4379" s="413"/>
      <c r="C4379" s="413"/>
      <c r="D4379" s="5"/>
      <c r="E4379" s="413"/>
    </row>
    <row r="4380" spans="2:5">
      <c r="B4380" s="413"/>
      <c r="C4380" s="413"/>
      <c r="D4380" s="5"/>
      <c r="E4380" s="413"/>
    </row>
    <row r="4381" spans="2:5">
      <c r="B4381" s="413"/>
      <c r="C4381" s="413"/>
      <c r="D4381" s="5"/>
      <c r="E4381" s="413"/>
    </row>
    <row r="4382" spans="2:5">
      <c r="B4382" s="413"/>
      <c r="C4382" s="413"/>
      <c r="D4382" s="5"/>
      <c r="E4382" s="413"/>
    </row>
    <row r="4383" spans="2:5">
      <c r="B4383" s="413"/>
      <c r="C4383" s="413"/>
      <c r="D4383" s="4"/>
      <c r="E4383" s="413"/>
    </row>
    <row r="4384" spans="2:5">
      <c r="B4384" s="413"/>
      <c r="C4384" s="413"/>
      <c r="D4384" s="4"/>
      <c r="E4384" s="413"/>
    </row>
    <row r="4385" spans="2:5">
      <c r="B4385" s="413"/>
      <c r="C4385" s="413"/>
      <c r="D4385" s="4"/>
      <c r="E4385" s="413"/>
    </row>
    <row r="4386" spans="2:5">
      <c r="B4386" s="413"/>
      <c r="C4386" s="413"/>
      <c r="D4386" s="4"/>
      <c r="E4386" s="413"/>
    </row>
    <row r="4387" spans="2:5">
      <c r="B4387" s="413"/>
      <c r="C4387" s="413"/>
      <c r="D4387" s="5"/>
      <c r="E4387" s="413"/>
    </row>
    <row r="4388" spans="2:5">
      <c r="B4388" s="413"/>
      <c r="C4388" s="413"/>
      <c r="D4388" s="4"/>
      <c r="E4388" s="413"/>
    </row>
    <row r="4389" spans="2:5">
      <c r="B4389" s="413"/>
      <c r="C4389" s="413"/>
      <c r="D4389" s="5"/>
      <c r="E4389" s="413"/>
    </row>
    <row r="4390" spans="2:5">
      <c r="B4390" s="413"/>
      <c r="C4390" s="413"/>
      <c r="D4390" s="413"/>
      <c r="E4390" s="413"/>
    </row>
    <row r="4391" spans="2:5">
      <c r="B4391" s="413"/>
      <c r="C4391" s="413"/>
      <c r="D4391" s="413"/>
      <c r="E4391" s="413"/>
    </row>
    <row r="4392" spans="2:5">
      <c r="B4392" s="413"/>
      <c r="C4392" s="413"/>
      <c r="D4392" s="5"/>
      <c r="E4392" s="413"/>
    </row>
    <row r="4393" spans="2:5">
      <c r="B4393" s="413"/>
      <c r="C4393" s="413"/>
      <c r="D4393" s="5"/>
      <c r="E4393" s="413"/>
    </row>
    <row r="4394" spans="2:5">
      <c r="B4394" s="413"/>
      <c r="C4394" s="413"/>
      <c r="D4394" s="5"/>
      <c r="E4394" s="413"/>
    </row>
    <row r="4395" spans="2:5">
      <c r="B4395" s="413"/>
      <c r="C4395" s="413"/>
      <c r="D4395" s="7"/>
      <c r="E4395" s="413"/>
    </row>
    <row r="4396" spans="2:5">
      <c r="B4396" s="413"/>
      <c r="C4396" s="413"/>
      <c r="D4396" s="7"/>
      <c r="E4396" s="413"/>
    </row>
    <row r="4397" spans="2:5">
      <c r="B4397" s="413"/>
      <c r="C4397" s="413"/>
      <c r="D4397" s="6"/>
      <c r="E4397" s="413"/>
    </row>
    <row r="4398" spans="2:5">
      <c r="B4398" s="413"/>
      <c r="C4398" s="413"/>
      <c r="D4398" s="5"/>
      <c r="E4398" s="413"/>
    </row>
    <row r="4399" spans="2:5">
      <c r="B4399" s="413"/>
      <c r="C4399" s="413"/>
      <c r="D4399" s="5"/>
      <c r="E4399" s="413"/>
    </row>
    <row r="4400" spans="2:5">
      <c r="B4400" s="413"/>
      <c r="C4400" s="413"/>
      <c r="D4400" s="5"/>
      <c r="E4400" s="413"/>
    </row>
    <row r="4401" spans="2:5">
      <c r="B4401" s="413"/>
      <c r="C4401" s="413"/>
      <c r="D4401" s="5"/>
      <c r="E4401" s="413"/>
    </row>
    <row r="4402" spans="2:5">
      <c r="B4402" s="413"/>
      <c r="C4402" s="413"/>
      <c r="D4402" s="5"/>
      <c r="E4402" s="413"/>
    </row>
    <row r="4403" spans="2:5">
      <c r="B4403" s="413"/>
      <c r="C4403" s="413"/>
      <c r="D4403" s="5"/>
      <c r="E4403" s="413"/>
    </row>
    <row r="4404" spans="2:5">
      <c r="B4404" s="413"/>
      <c r="C4404" s="413"/>
      <c r="D4404" s="5"/>
      <c r="E4404" s="413"/>
    </row>
    <row r="4405" spans="2:5">
      <c r="B4405" s="413"/>
      <c r="C4405" s="413"/>
      <c r="D4405" s="5"/>
      <c r="E4405" s="413"/>
    </row>
    <row r="4406" spans="2:5">
      <c r="B4406" s="413"/>
      <c r="C4406" s="413"/>
      <c r="D4406" s="5"/>
      <c r="E4406" s="413"/>
    </row>
    <row r="4407" spans="2:5">
      <c r="B4407" s="413"/>
      <c r="C4407" s="413"/>
      <c r="D4407" s="5"/>
      <c r="E4407" s="413"/>
    </row>
    <row r="4408" spans="2:5">
      <c r="B4408" s="413"/>
      <c r="C4408" s="413"/>
      <c r="D4408" s="5"/>
      <c r="E4408" s="413"/>
    </row>
    <row r="4409" spans="2:5">
      <c r="B4409" s="413"/>
      <c r="C4409" s="413"/>
      <c r="D4409" s="5"/>
      <c r="E4409" s="413"/>
    </row>
    <row r="4410" spans="2:5">
      <c r="B4410" s="413"/>
      <c r="C4410" s="413"/>
      <c r="D4410" s="5"/>
      <c r="E4410" s="413"/>
    </row>
    <row r="4411" spans="2:5">
      <c r="B4411" s="413"/>
      <c r="C4411" s="413"/>
      <c r="D4411" s="5"/>
      <c r="E4411" s="413"/>
    </row>
    <row r="4412" spans="2:5">
      <c r="B4412" s="413"/>
      <c r="C4412" s="413"/>
      <c r="D4412" s="5"/>
      <c r="E4412" s="413"/>
    </row>
    <row r="4413" spans="2:5">
      <c r="B4413" s="413"/>
      <c r="C4413" s="413"/>
      <c r="D4413" s="5"/>
      <c r="E4413" s="413"/>
    </row>
    <row r="4414" spans="2:5">
      <c r="B4414" s="413"/>
      <c r="C4414" s="413"/>
      <c r="D4414" s="413"/>
      <c r="E4414" s="413"/>
    </row>
    <row r="4415" spans="2:5">
      <c r="B4415" s="413"/>
      <c r="C4415" s="413"/>
      <c r="D4415" s="413"/>
      <c r="E4415" s="413"/>
    </row>
    <row r="4416" spans="2:5">
      <c r="B4416" s="413"/>
      <c r="C4416" s="413"/>
      <c r="D4416" s="413"/>
      <c r="E4416" s="413"/>
    </row>
    <row r="4417" spans="2:5">
      <c r="B4417" s="570"/>
      <c r="C4417" s="570"/>
      <c r="D4417" s="570"/>
      <c r="E4417" s="413"/>
    </row>
    <row r="4418" spans="2:5">
      <c r="B4418" s="413"/>
      <c r="C4418" s="413"/>
      <c r="D4418" s="413"/>
      <c r="E4418" s="413"/>
    </row>
    <row r="4419" spans="2:5">
      <c r="B4419" s="413"/>
      <c r="C4419" s="413"/>
      <c r="D4419" s="5"/>
      <c r="E4419" s="413"/>
    </row>
    <row r="4420" spans="2:5">
      <c r="B4420" s="413"/>
      <c r="C4420" s="413"/>
      <c r="D4420" s="5"/>
      <c r="E4420" s="413"/>
    </row>
    <row r="4421" spans="2:5">
      <c r="B4421" s="413"/>
      <c r="C4421" s="413"/>
      <c r="D4421" s="5"/>
      <c r="E4421" s="413"/>
    </row>
    <row r="4422" spans="2:5">
      <c r="B4422" s="413"/>
      <c r="C4422" s="413"/>
      <c r="D4422" s="7"/>
      <c r="E4422" s="413"/>
    </row>
    <row r="4423" spans="2:5">
      <c r="B4423" s="413"/>
      <c r="C4423" s="413"/>
      <c r="D4423" s="7"/>
      <c r="E4423" s="413"/>
    </row>
    <row r="4424" spans="2:5">
      <c r="B4424" s="413"/>
      <c r="C4424" s="413"/>
      <c r="D4424" s="6"/>
      <c r="E4424" s="413"/>
    </row>
    <row r="4425" spans="2:5">
      <c r="B4425" s="413"/>
      <c r="C4425" s="413"/>
      <c r="D4425" s="413"/>
      <c r="E4425" s="413"/>
    </row>
    <row r="4426" spans="2:5">
      <c r="B4426" s="413"/>
      <c r="C4426" s="413"/>
      <c r="D4426" s="5"/>
      <c r="E4426" s="413"/>
    </row>
    <row r="4427" spans="2:5">
      <c r="B4427" s="413"/>
      <c r="C4427" s="413"/>
      <c r="D4427" s="5"/>
      <c r="E4427" s="413"/>
    </row>
    <row r="4428" spans="2:5">
      <c r="B4428" s="413"/>
      <c r="C4428" s="413"/>
      <c r="D4428" s="5"/>
      <c r="E4428" s="413"/>
    </row>
    <row r="4429" spans="2:5">
      <c r="B4429" s="413"/>
      <c r="C4429" s="413"/>
      <c r="D4429" s="413"/>
      <c r="E4429" s="413"/>
    </row>
    <row r="4430" spans="2:5">
      <c r="B4430" s="413"/>
      <c r="C4430" s="413"/>
      <c r="D4430" s="413"/>
      <c r="E4430" s="413"/>
    </row>
    <row r="4431" spans="2:5">
      <c r="B4431" s="413"/>
      <c r="C4431" s="413"/>
      <c r="D4431" s="413"/>
      <c r="E4431" s="413"/>
    </row>
    <row r="4432" spans="2:5">
      <c r="B4432" s="570"/>
      <c r="C4432" s="570"/>
      <c r="D4432" s="570"/>
      <c r="E4432" s="413"/>
    </row>
    <row r="4433" spans="2:5">
      <c r="B4433" s="571"/>
      <c r="C4433" s="413"/>
      <c r="D4433" s="413"/>
      <c r="E4433" s="413"/>
    </row>
    <row r="4434" spans="2:5">
      <c r="B4434" s="571"/>
      <c r="C4434" s="413"/>
      <c r="D4434" s="5"/>
      <c r="E4434" s="413"/>
    </row>
    <row r="4435" spans="2:5">
      <c r="B4435" s="571"/>
      <c r="C4435" s="413"/>
      <c r="D4435" s="5"/>
      <c r="E4435" s="413"/>
    </row>
    <row r="4436" spans="2:5">
      <c r="B4436" s="571"/>
      <c r="C4436" s="413"/>
      <c r="D4436" s="5"/>
      <c r="E4436" s="413"/>
    </row>
    <row r="4437" spans="2:5">
      <c r="B4437" s="571"/>
      <c r="C4437" s="413"/>
      <c r="D4437" s="5"/>
      <c r="E4437" s="413"/>
    </row>
    <row r="4438" spans="2:5">
      <c r="B4438" s="571"/>
      <c r="C4438" s="413"/>
      <c r="D4438" s="5"/>
      <c r="E4438" s="413"/>
    </row>
    <row r="4439" spans="2:5">
      <c r="B4439" s="571"/>
      <c r="C4439" s="413"/>
      <c r="D4439" s="5"/>
      <c r="E4439" s="413"/>
    </row>
    <row r="4440" spans="2:5">
      <c r="B4440" s="571"/>
      <c r="C4440" s="413"/>
      <c r="D4440" s="4"/>
      <c r="E4440" s="413"/>
    </row>
    <row r="4441" spans="2:5">
      <c r="B4441" s="571"/>
      <c r="C4441" s="413"/>
      <c r="D4441" s="4"/>
      <c r="E4441" s="413"/>
    </row>
    <row r="4442" spans="2:5">
      <c r="B4442" s="571"/>
      <c r="C4442" s="413"/>
      <c r="D4442" s="4"/>
      <c r="E4442" s="413"/>
    </row>
    <row r="4443" spans="2:5">
      <c r="B4443" s="571"/>
      <c r="C4443" s="413"/>
      <c r="D4443" s="4"/>
      <c r="E4443" s="413"/>
    </row>
    <row r="4444" spans="2:5">
      <c r="B4444" s="571"/>
      <c r="C4444" s="413"/>
      <c r="D4444" s="413"/>
      <c r="E4444" s="413"/>
    </row>
    <row r="4445" spans="2:5">
      <c r="B4445" s="413"/>
      <c r="C4445" s="413"/>
      <c r="D4445" s="5"/>
      <c r="E4445" s="413"/>
    </row>
    <row r="4446" spans="2:5">
      <c r="B4446" s="413"/>
      <c r="C4446" s="413"/>
      <c r="D4446" s="5"/>
      <c r="E4446" s="413"/>
    </row>
    <row r="4447" spans="2:5">
      <c r="B4447" s="413"/>
      <c r="C4447" s="413"/>
      <c r="D4447" s="5"/>
      <c r="E4447" s="413"/>
    </row>
    <row r="4448" spans="2:5">
      <c r="B4448" s="413"/>
      <c r="C4448" s="413"/>
      <c r="D4448" s="7"/>
      <c r="E4448" s="413"/>
    </row>
    <row r="4449" spans="2:5">
      <c r="B4449" s="413"/>
      <c r="C4449" s="413"/>
      <c r="D4449" s="7"/>
      <c r="E4449" s="413"/>
    </row>
    <row r="4450" spans="2:5">
      <c r="B4450" s="413"/>
      <c r="C4450" s="413"/>
      <c r="D4450" s="5"/>
      <c r="E4450" s="413"/>
    </row>
    <row r="4451" spans="2:5">
      <c r="B4451" s="413"/>
      <c r="C4451" s="413"/>
      <c r="D4451" s="5"/>
      <c r="E4451" s="413"/>
    </row>
    <row r="4452" spans="2:5">
      <c r="B4452" s="413"/>
      <c r="C4452" s="413"/>
      <c r="D4452" s="5"/>
      <c r="E4452" s="413"/>
    </row>
    <row r="4453" spans="2:5">
      <c r="B4453" s="413"/>
      <c r="C4453" s="413"/>
      <c r="D4453" s="5"/>
      <c r="E4453" s="413"/>
    </row>
    <row r="4454" spans="2:5">
      <c r="B4454" s="413"/>
      <c r="C4454" s="413"/>
      <c r="D4454" s="5"/>
      <c r="E4454" s="413"/>
    </row>
    <row r="4455" spans="2:5">
      <c r="B4455" s="413"/>
      <c r="C4455" s="413"/>
      <c r="D4455" s="5"/>
      <c r="E4455" s="413"/>
    </row>
    <row r="4456" spans="2:5">
      <c r="B4456" s="413"/>
      <c r="C4456" s="413"/>
      <c r="D4456" s="5"/>
      <c r="E4456" s="413"/>
    </row>
    <row r="4457" spans="2:5">
      <c r="B4457" s="413"/>
      <c r="C4457" s="413"/>
      <c r="D4457" s="5"/>
      <c r="E4457" s="413"/>
    </row>
    <row r="4458" spans="2:5">
      <c r="B4458" s="413"/>
      <c r="C4458" s="413"/>
      <c r="D4458" s="5"/>
      <c r="E4458" s="413"/>
    </row>
    <row r="4459" spans="2:5">
      <c r="B4459" s="413"/>
      <c r="C4459" s="413"/>
      <c r="D4459" s="5"/>
      <c r="E4459" s="413"/>
    </row>
    <row r="4460" spans="2:5">
      <c r="B4460" s="413"/>
      <c r="C4460" s="413"/>
      <c r="D4460" s="5"/>
      <c r="E4460" s="413"/>
    </row>
    <row r="4461" spans="2:5">
      <c r="B4461" s="413"/>
      <c r="C4461" s="413"/>
      <c r="D4461" s="5"/>
      <c r="E4461" s="413"/>
    </row>
    <row r="4462" spans="2:5">
      <c r="B4462" s="413"/>
      <c r="C4462" s="413"/>
      <c r="D4462" s="5"/>
      <c r="E4462" s="413"/>
    </row>
    <row r="4463" spans="2:5">
      <c r="B4463" s="413"/>
      <c r="C4463" s="413"/>
      <c r="D4463" s="5"/>
      <c r="E4463" s="413"/>
    </row>
    <row r="4464" spans="2:5">
      <c r="B4464" s="413"/>
      <c r="C4464" s="413"/>
      <c r="D4464" s="5"/>
      <c r="E4464" s="413"/>
    </row>
    <row r="4465" spans="2:5">
      <c r="B4465" s="413"/>
      <c r="C4465" s="413"/>
      <c r="D4465" s="5"/>
      <c r="E4465" s="413"/>
    </row>
    <row r="4466" spans="2:5">
      <c r="B4466" s="413"/>
      <c r="C4466" s="413"/>
      <c r="D4466" s="5"/>
      <c r="E4466" s="413"/>
    </row>
    <row r="4467" spans="2:5">
      <c r="B4467" s="413"/>
      <c r="C4467" s="413"/>
      <c r="D4467" s="5"/>
      <c r="E4467" s="413"/>
    </row>
    <row r="4468" spans="2:5">
      <c r="B4468" s="413"/>
      <c r="C4468" s="413"/>
      <c r="D4468" s="5"/>
      <c r="E4468" s="413"/>
    </row>
    <row r="4469" spans="2:5">
      <c r="B4469" s="413"/>
      <c r="C4469" s="413"/>
      <c r="D4469" s="5"/>
      <c r="E4469" s="413"/>
    </row>
    <row r="4470" spans="2:5">
      <c r="B4470" s="413"/>
      <c r="C4470" s="413"/>
      <c r="D4470" s="5"/>
      <c r="E4470" s="413"/>
    </row>
    <row r="4471" spans="2:5">
      <c r="B4471" s="413"/>
      <c r="C4471" s="413"/>
      <c r="D4471" s="5"/>
      <c r="E4471" s="413"/>
    </row>
    <row r="4472" spans="2:5">
      <c r="B4472" s="570"/>
      <c r="C4472" s="570"/>
      <c r="D4472" s="570"/>
      <c r="E4472" s="413"/>
    </row>
    <row r="4473" spans="2:5">
      <c r="B4473" s="570"/>
      <c r="C4473" s="570"/>
      <c r="D4473" s="570"/>
      <c r="E4473" s="413"/>
    </row>
    <row r="4474" spans="2:5">
      <c r="B4474" s="413"/>
      <c r="C4474" s="413"/>
      <c r="D4474" s="6"/>
      <c r="E4474" s="413"/>
    </row>
    <row r="4475" spans="2:5">
      <c r="B4475" s="413"/>
      <c r="C4475" s="413"/>
      <c r="D4475" s="6"/>
      <c r="E4475" s="413"/>
    </row>
    <row r="4476" spans="2:5">
      <c r="B4476" s="413"/>
      <c r="C4476" s="413"/>
      <c r="D4476" s="6"/>
      <c r="E4476" s="413"/>
    </row>
    <row r="4477" spans="2:5">
      <c r="B4477" s="413"/>
      <c r="C4477" s="413"/>
      <c r="D4477" s="6"/>
      <c r="E4477" s="413"/>
    </row>
    <row r="4478" spans="2:5">
      <c r="B4478" s="413"/>
      <c r="C4478" s="413"/>
      <c r="D4478" s="6"/>
      <c r="E4478" s="413"/>
    </row>
    <row r="4479" spans="2:5">
      <c r="B4479" s="413"/>
      <c r="C4479" s="413"/>
      <c r="D4479" s="6"/>
      <c r="E4479" s="413"/>
    </row>
    <row r="4480" spans="2:5">
      <c r="B4480" s="413"/>
      <c r="C4480" s="413"/>
      <c r="D4480" s="6"/>
      <c r="E4480" s="413"/>
    </row>
    <row r="4481" spans="2:5">
      <c r="B4481" s="570"/>
      <c r="C4481" s="570"/>
      <c r="D4481" s="570"/>
      <c r="E4481" s="413"/>
    </row>
    <row r="4482" spans="2:5">
      <c r="B4482" s="571"/>
      <c r="C4482" s="413"/>
      <c r="D4482" s="413"/>
      <c r="E4482" s="413"/>
    </row>
    <row r="4483" spans="2:5">
      <c r="B4483" s="571"/>
      <c r="C4483" s="413"/>
      <c r="D4483" s="5"/>
      <c r="E4483" s="413"/>
    </row>
    <row r="4484" spans="2:5">
      <c r="B4484" s="571"/>
      <c r="C4484" s="413"/>
      <c r="D4484" s="5"/>
      <c r="E4484" s="413"/>
    </row>
    <row r="4485" spans="2:5">
      <c r="B4485" s="571"/>
      <c r="C4485" s="413"/>
      <c r="D4485" s="5"/>
      <c r="E4485" s="413"/>
    </row>
    <row r="4486" spans="2:5">
      <c r="B4486" s="571"/>
      <c r="C4486" s="413"/>
      <c r="D4486" s="5"/>
      <c r="E4486" s="413"/>
    </row>
    <row r="4487" spans="2:5">
      <c r="B4487" s="571"/>
      <c r="C4487" s="413"/>
      <c r="D4487" s="5"/>
      <c r="E4487" s="413"/>
    </row>
    <row r="4488" spans="2:5">
      <c r="B4488" s="571"/>
      <c r="C4488" s="413"/>
      <c r="D4488" s="5"/>
      <c r="E4488" s="413"/>
    </row>
    <row r="4489" spans="2:5">
      <c r="B4489" s="571"/>
      <c r="C4489" s="413"/>
      <c r="D4489" s="4"/>
      <c r="E4489" s="413"/>
    </row>
    <row r="4490" spans="2:5">
      <c r="B4490" s="571"/>
      <c r="C4490" s="413"/>
      <c r="D4490" s="4"/>
      <c r="E4490" s="413"/>
    </row>
    <row r="4491" spans="2:5">
      <c r="B4491" s="571"/>
      <c r="C4491" s="413"/>
      <c r="D4491" s="4"/>
      <c r="E4491" s="413"/>
    </row>
    <row r="4492" spans="2:5">
      <c r="B4492" s="571"/>
      <c r="C4492" s="413"/>
      <c r="D4492" s="4"/>
      <c r="E4492" s="413"/>
    </row>
    <row r="4493" spans="2:5">
      <c r="B4493" s="571"/>
      <c r="C4493" s="413"/>
      <c r="D4493" s="413"/>
      <c r="E4493" s="413"/>
    </row>
    <row r="4494" spans="2:5">
      <c r="B4494" s="571"/>
      <c r="C4494" s="413"/>
      <c r="D4494" s="5"/>
      <c r="E4494" s="413"/>
    </row>
    <row r="4495" spans="2:5">
      <c r="B4495" s="571"/>
      <c r="C4495" s="413"/>
      <c r="D4495" s="5"/>
      <c r="E4495" s="413"/>
    </row>
    <row r="4496" spans="2:5">
      <c r="B4496" s="571"/>
      <c r="C4496" s="413"/>
      <c r="D4496" s="5"/>
      <c r="E4496" s="413"/>
    </row>
    <row r="4497" spans="2:5">
      <c r="B4497" s="571"/>
      <c r="C4497" s="413"/>
      <c r="D4497" s="7"/>
      <c r="E4497" s="413"/>
    </row>
    <row r="4498" spans="2:5">
      <c r="B4498" s="571"/>
      <c r="C4498" s="413"/>
      <c r="D4498" s="7"/>
      <c r="E4498" s="413"/>
    </row>
    <row r="4499" spans="2:5">
      <c r="B4499" s="571"/>
      <c r="C4499" s="413"/>
      <c r="D4499" s="6"/>
      <c r="E4499" s="413"/>
    </row>
    <row r="4500" spans="2:5">
      <c r="B4500" s="413"/>
      <c r="C4500" s="413"/>
      <c r="D4500" s="413"/>
      <c r="E4500" s="413"/>
    </row>
    <row r="4501" spans="2:5">
      <c r="B4501" s="413"/>
      <c r="C4501" s="413"/>
      <c r="D4501" s="413"/>
      <c r="E4501" s="413"/>
    </row>
    <row r="4502" spans="2:5">
      <c r="B4502" s="571"/>
      <c r="C4502" s="571"/>
      <c r="D4502" s="571"/>
      <c r="E4502" s="413"/>
    </row>
    <row r="4503" spans="2:5">
      <c r="B4503" s="572"/>
      <c r="C4503" s="573"/>
      <c r="D4503" s="572"/>
      <c r="E4503" s="574"/>
    </row>
    <row r="4504" spans="2:5">
      <c r="B4504" s="572"/>
      <c r="C4504" s="573"/>
      <c r="D4504" s="572"/>
      <c r="E4504" s="574"/>
    </row>
    <row r="4505" spans="2:5">
      <c r="B4505" s="572"/>
      <c r="C4505" s="5"/>
      <c r="D4505" s="5"/>
      <c r="E4505" s="5"/>
    </row>
    <row r="4506" spans="2:5">
      <c r="B4506" s="572"/>
      <c r="C4506" s="5"/>
      <c r="D4506" s="5"/>
      <c r="E4506" s="5"/>
    </row>
    <row r="4507" spans="2:5">
      <c r="B4507" s="572"/>
      <c r="C4507" s="5"/>
      <c r="D4507" s="5"/>
      <c r="E4507" s="5"/>
    </row>
    <row r="4508" spans="2:5">
      <c r="B4508" s="572"/>
      <c r="C4508" s="5"/>
      <c r="D4508" s="5"/>
      <c r="E4508" s="5"/>
    </row>
    <row r="4509" spans="2:5">
      <c r="B4509" s="572"/>
      <c r="C4509" s="5"/>
      <c r="D4509" s="5"/>
      <c r="E4509" s="5"/>
    </row>
    <row r="4510" spans="2:5">
      <c r="B4510" s="572"/>
      <c r="C4510" s="5"/>
      <c r="D4510" s="5"/>
      <c r="E4510" s="5"/>
    </row>
    <row r="4511" spans="2:5">
      <c r="B4511" s="572"/>
      <c r="C4511" s="573"/>
      <c r="D4511" s="5"/>
      <c r="E4511" s="574"/>
    </row>
    <row r="4512" spans="2:5">
      <c r="B4512" s="572"/>
      <c r="C4512" s="573"/>
      <c r="D4512" s="5"/>
      <c r="E4512" s="574"/>
    </row>
    <row r="4513" spans="2:5">
      <c r="B4513" s="572"/>
      <c r="C4513" s="573"/>
      <c r="D4513" s="5"/>
      <c r="E4513" s="574"/>
    </row>
    <row r="4514" spans="2:5">
      <c r="B4514" s="572"/>
      <c r="C4514" s="573"/>
      <c r="D4514" s="5"/>
      <c r="E4514" s="574"/>
    </row>
    <row r="4515" spans="2:5">
      <c r="B4515" s="572"/>
      <c r="C4515" s="573"/>
      <c r="D4515" s="5"/>
      <c r="E4515" s="574"/>
    </row>
    <row r="4516" spans="2:5">
      <c r="B4516" s="572"/>
      <c r="C4516" s="573"/>
      <c r="D4516" s="5"/>
      <c r="E4516" s="574"/>
    </row>
    <row r="4517" spans="2:5">
      <c r="B4517" s="572"/>
      <c r="C4517" s="5"/>
      <c r="D4517" s="5"/>
      <c r="E4517" s="5"/>
    </row>
    <row r="4518" spans="2:5">
      <c r="B4518" s="572"/>
      <c r="C4518" s="573"/>
      <c r="D4518" s="5"/>
      <c r="E4518" s="574"/>
    </row>
    <row r="4519" spans="2:5">
      <c r="B4519" s="572"/>
      <c r="C4519" s="573"/>
      <c r="D4519" s="5"/>
      <c r="E4519" s="574"/>
    </row>
    <row r="4520" spans="2:5">
      <c r="B4520" s="572"/>
      <c r="C4520" s="5"/>
      <c r="D4520" s="5"/>
      <c r="E4520" s="5"/>
    </row>
    <row r="4521" spans="2:5">
      <c r="B4521" s="572"/>
      <c r="C4521" s="573"/>
      <c r="D4521" s="5"/>
      <c r="E4521" s="574"/>
    </row>
    <row r="4522" spans="2:5">
      <c r="B4522" s="572"/>
      <c r="C4522" s="573"/>
      <c r="D4522" s="5"/>
      <c r="E4522" s="5"/>
    </row>
    <row r="4523" spans="2:5">
      <c r="B4523" s="572"/>
      <c r="C4523" s="573"/>
      <c r="D4523" s="5"/>
      <c r="E4523" s="5"/>
    </row>
    <row r="4524" spans="2:5">
      <c r="B4524" s="572"/>
      <c r="C4524" s="573"/>
      <c r="D4524" s="5"/>
      <c r="E4524" s="5"/>
    </row>
    <row r="4525" spans="2:5">
      <c r="B4525" s="572"/>
      <c r="C4525" s="573"/>
      <c r="D4525" s="5"/>
      <c r="E4525" s="5"/>
    </row>
    <row r="4526" spans="2:5">
      <c r="B4526" s="572"/>
      <c r="C4526" s="573"/>
      <c r="D4526" s="5"/>
      <c r="E4526" s="5"/>
    </row>
    <row r="4527" spans="2:5">
      <c r="B4527" s="572"/>
      <c r="C4527" s="573"/>
      <c r="D4527" s="5"/>
      <c r="E4527" s="5"/>
    </row>
    <row r="4528" spans="2:5">
      <c r="B4528" s="572"/>
      <c r="C4528" s="5"/>
      <c r="D4528" s="5"/>
      <c r="E4528" s="5"/>
    </row>
    <row r="4529" spans="2:5">
      <c r="B4529" s="572"/>
      <c r="C4529" s="573"/>
      <c r="D4529" s="5"/>
      <c r="E4529" s="5"/>
    </row>
    <row r="4530" spans="2:5">
      <c r="B4530" s="572"/>
      <c r="C4530" s="573"/>
      <c r="D4530" s="5"/>
      <c r="E4530" s="5"/>
    </row>
    <row r="4531" spans="2:5">
      <c r="B4531" s="572"/>
      <c r="C4531" s="573"/>
      <c r="D4531" s="5"/>
      <c r="E4531" s="5"/>
    </row>
    <row r="4532" spans="2:5">
      <c r="B4532" s="256"/>
      <c r="C4532" s="256"/>
      <c r="D4532" s="256"/>
      <c r="E4532" s="575"/>
    </row>
    <row r="4533" spans="2:5">
      <c r="B4533" s="5"/>
      <c r="C4533" s="5"/>
      <c r="D4533" s="5"/>
      <c r="E4533" s="5"/>
    </row>
    <row r="4534" spans="2:5">
      <c r="B4534" s="5"/>
      <c r="C4534" s="5"/>
      <c r="D4534" s="5"/>
      <c r="E4534" s="5"/>
    </row>
    <row r="4535" spans="2:5">
      <c r="B4535" s="5"/>
      <c r="C4535" s="4"/>
      <c r="D4535" s="5"/>
      <c r="E4535" s="5"/>
    </row>
    <row r="4536" spans="2:5">
      <c r="B4536" s="5"/>
      <c r="C4536" s="5"/>
      <c r="D4536" s="5"/>
      <c r="E4536" s="5"/>
    </row>
    <row r="4537" spans="2:5">
      <c r="B4537" s="5"/>
      <c r="C4537" s="4"/>
      <c r="D4537" s="7"/>
      <c r="E4537" s="5"/>
    </row>
    <row r="4538" spans="2:5">
      <c r="B4538" s="5"/>
      <c r="C4538" s="4"/>
      <c r="D4538" s="7"/>
      <c r="E4538" s="5"/>
    </row>
    <row r="4539" spans="2:5">
      <c r="B4539" s="5"/>
      <c r="C4539" s="4"/>
      <c r="D4539" s="6"/>
      <c r="E4539" s="5"/>
    </row>
    <row r="4540" spans="2:5">
      <c r="B4540" s="5"/>
      <c r="C4540" s="4"/>
      <c r="D4540" s="5"/>
      <c r="E4540" s="5"/>
    </row>
    <row r="4541" spans="2:5">
      <c r="B4541" s="5"/>
      <c r="C4541" s="4"/>
      <c r="D4541" s="5"/>
      <c r="E4541" s="5"/>
    </row>
    <row r="4542" spans="2:5">
      <c r="B4542" s="5"/>
      <c r="C4542" s="4"/>
      <c r="D4542" s="5"/>
      <c r="E4542" s="5"/>
    </row>
    <row r="4543" spans="2:5">
      <c r="B4543" s="5"/>
      <c r="C4543" s="4"/>
      <c r="D4543" s="5"/>
      <c r="E4543" s="5"/>
    </row>
    <row r="4544" spans="2:5">
      <c r="B4544" s="5"/>
      <c r="C4544" s="4"/>
      <c r="D4544" s="7"/>
      <c r="E4544" s="5"/>
    </row>
    <row r="4545" spans="2:5">
      <c r="B4545" s="5"/>
      <c r="C4545" s="4"/>
      <c r="D4545" s="7"/>
      <c r="E4545" s="5"/>
    </row>
    <row r="4546" spans="2:5">
      <c r="B4546" s="5"/>
      <c r="C4546" s="4"/>
      <c r="D4546" s="6"/>
      <c r="E4546" s="5"/>
    </row>
    <row r="4547" spans="2:5">
      <c r="B4547" s="5"/>
      <c r="C4547" s="4"/>
      <c r="D4547" s="5"/>
      <c r="E4547" s="5"/>
    </row>
    <row r="4548" spans="2:5">
      <c r="B4548" s="5"/>
      <c r="C4548" s="4"/>
      <c r="D4548" s="5"/>
      <c r="E4548" s="5"/>
    </row>
    <row r="4549" spans="2:5">
      <c r="B4549" s="5"/>
      <c r="C4549" s="4"/>
      <c r="D4549" s="5"/>
      <c r="E4549" s="5"/>
    </row>
    <row r="4550" spans="2:5">
      <c r="B4550" s="5"/>
      <c r="C4550" s="4"/>
      <c r="D4550" s="5"/>
      <c r="E4550" s="5"/>
    </row>
    <row r="4551" spans="2:5">
      <c r="B4551" s="5"/>
      <c r="C4551" s="4"/>
      <c r="D4551" s="5"/>
      <c r="E4551" s="5"/>
    </row>
    <row r="4552" spans="2:5">
      <c r="B4552" s="574"/>
      <c r="C4552" s="576"/>
      <c r="D4552" s="575"/>
      <c r="E4552" s="575"/>
    </row>
    <row r="4553" spans="2:5">
      <c r="B4553" s="574"/>
      <c r="C4553" s="576"/>
      <c r="D4553" s="575"/>
      <c r="E4553" s="575"/>
    </row>
    <row r="4554" spans="2:5">
      <c r="B4554" s="572"/>
      <c r="C4554" s="577"/>
      <c r="D4554" s="572"/>
      <c r="E4554" s="575"/>
    </row>
    <row r="4555" spans="2:5">
      <c r="B4555" s="573"/>
      <c r="C4555" s="4"/>
      <c r="D4555" s="5"/>
      <c r="E4555" s="5"/>
    </row>
    <row r="4556" spans="2:5">
      <c r="B4556" s="573"/>
      <c r="C4556" s="4"/>
      <c r="D4556" s="5"/>
      <c r="E4556" s="5"/>
    </row>
    <row r="4557" spans="2:5">
      <c r="B4557" s="573"/>
      <c r="C4557" s="4"/>
      <c r="D4557" s="5"/>
      <c r="E4557" s="5"/>
    </row>
    <row r="4558" spans="2:5">
      <c r="B4558" s="573"/>
      <c r="C4558" s="4"/>
      <c r="D4558" s="5"/>
      <c r="E4558" s="5"/>
    </row>
    <row r="4559" spans="2:5">
      <c r="B4559" s="573"/>
      <c r="C4559" s="4"/>
      <c r="D4559" s="5"/>
      <c r="E4559" s="5"/>
    </row>
    <row r="4560" spans="2:5">
      <c r="B4560" s="573"/>
      <c r="C4560" s="578"/>
      <c r="D4560" s="5"/>
      <c r="E4560" s="575"/>
    </row>
    <row r="4561" spans="2:5">
      <c r="B4561" s="573"/>
      <c r="C4561" s="578"/>
      <c r="D4561" s="5"/>
      <c r="E4561" s="575"/>
    </row>
    <row r="4562" spans="2:5">
      <c r="B4562" s="573"/>
      <c r="C4562" s="578"/>
      <c r="D4562" s="4"/>
      <c r="E4562" s="575"/>
    </row>
    <row r="4563" spans="2:5">
      <c r="B4563" s="573"/>
      <c r="C4563" s="578"/>
      <c r="D4563" s="4"/>
      <c r="E4563" s="575"/>
    </row>
    <row r="4564" spans="2:5">
      <c r="B4564" s="573"/>
      <c r="C4564" s="578"/>
      <c r="D4564" s="4"/>
      <c r="E4564" s="575"/>
    </row>
    <row r="4565" spans="2:5">
      <c r="B4565" s="573"/>
      <c r="C4565" s="578"/>
      <c r="D4565" s="4"/>
      <c r="E4565" s="575"/>
    </row>
    <row r="4566" spans="2:5">
      <c r="B4566" s="573"/>
      <c r="C4566" s="4"/>
      <c r="D4566" s="5"/>
      <c r="E4566" s="575"/>
    </row>
    <row r="4567" spans="2:5">
      <c r="B4567" s="573"/>
      <c r="C4567" s="4"/>
      <c r="D4567" s="5"/>
      <c r="E4567" s="575"/>
    </row>
    <row r="4568" spans="2:5">
      <c r="B4568" s="573"/>
      <c r="C4568" s="4"/>
      <c r="D4568" s="5"/>
      <c r="E4568" s="575"/>
    </row>
    <row r="4569" spans="2:5">
      <c r="B4569" s="573"/>
      <c r="C4569" s="4"/>
      <c r="D4569" s="5"/>
      <c r="E4569" s="575"/>
    </row>
    <row r="4570" spans="2:5">
      <c r="B4570" s="573"/>
      <c r="C4570" s="4"/>
      <c r="D4570" s="7"/>
      <c r="E4570" s="575"/>
    </row>
    <row r="4571" spans="2:5">
      <c r="B4571" s="573"/>
      <c r="C4571" s="4"/>
      <c r="D4571" s="7"/>
      <c r="E4571" s="575"/>
    </row>
    <row r="4572" spans="2:5">
      <c r="B4572" s="573"/>
      <c r="C4572" s="4"/>
      <c r="D4572" s="6"/>
      <c r="E4572" s="575"/>
    </row>
    <row r="4573" spans="2:5">
      <c r="B4573" s="573"/>
      <c r="C4573" s="4"/>
      <c r="D4573" s="5"/>
      <c r="E4573" s="575"/>
    </row>
    <row r="4574" spans="2:5">
      <c r="B4574" s="573"/>
      <c r="C4574" s="4"/>
      <c r="D4574" s="5"/>
      <c r="E4574" s="575"/>
    </row>
    <row r="4575" spans="2:5">
      <c r="B4575" s="573"/>
      <c r="C4575" s="4"/>
      <c r="D4575" s="5"/>
      <c r="E4575" s="575"/>
    </row>
    <row r="4576" spans="2:5">
      <c r="B4576" s="573"/>
      <c r="C4576" s="4"/>
      <c r="D4576" s="5"/>
      <c r="E4576" s="575"/>
    </row>
    <row r="4577" spans="2:5">
      <c r="B4577" s="573"/>
      <c r="C4577" s="4"/>
      <c r="D4577" s="7"/>
      <c r="E4577" s="575"/>
    </row>
    <row r="4578" spans="2:5">
      <c r="B4578" s="573"/>
      <c r="C4578" s="4"/>
      <c r="D4578" s="7"/>
      <c r="E4578" s="575"/>
    </row>
    <row r="4579" spans="2:5">
      <c r="B4579" s="573"/>
      <c r="C4579" s="4"/>
      <c r="D4579" s="6"/>
      <c r="E4579" s="575"/>
    </row>
    <row r="4580" spans="2:5">
      <c r="B4580" s="573"/>
      <c r="C4580" s="4"/>
      <c r="D4580" s="6"/>
      <c r="E4580" s="5"/>
    </row>
    <row r="4581" spans="2:5">
      <c r="B4581" s="573"/>
      <c r="C4581" s="4"/>
      <c r="D4581" s="6"/>
      <c r="E4581" s="575"/>
    </row>
    <row r="4582" spans="2:5">
      <c r="B4582" s="573"/>
      <c r="C4582" s="4"/>
      <c r="D4582" s="5"/>
      <c r="E4582" s="5"/>
    </row>
    <row r="4583" spans="2:5">
      <c r="B4583" s="573"/>
      <c r="C4583" s="4"/>
      <c r="D4583" s="5"/>
      <c r="E4583" s="5"/>
    </row>
    <row r="4584" spans="2:5">
      <c r="B4584" s="573"/>
      <c r="C4584" s="4"/>
      <c r="D4584" s="5"/>
      <c r="E4584" s="5"/>
    </row>
    <row r="4585" spans="2:5">
      <c r="B4585" s="573"/>
      <c r="C4585" s="4"/>
      <c r="D4585" s="5"/>
      <c r="E4585" s="5"/>
    </row>
    <row r="4586" spans="2:5">
      <c r="B4586" s="573"/>
      <c r="C4586" s="4"/>
      <c r="D4586" s="5"/>
      <c r="E4586" s="5"/>
    </row>
    <row r="4587" spans="2:5">
      <c r="B4587" s="573"/>
      <c r="C4587" s="4"/>
      <c r="D4587" s="5"/>
      <c r="E4587" s="5"/>
    </row>
    <row r="4588" spans="2:5">
      <c r="B4588" s="573"/>
      <c r="C4588" s="4"/>
      <c r="D4588" s="5"/>
      <c r="E4588" s="5"/>
    </row>
    <row r="4589" spans="2:5">
      <c r="B4589" s="573"/>
      <c r="C4589" s="4"/>
      <c r="D4589" s="5"/>
      <c r="E4589" s="5"/>
    </row>
    <row r="4590" spans="2:5">
      <c r="B4590" s="573"/>
      <c r="C4590" s="4"/>
      <c r="D4590" s="5"/>
      <c r="E4590" s="5"/>
    </row>
    <row r="4591" spans="2:5">
      <c r="B4591" s="573"/>
      <c r="C4591" s="4"/>
      <c r="D4591" s="5"/>
      <c r="E4591" s="5"/>
    </row>
    <row r="4592" spans="2:5">
      <c r="B4592" s="573"/>
      <c r="C4592" s="4"/>
      <c r="D4592" s="5"/>
      <c r="E4592" s="5"/>
    </row>
    <row r="4593" spans="2:5">
      <c r="B4593" s="573"/>
      <c r="C4593" s="4"/>
      <c r="D4593" s="5"/>
      <c r="E4593" s="5"/>
    </row>
    <row r="4594" spans="2:5">
      <c r="B4594" s="573"/>
      <c r="C4594" s="4"/>
      <c r="D4594" s="5"/>
      <c r="E4594" s="5"/>
    </row>
    <row r="4595" spans="2:5">
      <c r="B4595" s="573"/>
      <c r="C4595" s="4"/>
      <c r="D4595" s="5"/>
      <c r="E4595" s="5"/>
    </row>
    <row r="4596" spans="2:5">
      <c r="B4596" s="573"/>
      <c r="C4596" s="4"/>
      <c r="D4596" s="5"/>
      <c r="E4596" s="5"/>
    </row>
    <row r="4597" spans="2:5">
      <c r="B4597" s="573"/>
      <c r="C4597" s="4"/>
      <c r="D4597" s="5"/>
      <c r="E4597" s="5"/>
    </row>
    <row r="4598" spans="2:5">
      <c r="B4598" s="573"/>
      <c r="C4598" s="4"/>
      <c r="D4598" s="5"/>
      <c r="E4598" s="5"/>
    </row>
    <row r="4599" spans="2:5">
      <c r="B4599" s="573"/>
      <c r="C4599" s="4"/>
      <c r="D4599" s="5"/>
      <c r="E4599" s="5"/>
    </row>
    <row r="4600" spans="2:5">
      <c r="B4600" s="573"/>
      <c r="C4600" s="4"/>
      <c r="D4600" s="5"/>
      <c r="E4600" s="5"/>
    </row>
    <row r="4601" spans="2:5">
      <c r="B4601" s="573"/>
      <c r="C4601" s="4"/>
      <c r="D4601" s="5"/>
      <c r="E4601" s="5"/>
    </row>
    <row r="4602" spans="2:5">
      <c r="B4602" s="573"/>
      <c r="C4602" s="4"/>
      <c r="D4602" s="5"/>
      <c r="E4602" s="5"/>
    </row>
    <row r="4603" spans="2:5">
      <c r="B4603" s="574"/>
      <c r="C4603" s="576"/>
      <c r="D4603" s="575"/>
      <c r="E4603" s="575"/>
    </row>
    <row r="4604" spans="2:5">
      <c r="B4604" s="572"/>
      <c r="C4604" s="577"/>
      <c r="D4604" s="572"/>
      <c r="E4604" s="575"/>
    </row>
    <row r="4605" spans="2:5">
      <c r="B4605" s="572"/>
      <c r="C4605" s="578"/>
      <c r="D4605" s="5"/>
      <c r="E4605" s="575"/>
    </row>
    <row r="4606" spans="2:5">
      <c r="B4606" s="572"/>
      <c r="C4606" s="577"/>
      <c r="D4606" s="5"/>
      <c r="E4606" s="575"/>
    </row>
    <row r="4607" spans="2:5">
      <c r="B4607" s="572"/>
      <c r="C4607" s="577"/>
      <c r="D4607" s="5"/>
      <c r="E4607" s="575"/>
    </row>
    <row r="4608" spans="2:5">
      <c r="B4608" s="572"/>
      <c r="C4608" s="577"/>
      <c r="D4608" s="5"/>
      <c r="E4608" s="575"/>
    </row>
    <row r="4609" spans="2:5">
      <c r="B4609" s="572"/>
      <c r="C4609" s="577"/>
      <c r="D4609" s="5"/>
      <c r="E4609" s="575"/>
    </row>
    <row r="4610" spans="2:5">
      <c r="B4610" s="572"/>
      <c r="C4610" s="577"/>
      <c r="D4610" s="5"/>
      <c r="E4610" s="575"/>
    </row>
    <row r="4611" spans="2:5">
      <c r="B4611" s="572"/>
      <c r="C4611" s="577"/>
      <c r="D4611" s="5"/>
      <c r="E4611" s="575"/>
    </row>
    <row r="4612" spans="2:5">
      <c r="B4612" s="572"/>
      <c r="C4612" s="577"/>
      <c r="D4612" s="4"/>
      <c r="E4612" s="575"/>
    </row>
    <row r="4613" spans="2:5">
      <c r="B4613" s="572"/>
      <c r="C4613" s="577"/>
      <c r="D4613" s="4"/>
      <c r="E4613" s="575"/>
    </row>
    <row r="4614" spans="2:5">
      <c r="B4614" s="572"/>
      <c r="C4614" s="577"/>
      <c r="D4614" s="4"/>
      <c r="E4614" s="575"/>
    </row>
    <row r="4615" spans="2:5">
      <c r="B4615" s="572"/>
      <c r="C4615" s="4"/>
      <c r="D4615" s="4"/>
      <c r="E4615" s="5"/>
    </row>
    <row r="4616" spans="2:5">
      <c r="B4616" s="572"/>
      <c r="C4616" s="577"/>
      <c r="D4616" s="5"/>
      <c r="E4616" s="5"/>
    </row>
    <row r="4617" spans="2:5">
      <c r="B4617" s="572"/>
      <c r="C4617" s="577"/>
      <c r="D4617" s="5"/>
      <c r="E4617" s="5"/>
    </row>
    <row r="4618" spans="2:5">
      <c r="B4618" s="572"/>
      <c r="C4618" s="577"/>
      <c r="D4618" s="5"/>
      <c r="E4618" s="5"/>
    </row>
    <row r="4619" spans="2:5">
      <c r="B4619" s="572"/>
      <c r="C4619" s="577"/>
      <c r="D4619" s="7"/>
      <c r="E4619" s="5"/>
    </row>
    <row r="4620" spans="2:5">
      <c r="B4620" s="572"/>
      <c r="C4620" s="577"/>
      <c r="D4620" s="7"/>
      <c r="E4620" s="5"/>
    </row>
    <row r="4621" spans="2:5">
      <c r="B4621" s="572"/>
      <c r="C4621" s="577"/>
      <c r="D4621" s="6"/>
      <c r="E4621" s="5"/>
    </row>
    <row r="4622" spans="2:5">
      <c r="B4622" s="572"/>
      <c r="C4622" s="4"/>
      <c r="D4622" s="4"/>
      <c r="E4622" s="5"/>
    </row>
    <row r="4623" spans="2:5">
      <c r="B4623" s="572"/>
      <c r="C4623" s="577"/>
      <c r="D4623" s="5"/>
      <c r="E4623" s="5"/>
    </row>
    <row r="4624" spans="2:5">
      <c r="B4624" s="572"/>
      <c r="C4624" s="577"/>
      <c r="D4624" s="5"/>
      <c r="E4624" s="5"/>
    </row>
    <row r="4625" spans="2:5">
      <c r="B4625" s="572"/>
      <c r="C4625" s="577"/>
      <c r="D4625" s="5"/>
      <c r="E4625" s="5"/>
    </row>
    <row r="4626" spans="2:5">
      <c r="B4626" s="572"/>
      <c r="C4626" s="577"/>
      <c r="D4626" s="7"/>
      <c r="E4626" s="5"/>
    </row>
    <row r="4627" spans="2:5">
      <c r="B4627" s="572"/>
      <c r="C4627" s="577"/>
      <c r="D4627" s="7"/>
      <c r="E4627" s="5"/>
    </row>
    <row r="4628" spans="2:5">
      <c r="B4628" s="572"/>
      <c r="C4628" s="577"/>
      <c r="D4628" s="6"/>
      <c r="E4628" s="5"/>
    </row>
    <row r="4629" spans="2:5">
      <c r="B4629" s="572"/>
      <c r="C4629" s="4"/>
      <c r="D4629" s="5"/>
      <c r="E4629" s="5"/>
    </row>
    <row r="4630" spans="2:5">
      <c r="B4630" s="572"/>
      <c r="C4630" s="577"/>
      <c r="D4630" s="5"/>
      <c r="E4630" s="575"/>
    </row>
    <row r="4631" spans="2:5">
      <c r="B4631" s="572"/>
      <c r="C4631" s="577"/>
      <c r="D4631" s="5"/>
      <c r="E4631" s="575"/>
    </row>
    <row r="4632" spans="2:5">
      <c r="B4632" s="572"/>
      <c r="C4632" s="577"/>
      <c r="D4632" s="5"/>
      <c r="E4632" s="575"/>
    </row>
    <row r="4633" spans="2:5">
      <c r="B4633" s="572"/>
      <c r="C4633" s="4"/>
      <c r="D4633" s="5"/>
      <c r="E4633" s="575"/>
    </row>
    <row r="4634" spans="2:5">
      <c r="B4634" s="572"/>
      <c r="C4634" s="577"/>
      <c r="D4634" s="5"/>
      <c r="E4634" s="575"/>
    </row>
    <row r="4635" spans="2:5">
      <c r="B4635" s="572"/>
      <c r="C4635" s="577"/>
      <c r="D4635" s="5"/>
      <c r="E4635" s="575"/>
    </row>
    <row r="4636" spans="2:5">
      <c r="B4636" s="572"/>
      <c r="C4636" s="577"/>
      <c r="D4636" s="5"/>
      <c r="E4636" s="575"/>
    </row>
    <row r="4637" spans="2:5">
      <c r="B4637" s="572"/>
      <c r="C4637" s="4"/>
      <c r="D4637" s="5"/>
      <c r="E4637" s="5"/>
    </row>
    <row r="4638" spans="2:5">
      <c r="B4638" s="572"/>
      <c r="C4638" s="579"/>
      <c r="D4638" s="5"/>
      <c r="E4638" s="5"/>
    </row>
    <row r="4639" spans="2:5">
      <c r="B4639" s="572"/>
      <c r="C4639" s="4"/>
      <c r="D4639" s="5"/>
      <c r="E4639" s="5"/>
    </row>
    <row r="4640" spans="2:5">
      <c r="B4640" s="572"/>
      <c r="C4640" s="579"/>
      <c r="D4640" s="5"/>
      <c r="E4640" s="5"/>
    </row>
    <row r="4641" spans="2:5">
      <c r="B4641" s="572"/>
      <c r="C4641" s="4"/>
      <c r="D4641" s="5"/>
      <c r="E4641" s="5"/>
    </row>
    <row r="4642" spans="2:5">
      <c r="B4642" s="572"/>
      <c r="C4642" s="4"/>
      <c r="D4642" s="5"/>
      <c r="E4642" s="5"/>
    </row>
    <row r="4643" spans="2:5">
      <c r="B4643" s="572"/>
      <c r="C4643" s="4"/>
      <c r="D4643" s="5"/>
      <c r="E4643" s="5"/>
    </row>
    <row r="4644" spans="2:5">
      <c r="B4644" s="572"/>
      <c r="C4644" s="577"/>
      <c r="D4644" s="5"/>
      <c r="E4644" s="5"/>
    </row>
    <row r="4645" spans="2:5">
      <c r="B4645" s="574"/>
      <c r="C4645" s="4"/>
      <c r="D4645" s="5"/>
      <c r="E4645" s="5"/>
    </row>
    <row r="4646" spans="2:5">
      <c r="B4646" s="574"/>
      <c r="C4646" s="4"/>
      <c r="D4646" s="5"/>
      <c r="E4646" s="5"/>
    </row>
    <row r="4647" spans="2:5">
      <c r="B4647" s="574"/>
      <c r="C4647" s="4"/>
      <c r="D4647" s="5"/>
      <c r="E4647" s="5"/>
    </row>
    <row r="4648" spans="2:5">
      <c r="B4648" s="574"/>
      <c r="C4648" s="4"/>
      <c r="D4648" s="5"/>
      <c r="E4648" s="5"/>
    </row>
    <row r="4649" spans="2:5">
      <c r="B4649" s="574"/>
      <c r="C4649" s="4"/>
      <c r="D4649" s="5"/>
      <c r="E4649" s="5"/>
    </row>
    <row r="4650" spans="2:5">
      <c r="B4650" s="574"/>
      <c r="C4650" s="4"/>
      <c r="D4650" s="5"/>
      <c r="E4650" s="5"/>
    </row>
    <row r="4651" spans="2:5">
      <c r="B4651" s="574"/>
      <c r="C4651" s="4"/>
      <c r="D4651" s="5"/>
      <c r="E4651" s="5"/>
    </row>
    <row r="4652" spans="2:5">
      <c r="B4652" s="574"/>
      <c r="C4652" s="4"/>
      <c r="D4652" s="5"/>
      <c r="E4652" s="5"/>
    </row>
    <row r="4653" spans="2:5">
      <c r="B4653" s="574"/>
      <c r="C4653" s="4"/>
      <c r="D4653" s="5"/>
      <c r="E4653" s="5"/>
    </row>
    <row r="4654" spans="2:5">
      <c r="B4654" s="574"/>
      <c r="C4654" s="4"/>
      <c r="D4654" s="5"/>
      <c r="E4654" s="5"/>
    </row>
    <row r="4655" spans="2:5">
      <c r="B4655" s="574"/>
      <c r="C4655" s="4"/>
      <c r="D4655" s="5"/>
      <c r="E4655" s="5"/>
    </row>
    <row r="4656" spans="2:5">
      <c r="B4656" s="574"/>
      <c r="C4656" s="4"/>
      <c r="D4656" s="5"/>
      <c r="E4656" s="5"/>
    </row>
    <row r="4657" spans="2:6">
      <c r="B4657" s="574"/>
      <c r="C4657" s="4"/>
      <c r="D4657" s="5"/>
      <c r="E4657" s="5"/>
    </row>
    <row r="4658" spans="2:6">
      <c r="B4658" s="574"/>
      <c r="C4658" s="4"/>
      <c r="D4658" s="5"/>
      <c r="E4658" s="5"/>
    </row>
    <row r="4659" spans="2:6">
      <c r="B4659" s="574"/>
      <c r="C4659" s="575"/>
      <c r="D4659" s="575"/>
      <c r="E4659" s="575"/>
    </row>
    <row r="4660" spans="2:6">
      <c r="B4660" s="572"/>
      <c r="C4660" s="573"/>
      <c r="D4660" s="572"/>
      <c r="E4660" s="574"/>
    </row>
    <row r="4661" spans="2:6">
      <c r="B4661" s="574"/>
      <c r="C4661" s="575"/>
      <c r="D4661" s="575"/>
      <c r="E4661" s="575"/>
    </row>
    <row r="4662" spans="2:6">
      <c r="B4662" s="574"/>
      <c r="C4662" s="575"/>
      <c r="D4662" s="575"/>
      <c r="E4662" s="575"/>
    </row>
    <row r="4663" spans="2:6">
      <c r="B4663" s="574"/>
      <c r="C4663" s="576"/>
      <c r="D4663" s="575"/>
      <c r="E4663" s="575"/>
    </row>
    <row r="4664" spans="2:6">
      <c r="B4664" s="574"/>
      <c r="C4664" s="575"/>
      <c r="D4664" s="575"/>
      <c r="E4664" s="575"/>
    </row>
    <row r="4665" spans="2:6">
      <c r="B4665" s="572"/>
      <c r="C4665" s="573"/>
      <c r="D4665" s="572"/>
      <c r="E4665" s="574"/>
    </row>
    <row r="4666" spans="2:6">
      <c r="B4666" s="575"/>
      <c r="C4666" s="575"/>
      <c r="D4666" s="575"/>
      <c r="E4666" s="575"/>
    </row>
    <row r="4667" spans="2:6">
      <c r="B4667" s="574"/>
      <c r="C4667" s="575"/>
      <c r="D4667" s="2"/>
      <c r="E4667" s="575"/>
    </row>
    <row r="4668" spans="2:6">
      <c r="B4668" s="574"/>
      <c r="C4668" s="575"/>
      <c r="D4668" s="2"/>
      <c r="E4668" s="575"/>
    </row>
    <row r="4669" spans="2:6">
      <c r="B4669" s="574"/>
      <c r="C4669" s="575"/>
      <c r="D4669" s="575"/>
      <c r="E4669" s="575"/>
    </row>
    <row r="4670" spans="2:6">
      <c r="B4670" s="574"/>
      <c r="C4670" s="574"/>
      <c r="D4670" s="574"/>
      <c r="E4670" s="574"/>
    </row>
    <row r="4671" spans="2:6">
      <c r="B4671" s="574"/>
      <c r="C4671" s="576"/>
      <c r="D4671" s="575"/>
      <c r="E4671" s="575"/>
      <c r="F4671" s="754"/>
    </row>
    <row r="4672" spans="2:6">
      <c r="B4672" s="574"/>
      <c r="C4672" s="576"/>
      <c r="D4672" s="575"/>
      <c r="E4672" s="575"/>
      <c r="F4672" s="754"/>
    </row>
    <row r="4673" spans="2:7">
      <c r="B4673" s="574"/>
      <c r="C4673" s="576"/>
      <c r="D4673" s="575"/>
      <c r="E4673" s="575"/>
      <c r="F4673" s="754"/>
    </row>
    <row r="4674" spans="2:7">
      <c r="B4674" s="574"/>
      <c r="C4674" s="575"/>
      <c r="D4674" s="575"/>
      <c r="E4674" s="575"/>
      <c r="F4674" s="754"/>
    </row>
    <row r="4675" spans="2:7">
      <c r="B4675" s="574"/>
      <c r="C4675" s="575"/>
      <c r="D4675" s="575"/>
      <c r="E4675" s="575"/>
      <c r="F4675" s="754"/>
    </row>
    <row r="4676" spans="2:7">
      <c r="B4676" s="574"/>
      <c r="C4676" s="576"/>
      <c r="D4676" s="575"/>
      <c r="E4676" s="575"/>
      <c r="F4676" s="754"/>
    </row>
    <row r="4677" spans="2:7">
      <c r="B4677" s="574"/>
      <c r="C4677" s="575"/>
      <c r="D4677" s="575"/>
      <c r="E4677" s="575"/>
      <c r="F4677" s="754"/>
    </row>
    <row r="4678" spans="2:7">
      <c r="B4678" s="574"/>
      <c r="C4678" s="576"/>
      <c r="D4678" s="575"/>
      <c r="E4678" s="575"/>
      <c r="F4678" s="754"/>
    </row>
    <row r="4679" spans="2:7">
      <c r="B4679" s="574"/>
      <c r="C4679" s="575"/>
      <c r="D4679" s="575"/>
      <c r="E4679" s="575"/>
      <c r="F4679" s="754"/>
    </row>
    <row r="4680" spans="2:7">
      <c r="B4680" s="574"/>
      <c r="C4680" s="576"/>
      <c r="D4680" s="575"/>
      <c r="E4680" s="575"/>
      <c r="F4680" s="754"/>
    </row>
    <row r="4681" spans="2:7">
      <c r="B4681" s="574"/>
      <c r="C4681" s="575"/>
      <c r="D4681" s="575"/>
      <c r="E4681" s="575"/>
      <c r="F4681" s="754"/>
    </row>
    <row r="4682" spans="2:7">
      <c r="B4682" s="574"/>
      <c r="C4682" s="576"/>
      <c r="D4682" s="575"/>
      <c r="E4682" s="575"/>
      <c r="F4682" s="754"/>
      <c r="G4682" s="946"/>
    </row>
    <row r="4683" spans="2:7">
      <c r="B4683" s="574"/>
      <c r="C4683" s="575"/>
      <c r="D4683" s="575"/>
      <c r="E4683" s="575"/>
      <c r="F4683" s="754"/>
      <c r="G4683" s="946"/>
    </row>
    <row r="4684" spans="2:7">
      <c r="B4684" s="574"/>
      <c r="C4684" s="575"/>
      <c r="D4684" s="575"/>
      <c r="E4684" s="575"/>
      <c r="F4684" s="754"/>
    </row>
    <row r="4685" spans="2:7">
      <c r="B4685" s="574"/>
      <c r="C4685" s="576"/>
      <c r="D4685" s="575"/>
      <c r="E4685" s="575"/>
      <c r="F4685" s="754"/>
    </row>
    <row r="4686" spans="2:7">
      <c r="B4686" s="574"/>
      <c r="C4686" s="575"/>
      <c r="D4686" s="575"/>
      <c r="E4686" s="575"/>
      <c r="F4686" s="754"/>
    </row>
    <row r="4687" spans="2:7">
      <c r="B4687" s="574"/>
      <c r="C4687" s="575"/>
      <c r="D4687" s="575"/>
      <c r="E4687" s="575"/>
      <c r="F4687" s="754"/>
    </row>
    <row r="4688" spans="2:7">
      <c r="B4688" s="574"/>
      <c r="C4688" s="574"/>
      <c r="D4688" s="574"/>
      <c r="E4688" s="574"/>
    </row>
    <row r="4689" spans="2:5">
      <c r="B4689" s="572"/>
      <c r="C4689" s="574"/>
      <c r="D4689" s="572"/>
      <c r="E4689" s="574"/>
    </row>
    <row r="4690" spans="2:5">
      <c r="B4690" s="574"/>
      <c r="C4690" s="575"/>
      <c r="D4690" s="2"/>
      <c r="E4690" s="575"/>
    </row>
    <row r="4691" spans="2:5">
      <c r="B4691" s="574"/>
      <c r="C4691" s="575"/>
      <c r="D4691" s="575"/>
      <c r="E4691" s="575"/>
    </row>
    <row r="4692" spans="2:5">
      <c r="B4692" s="574"/>
      <c r="C4692" s="575"/>
      <c r="D4692" s="575"/>
      <c r="E4692" s="575"/>
    </row>
    <row r="4693" spans="2:5">
      <c r="B4693" s="574"/>
      <c r="C4693" s="576"/>
      <c r="D4693" s="575"/>
      <c r="E4693" s="575"/>
    </row>
    <row r="4694" spans="2:5">
      <c r="B4694" s="574"/>
      <c r="C4694" s="576"/>
      <c r="D4694" s="575"/>
      <c r="E4694" s="575"/>
    </row>
    <row r="4695" spans="2:5">
      <c r="B4695" s="413"/>
      <c r="C4695" s="413"/>
      <c r="D4695" s="413"/>
      <c r="E4695" s="413"/>
    </row>
    <row r="4696" spans="2:5">
      <c r="B4696" s="574"/>
      <c r="C4696" s="575"/>
      <c r="D4696" s="575"/>
      <c r="E4696" s="575"/>
    </row>
    <row r="4697" spans="2:5">
      <c r="B4697" s="574"/>
      <c r="C4697" s="575"/>
      <c r="D4697" s="575"/>
      <c r="E4697" s="575"/>
    </row>
    <row r="4698" spans="2:5">
      <c r="B4698" s="574"/>
      <c r="C4698" s="574"/>
      <c r="D4698" s="574"/>
      <c r="E4698" s="574"/>
    </row>
    <row r="4699" spans="2:5">
      <c r="B4699" s="572"/>
      <c r="C4699" s="573"/>
      <c r="D4699" s="572"/>
      <c r="E4699" s="574"/>
    </row>
    <row r="4700" spans="2:5">
      <c r="B4700" s="574"/>
      <c r="C4700" s="575"/>
      <c r="D4700" s="575"/>
      <c r="E4700" s="575"/>
    </row>
    <row r="4701" spans="2:5">
      <c r="B4701" s="574"/>
      <c r="C4701" s="575"/>
      <c r="D4701" s="575"/>
      <c r="E4701" s="575"/>
    </row>
    <row r="4702" spans="2:5">
      <c r="B4702" s="574"/>
      <c r="C4702" s="575"/>
      <c r="D4702" s="575"/>
      <c r="E4702" s="575"/>
    </row>
    <row r="4703" spans="2:5">
      <c r="B4703" s="574"/>
      <c r="C4703" s="575"/>
      <c r="D4703" s="575"/>
      <c r="E4703" s="575"/>
    </row>
    <row r="4704" spans="2:5">
      <c r="B4704" s="574"/>
      <c r="C4704" s="575"/>
      <c r="D4704" s="575"/>
      <c r="E4704" s="575"/>
    </row>
    <row r="4705" spans="2:5">
      <c r="B4705" s="574"/>
      <c r="C4705" s="574"/>
      <c r="D4705" s="576"/>
      <c r="E4705" s="574"/>
    </row>
    <row r="4706" spans="2:5">
      <c r="B4706" s="574"/>
      <c r="C4706" s="576"/>
      <c r="D4706" s="575"/>
      <c r="E4706" s="575"/>
    </row>
    <row r="4707" spans="2:5">
      <c r="B4707" s="574"/>
      <c r="C4707" s="576"/>
      <c r="D4707" s="575"/>
      <c r="E4707" s="575"/>
    </row>
    <row r="4708" spans="2:5">
      <c r="B4708" s="574"/>
      <c r="C4708" s="576"/>
      <c r="D4708" s="575"/>
      <c r="E4708" s="575"/>
    </row>
    <row r="4709" spans="2:5">
      <c r="B4709" s="574"/>
      <c r="C4709" s="576"/>
      <c r="D4709" s="575"/>
      <c r="E4709" s="575"/>
    </row>
    <row r="4710" spans="2:5">
      <c r="B4710" s="574"/>
      <c r="C4710" s="575"/>
      <c r="D4710" s="575"/>
      <c r="E4710" s="575"/>
    </row>
    <row r="4711" spans="2:5">
      <c r="B4711" s="574"/>
      <c r="C4711" s="576"/>
      <c r="D4711" s="575"/>
      <c r="E4711" s="575"/>
    </row>
    <row r="4712" spans="2:5">
      <c r="B4712" s="574"/>
      <c r="C4712" s="575"/>
      <c r="D4712" s="575"/>
      <c r="E4712" s="575"/>
    </row>
    <row r="4713" spans="2:5">
      <c r="B4713" s="574"/>
      <c r="C4713" s="576"/>
      <c r="D4713" s="575"/>
      <c r="E4713" s="575"/>
    </row>
    <row r="4714" spans="2:5">
      <c r="B4714" s="574"/>
      <c r="C4714" s="576"/>
      <c r="D4714" s="575"/>
      <c r="E4714" s="575"/>
    </row>
    <row r="4715" spans="2:5">
      <c r="B4715" s="574"/>
      <c r="C4715" s="576"/>
      <c r="D4715" s="575"/>
      <c r="E4715" s="575"/>
    </row>
    <row r="4716" spans="2:5">
      <c r="B4716" s="574"/>
      <c r="C4716" s="574"/>
      <c r="D4716" s="574"/>
      <c r="E4716" s="574"/>
    </row>
    <row r="4717" spans="2:5">
      <c r="B4717" s="574"/>
      <c r="C4717" s="574"/>
      <c r="D4717" s="574"/>
      <c r="E4717" s="574"/>
    </row>
    <row r="4718" spans="2:5">
      <c r="B4718" s="574"/>
      <c r="C4718" s="574"/>
      <c r="D4718" s="574"/>
      <c r="E4718" s="574"/>
    </row>
    <row r="4719" spans="2:5">
      <c r="B4719" s="574"/>
      <c r="C4719" s="574"/>
      <c r="D4719" s="574"/>
      <c r="E4719" s="574"/>
    </row>
    <row r="4720" spans="2:5">
      <c r="B4720" s="574"/>
      <c r="C4720" s="574"/>
      <c r="D4720" s="574"/>
      <c r="E4720" s="574"/>
    </row>
    <row r="4721" spans="2:5">
      <c r="B4721" s="574"/>
      <c r="C4721" s="574"/>
      <c r="D4721" s="574"/>
      <c r="E4721" s="574"/>
    </row>
    <row r="4722" spans="2:5">
      <c r="B4722" s="574"/>
      <c r="C4722" s="574"/>
      <c r="D4722" s="574"/>
      <c r="E4722" s="574"/>
    </row>
    <row r="4723" spans="2:5">
      <c r="B4723" s="574"/>
      <c r="C4723" s="574"/>
      <c r="D4723" s="574"/>
      <c r="E4723" s="574"/>
    </row>
    <row r="4724" spans="2:5">
      <c r="B4724" s="574"/>
      <c r="C4724" s="574"/>
      <c r="D4724" s="574"/>
      <c r="E4724" s="574"/>
    </row>
    <row r="4725" spans="2:5">
      <c r="B4725" s="574"/>
      <c r="C4725" s="574"/>
      <c r="D4725" s="574"/>
      <c r="E4725" s="574"/>
    </row>
    <row r="4726" spans="2:5">
      <c r="B4726" s="574"/>
      <c r="C4726" s="574"/>
      <c r="D4726" s="574"/>
      <c r="E4726" s="574"/>
    </row>
    <row r="4727" spans="2:5">
      <c r="B4727" s="574"/>
      <c r="C4727" s="574"/>
      <c r="D4727" s="574"/>
      <c r="E4727" s="574"/>
    </row>
    <row r="4728" spans="2:5">
      <c r="B4728" s="574"/>
      <c r="C4728" s="574"/>
      <c r="D4728" s="574"/>
      <c r="E4728" s="574"/>
    </row>
    <row r="4729" spans="2:5">
      <c r="B4729" s="574"/>
      <c r="C4729" s="574"/>
      <c r="D4729" s="574"/>
      <c r="E4729" s="574"/>
    </row>
    <row r="4730" spans="2:5">
      <c r="B4730" s="574"/>
      <c r="C4730" s="574"/>
      <c r="D4730" s="574"/>
      <c r="E4730" s="574"/>
    </row>
    <row r="4731" spans="2:5">
      <c r="B4731" s="574"/>
      <c r="C4731" s="574"/>
      <c r="D4731" s="574"/>
      <c r="E4731" s="574"/>
    </row>
    <row r="4732" spans="2:5">
      <c r="B4732" s="574"/>
      <c r="C4732" s="574"/>
      <c r="D4732" s="574"/>
      <c r="E4732" s="574"/>
    </row>
    <row r="4733" spans="2:5">
      <c r="B4733" s="574"/>
      <c r="C4733" s="574"/>
      <c r="D4733" s="574"/>
      <c r="E4733" s="574"/>
    </row>
    <row r="4734" spans="2:5">
      <c r="B4734" s="574"/>
      <c r="C4734" s="574"/>
      <c r="D4734" s="574"/>
      <c r="E4734" s="574"/>
    </row>
    <row r="4735" spans="2:5">
      <c r="B4735" s="574"/>
      <c r="C4735" s="574"/>
      <c r="D4735" s="574"/>
      <c r="E4735" s="574"/>
    </row>
    <row r="4736" spans="2:5">
      <c r="B4736" s="574"/>
      <c r="C4736" s="574"/>
      <c r="D4736" s="574"/>
      <c r="E4736" s="574"/>
    </row>
    <row r="4737" spans="2:5">
      <c r="B4737" s="574"/>
      <c r="C4737" s="574"/>
      <c r="D4737" s="574"/>
      <c r="E4737" s="574"/>
    </row>
    <row r="4738" spans="2:5">
      <c r="B4738" s="574"/>
      <c r="C4738" s="574"/>
      <c r="D4738" s="574"/>
      <c r="E4738" s="574"/>
    </row>
    <row r="4739" spans="2:5">
      <c r="B4739" s="574"/>
      <c r="C4739" s="574"/>
      <c r="D4739" s="574"/>
      <c r="E4739" s="574"/>
    </row>
    <row r="4740" spans="2:5">
      <c r="B4740" s="574"/>
      <c r="C4740" s="574"/>
      <c r="D4740" s="574"/>
      <c r="E4740" s="574"/>
    </row>
    <row r="4741" spans="2:5">
      <c r="B4741" s="574"/>
      <c r="C4741" s="574"/>
      <c r="D4741" s="574"/>
      <c r="E4741" s="574"/>
    </row>
    <row r="4742" spans="2:5">
      <c r="B4742" s="574"/>
      <c r="C4742" s="574"/>
      <c r="D4742" s="574"/>
      <c r="E4742" s="574"/>
    </row>
    <row r="4743" spans="2:5">
      <c r="B4743" s="574"/>
      <c r="C4743" s="574"/>
      <c r="D4743" s="574"/>
      <c r="E4743" s="574"/>
    </row>
    <row r="4744" spans="2:5">
      <c r="B4744" s="574"/>
      <c r="C4744" s="574"/>
      <c r="D4744" s="574"/>
      <c r="E4744" s="574"/>
    </row>
    <row r="4745" spans="2:5">
      <c r="B4745" s="574"/>
      <c r="C4745" s="574"/>
      <c r="D4745" s="574"/>
      <c r="E4745" s="574"/>
    </row>
    <row r="4746" spans="2:5">
      <c r="B4746" s="574"/>
      <c r="C4746" s="574"/>
      <c r="D4746" s="574"/>
      <c r="E4746" s="574"/>
    </row>
    <row r="4747" spans="2:5">
      <c r="B4747" s="574"/>
      <c r="C4747" s="574"/>
      <c r="D4747" s="574"/>
      <c r="E4747" s="574"/>
    </row>
    <row r="4748" spans="2:5">
      <c r="B4748" s="574"/>
      <c r="C4748" s="574"/>
      <c r="D4748" s="574"/>
      <c r="E4748" s="574"/>
    </row>
    <row r="4749" spans="2:5">
      <c r="B4749" s="574"/>
      <c r="C4749" s="574"/>
      <c r="D4749" s="574"/>
      <c r="E4749" s="574"/>
    </row>
    <row r="4750" spans="2:5">
      <c r="B4750" s="574"/>
      <c r="C4750" s="574"/>
      <c r="D4750" s="574"/>
      <c r="E4750" s="574"/>
    </row>
    <row r="4751" spans="2:5">
      <c r="B4751" s="574"/>
      <c r="C4751" s="574"/>
      <c r="D4751" s="574"/>
      <c r="E4751" s="574"/>
    </row>
    <row r="4752" spans="2:5">
      <c r="B4752" s="574"/>
      <c r="C4752" s="574"/>
      <c r="D4752" s="574"/>
      <c r="E4752" s="574"/>
    </row>
    <row r="4753" spans="2:5">
      <c r="B4753" s="574"/>
      <c r="C4753" s="574"/>
      <c r="D4753" s="574"/>
      <c r="E4753" s="574"/>
    </row>
    <row r="4754" spans="2:5">
      <c r="B4754" s="574"/>
      <c r="C4754" s="574"/>
      <c r="D4754" s="574"/>
      <c r="E4754" s="574"/>
    </row>
    <row r="4755" spans="2:5">
      <c r="B4755" s="574"/>
      <c r="C4755" s="574"/>
      <c r="D4755" s="574"/>
      <c r="E4755" s="574"/>
    </row>
    <row r="4756" spans="2:5">
      <c r="B4756" s="574"/>
      <c r="C4756" s="574"/>
      <c r="D4756" s="574"/>
      <c r="E4756" s="574"/>
    </row>
    <row r="4757" spans="2:5">
      <c r="B4757" s="574"/>
      <c r="C4757" s="574"/>
      <c r="D4757" s="574"/>
      <c r="E4757" s="574"/>
    </row>
    <row r="4758" spans="2:5">
      <c r="B4758" s="574"/>
      <c r="C4758" s="574"/>
      <c r="D4758" s="574"/>
      <c r="E4758" s="574"/>
    </row>
    <row r="4759" spans="2:5">
      <c r="B4759" s="574"/>
      <c r="C4759" s="574"/>
      <c r="D4759" s="574"/>
      <c r="E4759" s="574"/>
    </row>
    <row r="4760" spans="2:5">
      <c r="B4760" s="574"/>
      <c r="C4760" s="574"/>
      <c r="D4760" s="574"/>
      <c r="E4760" s="574"/>
    </row>
    <row r="4761" spans="2:5">
      <c r="B4761" s="574"/>
      <c r="C4761" s="574"/>
      <c r="D4761" s="574"/>
      <c r="E4761" s="574"/>
    </row>
    <row r="4762" spans="2:5">
      <c r="B4762" s="574"/>
      <c r="C4762" s="574"/>
      <c r="D4762" s="574"/>
      <c r="E4762" s="574"/>
    </row>
    <row r="4763" spans="2:5">
      <c r="B4763" s="574"/>
      <c r="C4763" s="574"/>
      <c r="D4763" s="574"/>
      <c r="E4763" s="574"/>
    </row>
    <row r="4764" spans="2:5">
      <c r="B4764" s="574"/>
      <c r="C4764" s="574"/>
      <c r="D4764" s="574"/>
      <c r="E4764" s="574"/>
    </row>
    <row r="4765" spans="2:5">
      <c r="B4765" s="574"/>
      <c r="C4765" s="574"/>
      <c r="D4765" s="574"/>
      <c r="E4765" s="574"/>
    </row>
    <row r="4766" spans="2:5">
      <c r="B4766" s="574"/>
      <c r="C4766" s="574"/>
      <c r="D4766" s="574"/>
      <c r="E4766" s="574"/>
    </row>
    <row r="4767" spans="2:5">
      <c r="B4767" s="574"/>
      <c r="C4767" s="574"/>
      <c r="D4767" s="574"/>
      <c r="E4767" s="574"/>
    </row>
    <row r="4768" spans="2:5">
      <c r="B4768" s="574"/>
      <c r="C4768" s="574"/>
      <c r="D4768" s="574"/>
      <c r="E4768" s="574"/>
    </row>
    <row r="4769" spans="2:5">
      <c r="B4769" s="574"/>
      <c r="C4769" s="574"/>
      <c r="D4769" s="574"/>
      <c r="E4769" s="574"/>
    </row>
    <row r="4770" spans="2:5">
      <c r="B4770" s="574"/>
      <c r="C4770" s="574"/>
      <c r="D4770" s="574"/>
      <c r="E4770" s="574"/>
    </row>
    <row r="4771" spans="2:5">
      <c r="B4771" s="574"/>
      <c r="C4771" s="574"/>
      <c r="D4771" s="574"/>
      <c r="E4771" s="574"/>
    </row>
    <row r="4772" spans="2:5">
      <c r="B4772" s="574"/>
      <c r="C4772" s="574"/>
      <c r="D4772" s="574"/>
      <c r="E4772" s="574"/>
    </row>
    <row r="4773" spans="2:5">
      <c r="B4773" s="574"/>
      <c r="C4773" s="574"/>
      <c r="D4773" s="574"/>
      <c r="E4773" s="574"/>
    </row>
    <row r="4774" spans="2:5">
      <c r="B4774" s="574"/>
      <c r="C4774" s="574"/>
      <c r="D4774" s="574"/>
      <c r="E4774" s="574"/>
    </row>
    <row r="4775" spans="2:5">
      <c r="B4775" s="574"/>
      <c r="C4775" s="574"/>
      <c r="D4775" s="574"/>
      <c r="E4775" s="574"/>
    </row>
    <row r="4776" spans="2:5">
      <c r="B4776" s="574"/>
      <c r="C4776" s="574"/>
      <c r="D4776" s="574"/>
      <c r="E4776" s="574"/>
    </row>
    <row r="4777" spans="2:5">
      <c r="B4777" s="574"/>
      <c r="C4777" s="574"/>
      <c r="D4777" s="574"/>
      <c r="E4777" s="574"/>
    </row>
    <row r="4778" spans="2:5">
      <c r="B4778" s="574"/>
      <c r="C4778" s="574"/>
      <c r="D4778" s="574"/>
      <c r="E4778" s="574"/>
    </row>
    <row r="4779" spans="2:5">
      <c r="B4779" s="574"/>
      <c r="C4779" s="574"/>
      <c r="D4779" s="574"/>
      <c r="E4779" s="574"/>
    </row>
    <row r="4780" spans="2:5">
      <c r="B4780" s="574"/>
      <c r="C4780" s="574"/>
      <c r="D4780" s="574"/>
      <c r="E4780" s="574"/>
    </row>
    <row r="4781" spans="2:5">
      <c r="B4781" s="574"/>
      <c r="C4781" s="574"/>
      <c r="D4781" s="574"/>
      <c r="E4781" s="574"/>
    </row>
    <row r="4782" spans="2:5">
      <c r="B4782" s="574"/>
      <c r="C4782" s="574"/>
      <c r="D4782" s="574"/>
      <c r="E4782" s="574"/>
    </row>
    <row r="4783" spans="2:5">
      <c r="B4783" s="574"/>
      <c r="C4783" s="574"/>
      <c r="D4783" s="574"/>
      <c r="E4783" s="574"/>
    </row>
    <row r="4784" spans="2:5">
      <c r="B4784" s="574"/>
      <c r="C4784" s="574"/>
      <c r="D4784" s="574"/>
      <c r="E4784" s="574"/>
    </row>
    <row r="4785" spans="2:5">
      <c r="B4785" s="574"/>
      <c r="C4785" s="574"/>
      <c r="D4785" s="574"/>
      <c r="E4785" s="574"/>
    </row>
    <row r="4786" spans="2:5">
      <c r="B4786" s="574"/>
      <c r="C4786" s="574"/>
      <c r="D4786" s="574"/>
      <c r="E4786" s="574"/>
    </row>
    <row r="4787" spans="2:5">
      <c r="B4787" s="574"/>
      <c r="C4787" s="574"/>
      <c r="D4787" s="574"/>
      <c r="E4787" s="574"/>
    </row>
    <row r="4788" spans="2:5">
      <c r="B4788" s="574"/>
      <c r="C4788" s="574"/>
      <c r="D4788" s="574"/>
      <c r="E4788" s="574"/>
    </row>
    <row r="4789" spans="2:5">
      <c r="B4789" s="574"/>
      <c r="C4789" s="574"/>
      <c r="D4789" s="574"/>
      <c r="E4789" s="574"/>
    </row>
    <row r="4790" spans="2:5">
      <c r="B4790" s="574"/>
      <c r="C4790" s="574"/>
      <c r="D4790" s="574"/>
      <c r="E4790" s="574"/>
    </row>
    <row r="4791" spans="2:5">
      <c r="B4791" s="574"/>
      <c r="C4791" s="574"/>
      <c r="D4791" s="574"/>
      <c r="E4791" s="574"/>
    </row>
    <row r="4792" spans="2:5">
      <c r="B4792" s="574"/>
      <c r="C4792" s="574"/>
      <c r="D4792" s="574"/>
      <c r="E4792" s="574"/>
    </row>
    <row r="4793" spans="2:5">
      <c r="B4793" s="574"/>
      <c r="C4793" s="574"/>
      <c r="D4793" s="574"/>
      <c r="E4793" s="574"/>
    </row>
    <row r="4794" spans="2:5">
      <c r="B4794" s="574"/>
      <c r="C4794" s="574"/>
      <c r="D4794" s="574"/>
      <c r="E4794" s="574"/>
    </row>
    <row r="4795" spans="2:5">
      <c r="B4795" s="574"/>
      <c r="C4795" s="574"/>
      <c r="D4795" s="574"/>
      <c r="E4795" s="574"/>
    </row>
    <row r="4796" spans="2:5">
      <c r="B4796" s="574"/>
      <c r="C4796" s="574"/>
      <c r="D4796" s="574"/>
      <c r="E4796" s="574"/>
    </row>
    <row r="4797" spans="2:5">
      <c r="B4797" s="574"/>
      <c r="C4797" s="574"/>
      <c r="D4797" s="574"/>
      <c r="E4797" s="574"/>
    </row>
    <row r="4798" spans="2:5">
      <c r="B4798" s="574"/>
      <c r="C4798" s="574"/>
      <c r="D4798" s="574"/>
      <c r="E4798" s="574"/>
    </row>
    <row r="4799" spans="2:5">
      <c r="B4799" s="574"/>
      <c r="C4799" s="574"/>
      <c r="D4799" s="574"/>
      <c r="E4799" s="574"/>
    </row>
    <row r="4800" spans="2:5">
      <c r="B4800" s="574"/>
      <c r="C4800" s="574"/>
      <c r="D4800" s="574"/>
      <c r="E4800" s="574"/>
    </row>
    <row r="4801" spans="2:5">
      <c r="B4801" s="574"/>
      <c r="C4801" s="574"/>
      <c r="D4801" s="574"/>
      <c r="E4801" s="574"/>
    </row>
    <row r="4802" spans="2:5">
      <c r="B4802" s="574"/>
      <c r="C4802" s="574"/>
      <c r="D4802" s="574"/>
      <c r="E4802" s="574"/>
    </row>
    <row r="4803" spans="2:5">
      <c r="B4803" s="574"/>
      <c r="C4803" s="574"/>
      <c r="D4803" s="574"/>
      <c r="E4803" s="574"/>
    </row>
    <row r="4804" spans="2:5">
      <c r="B4804" s="574"/>
      <c r="C4804" s="574"/>
      <c r="D4804" s="574"/>
      <c r="E4804" s="574"/>
    </row>
    <row r="4805" spans="2:5">
      <c r="B4805" s="574"/>
      <c r="C4805" s="574"/>
      <c r="D4805" s="574"/>
      <c r="E4805" s="574"/>
    </row>
    <row r="4806" spans="2:5">
      <c r="B4806" s="574"/>
      <c r="C4806" s="574"/>
      <c r="D4806" s="574"/>
      <c r="E4806" s="574"/>
    </row>
    <row r="4807" spans="2:5">
      <c r="B4807" s="574"/>
      <c r="C4807" s="574"/>
      <c r="D4807" s="574"/>
      <c r="E4807" s="574"/>
    </row>
    <row r="4808" spans="2:5">
      <c r="B4808" s="574"/>
      <c r="C4808" s="574"/>
      <c r="D4808" s="574"/>
      <c r="E4808" s="574"/>
    </row>
    <row r="4809" spans="2:5">
      <c r="B4809" s="574"/>
      <c r="C4809" s="574"/>
      <c r="D4809" s="574"/>
      <c r="E4809" s="574"/>
    </row>
    <row r="4810" spans="2:5">
      <c r="B4810" s="574"/>
      <c r="C4810" s="574"/>
      <c r="D4810" s="574"/>
      <c r="E4810" s="574"/>
    </row>
    <row r="4811" spans="2:5">
      <c r="B4811" s="574"/>
      <c r="C4811" s="574"/>
      <c r="D4811" s="574"/>
      <c r="E4811" s="574"/>
    </row>
    <row r="4812" spans="2:5">
      <c r="B4812" s="574"/>
      <c r="C4812" s="574"/>
      <c r="D4812" s="574"/>
      <c r="E4812" s="574"/>
    </row>
    <row r="4813" spans="2:5">
      <c r="B4813" s="574"/>
      <c r="C4813" s="574"/>
      <c r="D4813" s="574"/>
      <c r="E4813" s="574"/>
    </row>
    <row r="4814" spans="2:5">
      <c r="B4814" s="574"/>
      <c r="C4814" s="574"/>
      <c r="D4814" s="574"/>
      <c r="E4814" s="574"/>
    </row>
    <row r="4815" spans="2:5">
      <c r="B4815" s="574"/>
      <c r="C4815" s="574"/>
      <c r="D4815" s="574"/>
      <c r="E4815" s="574"/>
    </row>
    <row r="4816" spans="2:5">
      <c r="B4816" s="574"/>
      <c r="C4816" s="574"/>
      <c r="D4816" s="574"/>
      <c r="E4816" s="574"/>
    </row>
    <row r="4817" spans="2:5">
      <c r="B4817" s="574"/>
      <c r="C4817" s="574"/>
      <c r="D4817" s="574"/>
      <c r="E4817" s="574"/>
    </row>
    <row r="4818" spans="2:5">
      <c r="B4818" s="574"/>
      <c r="C4818" s="574"/>
      <c r="D4818" s="574"/>
      <c r="E4818" s="574"/>
    </row>
    <row r="4819" spans="2:5">
      <c r="B4819" s="574"/>
      <c r="C4819" s="574"/>
      <c r="D4819" s="574"/>
      <c r="E4819" s="574"/>
    </row>
    <row r="4820" spans="2:5">
      <c r="B4820" s="574"/>
      <c r="C4820" s="574"/>
      <c r="D4820" s="574"/>
      <c r="E4820" s="574"/>
    </row>
    <row r="4821" spans="2:5">
      <c r="B4821" s="574"/>
      <c r="C4821" s="574"/>
      <c r="D4821" s="574"/>
      <c r="E4821" s="574"/>
    </row>
    <row r="4822" spans="2:5">
      <c r="B4822" s="574"/>
      <c r="C4822" s="574"/>
      <c r="D4822" s="574"/>
      <c r="E4822" s="574"/>
    </row>
    <row r="4823" spans="2:5">
      <c r="B4823" s="574"/>
      <c r="C4823" s="574"/>
      <c r="D4823" s="574"/>
      <c r="E4823" s="574"/>
    </row>
    <row r="4824" spans="2:5">
      <c r="B4824" s="574"/>
      <c r="C4824" s="574"/>
      <c r="D4824" s="574"/>
      <c r="E4824" s="574"/>
    </row>
    <row r="4825" spans="2:5">
      <c r="B4825" s="574"/>
      <c r="C4825" s="574"/>
      <c r="D4825" s="574"/>
      <c r="E4825" s="574"/>
    </row>
    <row r="4826" spans="2:5">
      <c r="B4826" s="574"/>
      <c r="C4826" s="574"/>
      <c r="D4826" s="574"/>
      <c r="E4826" s="574"/>
    </row>
    <row r="4827" spans="2:5">
      <c r="B4827" s="574"/>
      <c r="C4827" s="574"/>
      <c r="D4827" s="574"/>
      <c r="E4827" s="574"/>
    </row>
    <row r="4828" spans="2:5">
      <c r="B4828" s="574"/>
      <c r="C4828" s="574"/>
      <c r="D4828" s="574"/>
      <c r="E4828" s="574"/>
    </row>
    <row r="4829" spans="2:5">
      <c r="B4829" s="574"/>
      <c r="C4829" s="574"/>
      <c r="D4829" s="574"/>
      <c r="E4829" s="574"/>
    </row>
    <row r="4830" spans="2:5">
      <c r="B4830" s="574"/>
      <c r="C4830" s="574"/>
      <c r="D4830" s="574"/>
      <c r="E4830" s="574"/>
    </row>
    <row r="4831" spans="2:5">
      <c r="B4831" s="574"/>
      <c r="C4831" s="574"/>
      <c r="D4831" s="574"/>
      <c r="E4831" s="574"/>
    </row>
    <row r="4832" spans="2:5">
      <c r="B4832" s="574"/>
      <c r="C4832" s="574"/>
      <c r="D4832" s="574"/>
      <c r="E4832" s="574"/>
    </row>
    <row r="4833" spans="2:5">
      <c r="B4833" s="574"/>
      <c r="C4833" s="574"/>
      <c r="D4833" s="574"/>
      <c r="E4833" s="574"/>
    </row>
    <row r="4834" spans="2:5">
      <c r="B4834" s="574"/>
      <c r="C4834" s="574"/>
      <c r="D4834" s="574"/>
      <c r="E4834" s="574"/>
    </row>
    <row r="4835" spans="2:5">
      <c r="B4835" s="574"/>
      <c r="C4835" s="574"/>
      <c r="D4835" s="574"/>
      <c r="E4835" s="574"/>
    </row>
    <row r="4836" spans="2:5">
      <c r="B4836" s="574"/>
      <c r="C4836" s="574"/>
      <c r="D4836" s="574"/>
      <c r="E4836" s="574"/>
    </row>
    <row r="4837" spans="2:5">
      <c r="B4837" s="574"/>
      <c r="C4837" s="574"/>
      <c r="D4837" s="574"/>
      <c r="E4837" s="574"/>
    </row>
    <row r="4838" spans="2:5">
      <c r="B4838" s="574"/>
      <c r="C4838" s="574"/>
      <c r="D4838" s="574"/>
      <c r="E4838" s="574"/>
    </row>
    <row r="4839" spans="2:5">
      <c r="B4839" s="574"/>
      <c r="C4839" s="574"/>
      <c r="D4839" s="574"/>
      <c r="E4839" s="574"/>
    </row>
    <row r="4840" spans="2:5">
      <c r="B4840" s="574"/>
      <c r="C4840" s="574"/>
      <c r="D4840" s="574"/>
      <c r="E4840" s="574"/>
    </row>
    <row r="4841" spans="2:5">
      <c r="B4841" s="574"/>
      <c r="C4841" s="574"/>
      <c r="D4841" s="574"/>
      <c r="E4841" s="574"/>
    </row>
    <row r="4842" spans="2:5">
      <c r="B4842" s="574"/>
      <c r="C4842" s="574"/>
      <c r="D4842" s="574"/>
      <c r="E4842" s="574"/>
    </row>
    <row r="4843" spans="2:5">
      <c r="B4843" s="574"/>
      <c r="C4843" s="574"/>
      <c r="D4843" s="574"/>
      <c r="E4843" s="574"/>
    </row>
    <row r="4844" spans="2:5">
      <c r="B4844" s="574"/>
      <c r="C4844" s="574"/>
      <c r="D4844" s="574"/>
      <c r="E4844" s="574"/>
    </row>
    <row r="4845" spans="2:5">
      <c r="B4845" s="574"/>
      <c r="C4845" s="574"/>
      <c r="D4845" s="574"/>
      <c r="E4845" s="574"/>
    </row>
    <row r="4846" spans="2:5">
      <c r="B4846" s="574"/>
      <c r="C4846" s="574"/>
      <c r="D4846" s="574"/>
      <c r="E4846" s="574"/>
    </row>
    <row r="4847" spans="2:5">
      <c r="B4847" s="574"/>
      <c r="C4847" s="574"/>
      <c r="D4847" s="574"/>
      <c r="E4847" s="574"/>
    </row>
    <row r="4848" spans="2:5">
      <c r="B4848" s="574"/>
      <c r="C4848" s="574"/>
      <c r="D4848" s="574"/>
      <c r="E4848" s="574"/>
    </row>
    <row r="4849" spans="2:5">
      <c r="B4849" s="574"/>
      <c r="C4849" s="574"/>
      <c r="D4849" s="574"/>
      <c r="E4849" s="574"/>
    </row>
    <row r="4850" spans="2:5">
      <c r="B4850" s="574"/>
      <c r="C4850" s="574"/>
      <c r="D4850" s="574"/>
      <c r="E4850" s="574"/>
    </row>
    <row r="4851" spans="2:5">
      <c r="B4851" s="574"/>
      <c r="C4851" s="574"/>
      <c r="D4851" s="574"/>
      <c r="E4851" s="574"/>
    </row>
    <row r="4852" spans="2:5">
      <c r="B4852" s="574"/>
      <c r="C4852" s="574"/>
      <c r="D4852" s="574"/>
      <c r="E4852" s="574"/>
    </row>
    <row r="4853" spans="2:5">
      <c r="B4853" s="574"/>
      <c r="C4853" s="574"/>
      <c r="D4853" s="574"/>
      <c r="E4853" s="574"/>
    </row>
    <row r="4854" spans="2:5">
      <c r="B4854" s="574"/>
      <c r="C4854" s="574"/>
      <c r="D4854" s="574"/>
      <c r="E4854" s="574"/>
    </row>
    <row r="4855" spans="2:5">
      <c r="B4855" s="574"/>
      <c r="C4855" s="574"/>
      <c r="D4855" s="574"/>
      <c r="E4855" s="574"/>
    </row>
    <row r="4856" spans="2:5">
      <c r="B4856" s="574"/>
      <c r="C4856" s="574"/>
      <c r="D4856" s="574"/>
      <c r="E4856" s="574"/>
    </row>
    <row r="4857" spans="2:5">
      <c r="B4857" s="574"/>
      <c r="C4857" s="574"/>
      <c r="D4857" s="574"/>
      <c r="E4857" s="574"/>
    </row>
    <row r="4858" spans="2:5">
      <c r="B4858" s="574"/>
      <c r="C4858" s="574"/>
      <c r="D4858" s="574"/>
      <c r="E4858" s="574"/>
    </row>
    <row r="4859" spans="2:5">
      <c r="B4859" s="574"/>
      <c r="C4859" s="574"/>
      <c r="D4859" s="574"/>
      <c r="E4859" s="574"/>
    </row>
    <row r="4860" spans="2:5">
      <c r="B4860" s="574"/>
      <c r="C4860" s="574"/>
      <c r="D4860" s="574"/>
      <c r="E4860" s="574"/>
    </row>
    <row r="4861" spans="2:5">
      <c r="B4861" s="574"/>
      <c r="C4861" s="574"/>
      <c r="D4861" s="574"/>
      <c r="E4861" s="574"/>
    </row>
    <row r="4862" spans="2:5">
      <c r="B4862" s="574"/>
      <c r="C4862" s="574"/>
      <c r="D4862" s="574"/>
      <c r="E4862" s="574"/>
    </row>
    <row r="4863" spans="2:5">
      <c r="B4863" s="574"/>
      <c r="C4863" s="574"/>
      <c r="D4863" s="574"/>
      <c r="E4863" s="574"/>
    </row>
    <row r="4864" spans="2:5">
      <c r="B4864" s="574"/>
      <c r="C4864" s="574"/>
      <c r="D4864" s="574"/>
      <c r="E4864" s="574"/>
    </row>
    <row r="4865" spans="2:5">
      <c r="B4865" s="574"/>
      <c r="C4865" s="574"/>
      <c r="D4865" s="574"/>
      <c r="E4865" s="574"/>
    </row>
    <row r="4866" spans="2:5">
      <c r="B4866" s="574"/>
      <c r="C4866" s="574"/>
      <c r="D4866" s="574"/>
      <c r="E4866" s="574"/>
    </row>
    <row r="4867" spans="2:5">
      <c r="B4867" s="574"/>
      <c r="C4867" s="574"/>
      <c r="D4867" s="574"/>
      <c r="E4867" s="574"/>
    </row>
    <row r="4868" spans="2:5">
      <c r="B4868" s="574"/>
      <c r="C4868" s="574"/>
      <c r="D4868" s="574"/>
      <c r="E4868" s="574"/>
    </row>
    <row r="4869" spans="2:5">
      <c r="B4869" s="574"/>
      <c r="C4869" s="574"/>
      <c r="D4869" s="574"/>
      <c r="E4869" s="574"/>
    </row>
    <row r="4870" spans="2:5">
      <c r="B4870" s="574"/>
      <c r="C4870" s="574"/>
      <c r="D4870" s="574"/>
      <c r="E4870" s="574"/>
    </row>
    <row r="4871" spans="2:5">
      <c r="B4871" s="574"/>
      <c r="C4871" s="574"/>
      <c r="D4871" s="574"/>
      <c r="E4871" s="574"/>
    </row>
    <row r="4872" spans="2:5">
      <c r="B4872" s="574"/>
      <c r="C4872" s="574"/>
      <c r="D4872" s="574"/>
      <c r="E4872" s="574"/>
    </row>
    <row r="4873" spans="2:5">
      <c r="B4873" s="574"/>
      <c r="C4873" s="574"/>
      <c r="D4873" s="574"/>
      <c r="E4873" s="574"/>
    </row>
    <row r="4874" spans="2:5">
      <c r="B4874" s="574"/>
      <c r="C4874" s="574"/>
      <c r="D4874" s="574"/>
      <c r="E4874" s="574"/>
    </row>
    <row r="4875" spans="2:5">
      <c r="B4875" s="574"/>
      <c r="C4875" s="574"/>
      <c r="D4875" s="574"/>
      <c r="E4875" s="574"/>
    </row>
    <row r="4876" spans="2:5">
      <c r="B4876" s="574"/>
      <c r="C4876" s="574"/>
      <c r="D4876" s="574"/>
      <c r="E4876" s="574"/>
    </row>
    <row r="4877" spans="2:5">
      <c r="B4877" s="574"/>
      <c r="C4877" s="574"/>
      <c r="D4877" s="574"/>
      <c r="E4877" s="574"/>
    </row>
    <row r="4878" spans="2:5">
      <c r="B4878" s="574"/>
      <c r="C4878" s="574"/>
      <c r="D4878" s="574"/>
      <c r="E4878" s="574"/>
    </row>
    <row r="4879" spans="2:5">
      <c r="B4879" s="574"/>
      <c r="C4879" s="574"/>
      <c r="D4879" s="574"/>
      <c r="E4879" s="574"/>
    </row>
    <row r="4880" spans="2:5">
      <c r="B4880" s="574"/>
      <c r="C4880" s="574"/>
      <c r="D4880" s="574"/>
      <c r="E4880" s="574"/>
    </row>
    <row r="4881" spans="2:5">
      <c r="B4881" s="574"/>
      <c r="C4881" s="574"/>
      <c r="D4881" s="574"/>
      <c r="E4881" s="574"/>
    </row>
    <row r="4882" spans="2:5">
      <c r="B4882" s="574"/>
      <c r="C4882" s="574"/>
      <c r="D4882" s="574"/>
      <c r="E4882" s="574"/>
    </row>
    <row r="4883" spans="2:5">
      <c r="B4883" s="574"/>
      <c r="C4883" s="574"/>
      <c r="D4883" s="574"/>
      <c r="E4883" s="574"/>
    </row>
    <row r="4884" spans="2:5">
      <c r="B4884" s="574"/>
      <c r="C4884" s="574"/>
      <c r="D4884" s="574"/>
      <c r="E4884" s="574"/>
    </row>
    <row r="4885" spans="2:5">
      <c r="B4885" s="574"/>
      <c r="C4885" s="574"/>
      <c r="D4885" s="574"/>
      <c r="E4885" s="574"/>
    </row>
    <row r="4886" spans="2:5">
      <c r="B4886" s="574"/>
      <c r="C4886" s="574"/>
      <c r="D4886" s="574"/>
      <c r="E4886" s="574"/>
    </row>
    <row r="4887" spans="2:5">
      <c r="B4887" s="574"/>
      <c r="C4887" s="574"/>
      <c r="D4887" s="574"/>
      <c r="E4887" s="574"/>
    </row>
    <row r="4888" spans="2:5">
      <c r="B4888" s="574"/>
      <c r="C4888" s="574"/>
      <c r="D4888" s="574"/>
      <c r="E4888" s="574"/>
    </row>
    <row r="4889" spans="2:5">
      <c r="B4889" s="574"/>
      <c r="C4889" s="574"/>
      <c r="D4889" s="574"/>
      <c r="E4889" s="574"/>
    </row>
    <row r="4890" spans="2:5">
      <c r="B4890" s="574"/>
      <c r="C4890" s="574"/>
      <c r="D4890" s="574"/>
      <c r="E4890" s="574"/>
    </row>
    <row r="4891" spans="2:5">
      <c r="B4891" s="574"/>
      <c r="C4891" s="574"/>
      <c r="D4891" s="574"/>
      <c r="E4891" s="574"/>
    </row>
    <row r="4892" spans="2:5">
      <c r="B4892" s="574"/>
      <c r="C4892" s="574"/>
      <c r="D4892" s="574"/>
      <c r="E4892" s="574"/>
    </row>
    <row r="4893" spans="2:5">
      <c r="B4893" s="574"/>
      <c r="C4893" s="574"/>
      <c r="D4893" s="574"/>
      <c r="E4893" s="574"/>
    </row>
    <row r="4894" spans="2:5">
      <c r="B4894" s="574"/>
      <c r="C4894" s="574"/>
      <c r="D4894" s="574"/>
      <c r="E4894" s="574"/>
    </row>
    <row r="4895" spans="2:5">
      <c r="B4895" s="574"/>
      <c r="C4895" s="574"/>
      <c r="D4895" s="574"/>
      <c r="E4895" s="574"/>
    </row>
    <row r="4896" spans="2:5">
      <c r="B4896" s="574"/>
      <c r="C4896" s="574"/>
      <c r="D4896" s="574"/>
      <c r="E4896" s="574"/>
    </row>
    <row r="4897" spans="2:5">
      <c r="B4897" s="574"/>
      <c r="C4897" s="574"/>
      <c r="D4897" s="574"/>
      <c r="E4897" s="574"/>
    </row>
    <row r="4898" spans="2:5">
      <c r="B4898" s="574"/>
      <c r="C4898" s="574"/>
      <c r="D4898" s="574"/>
      <c r="E4898" s="574"/>
    </row>
    <row r="4899" spans="2:5">
      <c r="B4899" s="574"/>
      <c r="C4899" s="574"/>
      <c r="D4899" s="574"/>
      <c r="E4899" s="574"/>
    </row>
    <row r="4900" spans="2:5">
      <c r="B4900" s="574"/>
      <c r="C4900" s="574"/>
      <c r="D4900" s="574"/>
      <c r="E4900" s="574"/>
    </row>
    <row r="4901" spans="2:5">
      <c r="B4901" s="574"/>
      <c r="C4901" s="574"/>
      <c r="D4901" s="574"/>
      <c r="E4901" s="574"/>
    </row>
    <row r="4902" spans="2:5">
      <c r="B4902" s="574"/>
      <c r="C4902" s="574"/>
      <c r="D4902" s="574"/>
      <c r="E4902" s="574"/>
    </row>
    <row r="4903" spans="2:5">
      <c r="B4903" s="574"/>
      <c r="C4903" s="574"/>
      <c r="D4903" s="574"/>
      <c r="E4903" s="574"/>
    </row>
    <row r="4904" spans="2:5">
      <c r="B4904" s="574"/>
      <c r="C4904" s="574"/>
      <c r="D4904" s="574"/>
      <c r="E4904" s="574"/>
    </row>
    <row r="4905" spans="2:5">
      <c r="B4905" s="574"/>
      <c r="C4905" s="574"/>
      <c r="D4905" s="574"/>
      <c r="E4905" s="574"/>
    </row>
    <row r="4906" spans="2:5">
      <c r="B4906" s="574"/>
      <c r="C4906" s="574"/>
      <c r="D4906" s="574"/>
      <c r="E4906" s="574"/>
    </row>
    <row r="4907" spans="2:5">
      <c r="B4907" s="574"/>
      <c r="C4907" s="574"/>
      <c r="D4907" s="574"/>
      <c r="E4907" s="574"/>
    </row>
    <row r="4908" spans="2:5">
      <c r="B4908" s="574"/>
      <c r="C4908" s="574"/>
      <c r="D4908" s="574"/>
      <c r="E4908" s="574"/>
    </row>
    <row r="4909" spans="2:5">
      <c r="B4909" s="574"/>
      <c r="C4909" s="574"/>
      <c r="D4909" s="574"/>
      <c r="E4909" s="574"/>
    </row>
    <row r="4910" spans="2:5">
      <c r="B4910" s="574"/>
      <c r="C4910" s="574"/>
      <c r="D4910" s="574"/>
      <c r="E4910" s="574"/>
    </row>
    <row r="4911" spans="2:5">
      <c r="B4911" s="574"/>
      <c r="C4911" s="574"/>
      <c r="D4911" s="574"/>
      <c r="E4911" s="574"/>
    </row>
    <row r="4912" spans="2:5">
      <c r="B4912" s="574"/>
      <c r="C4912" s="574"/>
      <c r="D4912" s="574"/>
      <c r="E4912" s="574"/>
    </row>
    <row r="4913" spans="2:5">
      <c r="B4913" s="574"/>
      <c r="C4913" s="574"/>
      <c r="D4913" s="574"/>
      <c r="E4913" s="574"/>
    </row>
    <row r="4914" spans="2:5">
      <c r="B4914" s="574"/>
      <c r="C4914" s="574"/>
      <c r="D4914" s="574"/>
      <c r="E4914" s="574"/>
    </row>
    <row r="4915" spans="2:5">
      <c r="B4915" s="574"/>
      <c r="C4915" s="574"/>
      <c r="D4915" s="574"/>
      <c r="E4915" s="574"/>
    </row>
    <row r="4916" spans="2:5">
      <c r="B4916" s="574"/>
      <c r="C4916" s="574"/>
      <c r="D4916" s="574"/>
      <c r="E4916" s="574"/>
    </row>
    <row r="4917" spans="2:5">
      <c r="B4917" s="574"/>
      <c r="C4917" s="574"/>
      <c r="D4917" s="574"/>
      <c r="E4917" s="574"/>
    </row>
    <row r="4918" spans="2:5">
      <c r="B4918" s="574"/>
      <c r="C4918" s="574"/>
      <c r="D4918" s="574"/>
      <c r="E4918" s="574"/>
    </row>
    <row r="4919" spans="2:5">
      <c r="B4919" s="574"/>
      <c r="C4919" s="574"/>
      <c r="D4919" s="574"/>
      <c r="E4919" s="574"/>
    </row>
    <row r="4920" spans="2:5">
      <c r="B4920" s="574"/>
      <c r="C4920" s="574"/>
      <c r="D4920" s="574"/>
      <c r="E4920" s="574"/>
    </row>
    <row r="4921" spans="2:5">
      <c r="B4921" s="574"/>
      <c r="C4921" s="574"/>
      <c r="D4921" s="574"/>
      <c r="E4921" s="574"/>
    </row>
    <row r="4922" spans="2:5">
      <c r="B4922" s="574"/>
      <c r="C4922" s="574"/>
      <c r="D4922" s="574"/>
      <c r="E4922" s="574"/>
    </row>
    <row r="4923" spans="2:5">
      <c r="B4923" s="574"/>
      <c r="C4923" s="574"/>
      <c r="D4923" s="574"/>
      <c r="E4923" s="574"/>
    </row>
    <row r="4924" spans="2:5">
      <c r="B4924" s="574"/>
      <c r="C4924" s="574"/>
      <c r="D4924" s="574"/>
      <c r="E4924" s="574"/>
    </row>
    <row r="4925" spans="2:5">
      <c r="B4925" s="574"/>
      <c r="C4925" s="574"/>
      <c r="D4925" s="574"/>
      <c r="E4925" s="574"/>
    </row>
    <row r="4926" spans="2:5">
      <c r="B4926" s="574"/>
      <c r="C4926" s="574"/>
      <c r="D4926" s="574"/>
      <c r="E4926" s="574"/>
    </row>
    <row r="4927" spans="2:5">
      <c r="B4927" s="574"/>
      <c r="C4927" s="574"/>
      <c r="D4927" s="574"/>
      <c r="E4927" s="574"/>
    </row>
    <row r="4928" spans="2:5">
      <c r="B4928" s="574"/>
      <c r="C4928" s="574"/>
      <c r="D4928" s="574"/>
      <c r="E4928" s="574"/>
    </row>
    <row r="4929" spans="2:5">
      <c r="B4929" s="574"/>
      <c r="C4929" s="574"/>
      <c r="D4929" s="574"/>
      <c r="E4929" s="574"/>
    </row>
    <row r="4930" spans="2:5">
      <c r="B4930" s="574"/>
      <c r="C4930" s="574"/>
      <c r="D4930" s="574"/>
      <c r="E4930" s="574"/>
    </row>
    <row r="4931" spans="2:5">
      <c r="B4931" s="574"/>
      <c r="C4931" s="574"/>
      <c r="D4931" s="574"/>
      <c r="E4931" s="574"/>
    </row>
    <row r="4932" spans="2:5">
      <c r="B4932" s="574"/>
      <c r="C4932" s="574"/>
      <c r="D4932" s="574"/>
      <c r="E4932" s="574"/>
    </row>
    <row r="4933" spans="2:5">
      <c r="B4933" s="574"/>
      <c r="C4933" s="574"/>
      <c r="D4933" s="574"/>
      <c r="E4933" s="574"/>
    </row>
    <row r="4934" spans="2:5">
      <c r="B4934" s="574"/>
      <c r="C4934" s="574"/>
      <c r="D4934" s="574"/>
      <c r="E4934" s="574"/>
    </row>
    <row r="4935" spans="2:5">
      <c r="B4935" s="574"/>
      <c r="C4935" s="574"/>
      <c r="D4935" s="574"/>
      <c r="E4935" s="574"/>
    </row>
    <row r="4936" spans="2:5">
      <c r="B4936" s="574"/>
      <c r="C4936" s="574"/>
      <c r="D4936" s="574"/>
      <c r="E4936" s="574"/>
    </row>
    <row r="4937" spans="2:5">
      <c r="B4937" s="574"/>
      <c r="C4937" s="574"/>
      <c r="D4937" s="574"/>
      <c r="E4937" s="574"/>
    </row>
  </sheetData>
  <sheetProtection algorithmName="SHA-512" hashValue="kMAt02v9nHG6goPHjEHLbHZdXa+F7bfXz4yhvBoD5DjBGzwMBEydyshGptakRYbVvGDaBSrLy5XG/9bYU6ivGQ==" saltValue="8KoOBui3gZbQHF10liidBw==" spinCount="100000" sheet="1" formatCells="0" formatColumns="0" formatRows="0" insertColumns="0" insertRows="0"/>
  <protectedRanges>
    <protectedRange sqref="G4115:H4115" name="Obseg5"/>
    <protectedRange sqref="G4187:H4187 G4221:H4221 G4145:H4145 G4168:H4169 G4207:H4207 G4116:H4117 G4157:H4157 G4216:H4216 G4128:H4128 G4230:H4230 G4238:H4239" name="Obseg5_1"/>
    <protectedRange sqref="G4333:H4333" name="Obseg5_8_1_3"/>
    <protectedRange sqref="G4208:H4208 F4332:G4332 G4188:H4188 G4146:H4146 G4217:H4217 G4231:H4231 G4129:H4129 G4158:H4158 G4222:H4222 G4170:H4170" name="Obseg5_1_1"/>
  </protectedRanges>
  <pageMargins left="0.39370078740157483" right="0.39370078740157483" top="1.5748031496062993" bottom="0.74803149606299213" header="0.98425196850393704" footer="0.31496062992125984"/>
  <pageSetup paperSize="9" orientation="landscape" r:id="rId1"/>
  <headerFooter>
    <oddHeader>&amp;L&amp;"Arial Narrow,Navadno"&amp;8Nacionalni inštitut za biologijo
Večna pot 111
1000 Ljubljana&amp;C&amp;"Arial Narrow,Navadno"&amp;8ETAPA 1 in 2
SERIJSKA LABORATORIJSKA OPREMA
LABORATORIJSKA POHIŠTVENA OPREMA&amp;R&amp;"Arial Narrow,Navadno"&amp;8OKTOBER 2021</oddHeader>
    <oddFooter>&amp;C &amp;"Arial Narrow,Navadno"&amp;8&amp;P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AK388"/>
  <sheetViews>
    <sheetView topLeftCell="A312" zoomScale="90" zoomScaleNormal="90" workbookViewId="0">
      <selection activeCell="D338" sqref="D338"/>
    </sheetView>
  </sheetViews>
  <sheetFormatPr defaultColWidth="9.140625" defaultRowHeight="16.5"/>
  <cols>
    <col min="1" max="1" width="5" style="218" customWidth="1"/>
    <col min="2" max="2" width="10.7109375" style="218" customWidth="1"/>
    <col min="3" max="3" width="6.7109375" style="218" customWidth="1"/>
    <col min="4" max="4" width="90.28515625" style="218" customWidth="1"/>
    <col min="5" max="5" width="3.7109375" style="218" customWidth="1"/>
    <col min="6" max="6" width="27.42578125" style="664" customWidth="1"/>
    <col min="7" max="7" width="9.7109375" style="585" customWidth="1"/>
    <col min="8" max="8" width="16" style="237" customWidth="1"/>
    <col min="9" max="9" width="27.42578125" style="664" customWidth="1"/>
    <col min="10" max="16384" width="9.140625" style="218"/>
  </cols>
  <sheetData>
    <row r="1" spans="1:9">
      <c r="A1" s="216"/>
      <c r="B1" s="216"/>
      <c r="C1" s="216"/>
      <c r="D1" s="216" t="s">
        <v>1886</v>
      </c>
      <c r="E1" s="216"/>
      <c r="F1" s="659"/>
      <c r="G1" s="580"/>
      <c r="H1" s="217"/>
      <c r="I1" s="659"/>
    </row>
    <row r="2" spans="1:9">
      <c r="A2" s="219"/>
      <c r="B2" s="220"/>
      <c r="C2" s="220"/>
      <c r="D2" s="221"/>
      <c r="E2" s="220"/>
      <c r="F2" s="660"/>
      <c r="G2" s="581"/>
      <c r="H2" s="222"/>
      <c r="I2" s="660"/>
    </row>
    <row r="3" spans="1:9">
      <c r="A3" s="223" t="s">
        <v>1887</v>
      </c>
      <c r="B3" s="224"/>
      <c r="C3" s="224"/>
      <c r="D3" s="225" t="s">
        <v>1889</v>
      </c>
      <c r="E3" s="226"/>
      <c r="F3" s="661"/>
      <c r="G3" s="582"/>
      <c r="H3" s="227">
        <f>H222</f>
        <v>0</v>
      </c>
      <c r="I3" s="661"/>
    </row>
    <row r="4" spans="1:9">
      <c r="A4" s="219" t="s">
        <v>1888</v>
      </c>
      <c r="B4" s="220"/>
      <c r="C4" s="220"/>
      <c r="D4" s="232" t="s">
        <v>1890</v>
      </c>
      <c r="E4" s="220"/>
      <c r="F4" s="660"/>
      <c r="G4" s="581"/>
      <c r="H4" s="222">
        <f>H386</f>
        <v>0</v>
      </c>
      <c r="I4" s="660"/>
    </row>
    <row r="5" spans="1:9">
      <c r="A5" s="233"/>
      <c r="B5" s="234"/>
      <c r="C5" s="234"/>
      <c r="D5" s="234"/>
      <c r="E5" s="234"/>
      <c r="F5" s="663" t="s">
        <v>1868</v>
      </c>
      <c r="G5" s="584"/>
      <c r="H5" s="235">
        <f>SUM(H3:H4)</f>
        <v>0</v>
      </c>
      <c r="I5" s="663"/>
    </row>
    <row r="6" spans="1:9">
      <c r="A6" s="236"/>
    </row>
    <row r="7" spans="1:9">
      <c r="A7" s="238" t="s">
        <v>994</v>
      </c>
      <c r="B7" s="238" t="s">
        <v>995</v>
      </c>
      <c r="C7" s="238" t="s">
        <v>996</v>
      </c>
      <c r="D7" s="238" t="s">
        <v>997</v>
      </c>
      <c r="E7" s="238" t="s">
        <v>998</v>
      </c>
      <c r="F7" s="665" t="s">
        <v>999</v>
      </c>
      <c r="G7" s="586" t="s">
        <v>1000</v>
      </c>
      <c r="H7" s="239" t="s">
        <v>1001</v>
      </c>
      <c r="I7" s="891" t="s">
        <v>3017</v>
      </c>
    </row>
    <row r="8" spans="1:9">
      <c r="A8" s="244"/>
      <c r="B8" s="244"/>
      <c r="C8" s="244"/>
      <c r="D8" s="244"/>
      <c r="E8" s="244"/>
      <c r="F8" s="666"/>
      <c r="G8" s="587" t="s">
        <v>1002</v>
      </c>
      <c r="H8" s="245" t="s">
        <v>1002</v>
      </c>
      <c r="I8" s="892"/>
    </row>
    <row r="9" spans="1:9">
      <c r="A9" s="248"/>
      <c r="B9" s="249"/>
      <c r="C9" s="249"/>
      <c r="D9" s="249"/>
      <c r="E9" s="249"/>
      <c r="F9" s="667"/>
      <c r="G9" s="588"/>
      <c r="H9" s="250"/>
      <c r="I9" s="667"/>
    </row>
    <row r="10" spans="1:9" s="254" customFormat="1" ht="15.75">
      <c r="A10" s="251" t="s">
        <v>1880</v>
      </c>
      <c r="B10" s="252"/>
      <c r="C10" s="252"/>
      <c r="D10" s="252"/>
      <c r="E10" s="252"/>
      <c r="F10" s="668"/>
      <c r="G10" s="589"/>
      <c r="H10" s="253"/>
      <c r="I10" s="668"/>
    </row>
    <row r="11" spans="1:9">
      <c r="A11" s="248"/>
      <c r="B11" s="249"/>
      <c r="C11" s="249"/>
      <c r="D11" s="249"/>
      <c r="E11" s="249"/>
      <c r="F11" s="667"/>
      <c r="G11" s="588"/>
      <c r="H11" s="250"/>
      <c r="I11" s="667"/>
    </row>
    <row r="12" spans="1:9">
      <c r="D12" s="572" t="s">
        <v>1362</v>
      </c>
    </row>
    <row r="13" spans="1:9">
      <c r="D13" s="5" t="s">
        <v>1361</v>
      </c>
    </row>
    <row r="14" spans="1:9">
      <c r="D14" s="772" t="s">
        <v>1363</v>
      </c>
    </row>
    <row r="15" spans="1:9">
      <c r="D15" s="5" t="s">
        <v>1364</v>
      </c>
    </row>
    <row r="16" spans="1:9">
      <c r="D16" s="5" t="s">
        <v>1365</v>
      </c>
    </row>
    <row r="17" spans="4:4">
      <c r="D17" s="4" t="s">
        <v>1902</v>
      </c>
    </row>
    <row r="18" spans="4:4">
      <c r="D18" s="5" t="s">
        <v>1903</v>
      </c>
    </row>
    <row r="19" spans="4:4">
      <c r="D19" s="5" t="s">
        <v>1904</v>
      </c>
    </row>
    <row r="20" spans="4:4">
      <c r="D20" s="5" t="s">
        <v>1905</v>
      </c>
    </row>
    <row r="21" spans="4:4">
      <c r="D21" s="5" t="s">
        <v>1366</v>
      </c>
    </row>
    <row r="22" spans="4:4">
      <c r="D22" s="5" t="s">
        <v>1367</v>
      </c>
    </row>
    <row r="23" spans="4:4">
      <c r="D23" s="5" t="s">
        <v>1368</v>
      </c>
    </row>
    <row r="24" spans="4:4">
      <c r="D24" s="4" t="s">
        <v>1369</v>
      </c>
    </row>
    <row r="25" spans="4:4">
      <c r="D25" s="960" t="s">
        <v>3018</v>
      </c>
    </row>
    <row r="26" spans="4:4">
      <c r="D26" s="4" t="s">
        <v>1370</v>
      </c>
    </row>
    <row r="27" spans="4:4">
      <c r="D27" s="4" t="s">
        <v>1371</v>
      </c>
    </row>
    <row r="28" spans="4:4">
      <c r="D28" s="4" t="s">
        <v>1372</v>
      </c>
    </row>
    <row r="29" spans="4:4">
      <c r="D29" s="4" t="s">
        <v>1373</v>
      </c>
    </row>
    <row r="30" spans="4:4">
      <c r="D30" s="4" t="s">
        <v>1906</v>
      </c>
    </row>
    <row r="31" spans="4:4">
      <c r="D31" s="960" t="s">
        <v>1374</v>
      </c>
    </row>
    <row r="32" spans="4:4">
      <c r="D32" s="4" t="s">
        <v>1375</v>
      </c>
    </row>
    <row r="33" spans="2:9">
      <c r="B33" s="5"/>
      <c r="C33" s="5"/>
      <c r="D33" s="960" t="s">
        <v>1376</v>
      </c>
    </row>
    <row r="34" spans="2:9">
      <c r="D34" s="4" t="s">
        <v>1377</v>
      </c>
    </row>
    <row r="35" spans="2:9">
      <c r="D35" s="225" t="s">
        <v>1378</v>
      </c>
    </row>
    <row r="36" spans="2:9">
      <c r="D36" s="960" t="s">
        <v>3053</v>
      </c>
    </row>
    <row r="37" spans="2:9">
      <c r="D37" s="5" t="s">
        <v>1907</v>
      </c>
    </row>
    <row r="38" spans="2:9">
      <c r="D38" s="4" t="s">
        <v>1908</v>
      </c>
    </row>
    <row r="39" spans="2:9">
      <c r="D39" s="4" t="s">
        <v>1909</v>
      </c>
    </row>
    <row r="40" spans="2:9">
      <c r="D40" s="772" t="s">
        <v>3050</v>
      </c>
    </row>
    <row r="41" spans="2:9">
      <c r="D41" s="4" t="s">
        <v>1379</v>
      </c>
    </row>
    <row r="42" spans="2:9">
      <c r="D42" s="5" t="s">
        <v>1380</v>
      </c>
    </row>
    <row r="43" spans="2:9">
      <c r="D43" s="5" t="s">
        <v>1910</v>
      </c>
    </row>
    <row r="44" spans="2:9">
      <c r="D44" s="4" t="s">
        <v>1381</v>
      </c>
    </row>
    <row r="45" spans="2:9">
      <c r="D45" s="5" t="s">
        <v>1382</v>
      </c>
    </row>
    <row r="46" spans="2:9">
      <c r="D46" s="766"/>
    </row>
    <row r="47" spans="2:9">
      <c r="D47" s="4" t="s">
        <v>1383</v>
      </c>
      <c r="E47" s="574"/>
      <c r="F47" s="760"/>
      <c r="I47" s="760"/>
    </row>
    <row r="48" spans="2:9">
      <c r="D48" s="4" t="s">
        <v>1384</v>
      </c>
      <c r="E48" s="574"/>
      <c r="F48" s="760"/>
      <c r="I48" s="760"/>
    </row>
    <row r="49" spans="4:9">
      <c r="D49" s="4" t="s">
        <v>1385</v>
      </c>
      <c r="E49" s="574"/>
      <c r="F49" s="760"/>
      <c r="I49" s="760"/>
    </row>
    <row r="50" spans="4:9">
      <c r="D50" s="4" t="s">
        <v>1386</v>
      </c>
      <c r="E50" s="574"/>
      <c r="F50" s="760"/>
      <c r="I50" s="760"/>
    </row>
    <row r="51" spans="4:9">
      <c r="D51" s="960" t="s">
        <v>1911</v>
      </c>
      <c r="E51" s="574"/>
      <c r="F51" s="760"/>
      <c r="I51" s="760"/>
    </row>
    <row r="52" spans="4:9">
      <c r="D52" s="579" t="s">
        <v>1387</v>
      </c>
      <c r="E52" s="574"/>
      <c r="F52" s="760"/>
      <c r="I52" s="760"/>
    </row>
    <row r="53" spans="4:9">
      <c r="D53" s="5" t="s">
        <v>1912</v>
      </c>
      <c r="E53" s="574"/>
      <c r="F53" s="760"/>
      <c r="I53" s="760"/>
    </row>
    <row r="54" spans="4:9">
      <c r="D54" s="5" t="s">
        <v>3026</v>
      </c>
      <c r="E54" s="574"/>
      <c r="F54" s="760"/>
      <c r="I54" s="760"/>
    </row>
    <row r="55" spans="4:9">
      <c r="D55" s="4" t="s">
        <v>1913</v>
      </c>
      <c r="E55" s="574"/>
      <c r="F55" s="760"/>
      <c r="I55" s="760"/>
    </row>
    <row r="56" spans="4:9">
      <c r="D56" s="4" t="s">
        <v>3045</v>
      </c>
      <c r="E56" s="574"/>
      <c r="F56" s="760"/>
      <c r="I56" s="760"/>
    </row>
    <row r="57" spans="4:9">
      <c r="D57" s="4" t="s">
        <v>1914</v>
      </c>
      <c r="E57" s="574"/>
      <c r="F57" s="760"/>
      <c r="I57" s="760"/>
    </row>
    <row r="58" spans="4:9">
      <c r="D58" s="4" t="s">
        <v>1915</v>
      </c>
      <c r="E58" s="574"/>
      <c r="F58" s="760"/>
      <c r="I58" s="760"/>
    </row>
    <row r="59" spans="4:9">
      <c r="D59" s="4" t="s">
        <v>1916</v>
      </c>
      <c r="E59" s="574"/>
      <c r="F59" s="760"/>
      <c r="I59" s="760"/>
    </row>
    <row r="60" spans="4:9">
      <c r="D60" s="5" t="s">
        <v>1917</v>
      </c>
      <c r="E60" s="574"/>
      <c r="F60" s="760"/>
      <c r="I60" s="760"/>
    </row>
    <row r="61" spans="4:9">
      <c r="D61" s="5" t="s">
        <v>1918</v>
      </c>
      <c r="E61" s="574"/>
      <c r="F61" s="760"/>
      <c r="I61" s="760"/>
    </row>
    <row r="62" spans="4:9">
      <c r="D62" s="579" t="s">
        <v>1388</v>
      </c>
      <c r="E62" s="574"/>
      <c r="F62" s="760"/>
      <c r="I62" s="760"/>
    </row>
    <row r="63" spans="4:9">
      <c r="D63" s="4" t="s">
        <v>1919</v>
      </c>
      <c r="E63" s="574"/>
      <c r="F63" s="760"/>
      <c r="I63" s="760"/>
    </row>
    <row r="64" spans="4:9">
      <c r="D64" s="5" t="s">
        <v>1389</v>
      </c>
      <c r="E64" s="574"/>
      <c r="F64" s="760"/>
      <c r="I64" s="760"/>
    </row>
    <row r="65" spans="4:9">
      <c r="D65" s="5" t="s">
        <v>1390</v>
      </c>
      <c r="E65" s="574"/>
      <c r="F65" s="760"/>
      <c r="I65" s="760"/>
    </row>
    <row r="66" spans="4:9">
      <c r="D66" s="5" t="s">
        <v>1391</v>
      </c>
      <c r="E66" s="574"/>
      <c r="F66" s="760"/>
      <c r="I66" s="760"/>
    </row>
    <row r="67" spans="4:9">
      <c r="D67" s="5" t="s">
        <v>1392</v>
      </c>
      <c r="E67" s="574"/>
      <c r="F67" s="760"/>
      <c r="I67" s="760"/>
    </row>
    <row r="68" spans="4:9">
      <c r="D68" s="5" t="s">
        <v>1393</v>
      </c>
      <c r="E68" s="574"/>
      <c r="F68" s="760"/>
      <c r="I68" s="760"/>
    </row>
    <row r="69" spans="4:9">
      <c r="D69" s="772" t="s">
        <v>3054</v>
      </c>
      <c r="E69" s="574"/>
      <c r="F69" s="760"/>
      <c r="I69" s="760"/>
    </row>
    <row r="70" spans="4:9">
      <c r="D70" s="772" t="s">
        <v>3060</v>
      </c>
      <c r="E70" s="574"/>
      <c r="F70" s="760"/>
      <c r="I70" s="760"/>
    </row>
    <row r="71" spans="4:9">
      <c r="D71" s="225" t="s">
        <v>1394</v>
      </c>
      <c r="E71" s="574"/>
      <c r="F71" s="760"/>
      <c r="I71" s="760"/>
    </row>
    <row r="72" spans="4:9">
      <c r="D72" s="772" t="s">
        <v>3056</v>
      </c>
      <c r="E72" s="574"/>
      <c r="F72" s="760"/>
      <c r="I72" s="760"/>
    </row>
    <row r="73" spans="4:9">
      <c r="D73" s="772" t="s">
        <v>1920</v>
      </c>
      <c r="E73" s="574"/>
      <c r="F73" s="760"/>
      <c r="I73" s="760"/>
    </row>
    <row r="74" spans="4:9">
      <c r="D74" s="5" t="s">
        <v>1921</v>
      </c>
      <c r="E74" s="574"/>
      <c r="F74" s="760"/>
      <c r="I74" s="760"/>
    </row>
    <row r="75" spans="4:9">
      <c r="D75" s="5" t="s">
        <v>3063</v>
      </c>
      <c r="E75" s="574"/>
      <c r="F75" s="760"/>
      <c r="I75" s="760"/>
    </row>
    <row r="76" spans="4:9">
      <c r="D76" s="5" t="s">
        <v>3062</v>
      </c>
      <c r="E76" s="574"/>
      <c r="F76" s="760"/>
      <c r="I76" s="760"/>
    </row>
    <row r="77" spans="4:9">
      <c r="D77" s="960" t="s">
        <v>3060</v>
      </c>
      <c r="E77" s="574"/>
      <c r="F77" s="760"/>
      <c r="I77" s="760"/>
    </row>
    <row r="78" spans="4:9">
      <c r="D78" s="5"/>
    </row>
    <row r="79" spans="4:9">
      <c r="D79" s="225" t="s">
        <v>1378</v>
      </c>
    </row>
    <row r="80" spans="4:9">
      <c r="D80" s="4" t="s">
        <v>3051</v>
      </c>
    </row>
    <row r="81" spans="2:5">
      <c r="D81" s="5" t="s">
        <v>1395</v>
      </c>
    </row>
    <row r="82" spans="2:5">
      <c r="D82" s="5" t="s">
        <v>1396</v>
      </c>
    </row>
    <row r="83" spans="2:5">
      <c r="D83" s="5" t="s">
        <v>1907</v>
      </c>
    </row>
    <row r="84" spans="2:5">
      <c r="D84" s="4" t="s">
        <v>1922</v>
      </c>
    </row>
    <row r="85" spans="2:5">
      <c r="D85" s="4" t="s">
        <v>1909</v>
      </c>
    </row>
    <row r="86" spans="2:5">
      <c r="D86" s="5" t="s">
        <v>3050</v>
      </c>
    </row>
    <row r="87" spans="2:5">
      <c r="D87" s="4" t="s">
        <v>1379</v>
      </c>
    </row>
    <row r="88" spans="2:5">
      <c r="D88" s="5" t="s">
        <v>1380</v>
      </c>
    </row>
    <row r="89" spans="2:5">
      <c r="D89" s="5" t="s">
        <v>1910</v>
      </c>
    </row>
    <row r="90" spans="2:5">
      <c r="D90" s="4" t="s">
        <v>1397</v>
      </c>
    </row>
    <row r="91" spans="2:5">
      <c r="D91" s="5" t="s">
        <v>1398</v>
      </c>
    </row>
    <row r="92" spans="2:5">
      <c r="D92" s="5" t="s">
        <v>1399</v>
      </c>
    </row>
    <row r="93" spans="2:5">
      <c r="D93" s="5" t="s">
        <v>1400</v>
      </c>
    </row>
    <row r="94" spans="2:5">
      <c r="D94" s="4" t="s">
        <v>1401</v>
      </c>
    </row>
    <row r="95" spans="2:5">
      <c r="B95" s="574"/>
      <c r="C95" s="574"/>
      <c r="D95" s="4" t="s">
        <v>1402</v>
      </c>
      <c r="E95" s="574"/>
    </row>
    <row r="96" spans="2:5">
      <c r="B96" s="574"/>
      <c r="C96" s="574"/>
      <c r="D96" s="5"/>
      <c r="E96" s="574"/>
    </row>
    <row r="97" spans="1:5">
      <c r="B97" s="574"/>
      <c r="C97" s="574"/>
      <c r="D97" s="225" t="s">
        <v>1403</v>
      </c>
      <c r="E97" s="574"/>
    </row>
    <row r="98" spans="1:5">
      <c r="B98" s="574"/>
      <c r="C98" s="574"/>
      <c r="D98" s="5" t="s">
        <v>1404</v>
      </c>
      <c r="E98" s="574"/>
    </row>
    <row r="99" spans="1:5">
      <c r="B99" s="574"/>
      <c r="C99" s="574"/>
      <c r="D99" s="5" t="s">
        <v>1405</v>
      </c>
      <c r="E99" s="574"/>
    </row>
    <row r="100" spans="1:5">
      <c r="B100" s="574"/>
      <c r="C100" s="574"/>
      <c r="D100" s="960" t="s">
        <v>3049</v>
      </c>
      <c r="E100" s="574"/>
    </row>
    <row r="101" spans="1:5">
      <c r="B101" s="5"/>
      <c r="C101" s="5"/>
      <c r="D101" s="960" t="s">
        <v>1406</v>
      </c>
      <c r="E101" s="574"/>
    </row>
    <row r="102" spans="1:5">
      <c r="B102" s="574"/>
      <c r="C102" s="574"/>
      <c r="D102" s="225"/>
      <c r="E102" s="574"/>
    </row>
    <row r="103" spans="1:5">
      <c r="B103" s="574"/>
      <c r="C103" s="574"/>
      <c r="D103" s="225" t="s">
        <v>1407</v>
      </c>
      <c r="E103" s="574"/>
    </row>
    <row r="104" spans="1:5">
      <c r="B104" s="574"/>
      <c r="C104" s="574"/>
      <c r="D104" s="5" t="s">
        <v>1408</v>
      </c>
      <c r="E104" s="574"/>
    </row>
    <row r="105" spans="1:5">
      <c r="B105" s="574"/>
      <c r="C105" s="574"/>
      <c r="D105" s="5" t="s">
        <v>1409</v>
      </c>
      <c r="E105" s="574"/>
    </row>
    <row r="106" spans="1:5">
      <c r="B106" s="574"/>
      <c r="C106" s="574"/>
      <c r="D106" s="960" t="s">
        <v>1410</v>
      </c>
      <c r="E106" s="574"/>
    </row>
    <row r="107" spans="1:5">
      <c r="A107" s="241"/>
      <c r="B107" s="574"/>
      <c r="C107" s="574"/>
      <c r="D107" s="950"/>
      <c r="E107" s="574"/>
    </row>
    <row r="108" spans="1:5">
      <c r="A108" s="241"/>
      <c r="B108" s="574"/>
      <c r="C108" s="574"/>
      <c r="D108" s="772" t="s">
        <v>3007</v>
      </c>
      <c r="E108" s="574"/>
    </row>
    <row r="109" spans="1:5">
      <c r="A109" s="241"/>
      <c r="B109" s="574"/>
      <c r="C109" s="574"/>
      <c r="D109" s="772" t="s">
        <v>3008</v>
      </c>
      <c r="E109" s="574"/>
    </row>
    <row r="110" spans="1:5">
      <c r="A110" s="241"/>
      <c r="B110" s="574"/>
      <c r="C110" s="574"/>
      <c r="D110" s="772" t="s">
        <v>3009</v>
      </c>
      <c r="E110" s="574"/>
    </row>
    <row r="111" spans="1:5">
      <c r="A111" s="241"/>
      <c r="B111" s="574"/>
      <c r="C111" s="574"/>
      <c r="D111" s="772" t="s">
        <v>3010</v>
      </c>
      <c r="E111" s="574"/>
    </row>
    <row r="112" spans="1:5">
      <c r="A112" s="241"/>
      <c r="B112" s="574"/>
      <c r="C112" s="574"/>
      <c r="D112" s="772" t="s">
        <v>3011</v>
      </c>
      <c r="E112" s="574"/>
    </row>
    <row r="113" spans="1:37">
      <c r="A113" s="420"/>
      <c r="B113" s="419"/>
      <c r="C113" s="419"/>
      <c r="D113" s="5" t="s">
        <v>992</v>
      </c>
      <c r="E113" s="419"/>
      <c r="F113" s="719"/>
      <c r="G113" s="607"/>
      <c r="H113" s="423"/>
      <c r="I113" s="719"/>
      <c r="J113" s="242"/>
      <c r="O113" s="242"/>
      <c r="P113" s="242"/>
      <c r="Q113" s="242"/>
      <c r="R113" s="242"/>
      <c r="S113" s="242"/>
      <c r="T113" s="242"/>
      <c r="U113" s="242"/>
      <c r="V113" s="242"/>
      <c r="W113" s="242"/>
      <c r="X113" s="242"/>
      <c r="Y113" s="242"/>
      <c r="Z113" s="242"/>
      <c r="AA113" s="242"/>
      <c r="AB113" s="242"/>
      <c r="AC113" s="242"/>
      <c r="AD113" s="242"/>
      <c r="AE113" s="242"/>
      <c r="AF113" s="242"/>
      <c r="AG113" s="242"/>
      <c r="AI113" s="243"/>
      <c r="AJ113" s="242"/>
      <c r="AK113" s="242"/>
    </row>
    <row r="114" spans="1:37">
      <c r="A114" s="420"/>
      <c r="B114" s="419"/>
      <c r="C114" s="419"/>
      <c r="D114" s="5" t="s">
        <v>993</v>
      </c>
      <c r="E114" s="419"/>
      <c r="F114" s="719"/>
      <c r="G114" s="607"/>
      <c r="H114" s="423"/>
      <c r="I114" s="719"/>
      <c r="J114" s="242"/>
      <c r="O114" s="242"/>
      <c r="P114" s="242"/>
      <c r="Q114" s="242"/>
      <c r="R114" s="242"/>
      <c r="S114" s="242"/>
      <c r="T114" s="242"/>
      <c r="U114" s="242"/>
      <c r="V114" s="242"/>
      <c r="W114" s="242"/>
      <c r="X114" s="242"/>
      <c r="Y114" s="242"/>
      <c r="Z114" s="242"/>
      <c r="AA114" s="242"/>
      <c r="AB114" s="242"/>
      <c r="AC114" s="242"/>
      <c r="AD114" s="242"/>
      <c r="AE114" s="242"/>
      <c r="AF114" s="242"/>
      <c r="AG114" s="242"/>
      <c r="AI114" s="243"/>
      <c r="AJ114" s="242"/>
      <c r="AK114" s="242"/>
    </row>
    <row r="115" spans="1:37">
      <c r="A115" s="420"/>
      <c r="B115" s="419"/>
      <c r="C115" s="419"/>
      <c r="D115" s="5" t="s">
        <v>1009</v>
      </c>
      <c r="E115" s="419"/>
      <c r="F115" s="719"/>
      <c r="G115" s="607"/>
      <c r="H115" s="423"/>
      <c r="I115" s="719"/>
      <c r="J115" s="242"/>
      <c r="O115" s="242"/>
      <c r="P115" s="242"/>
      <c r="Q115" s="242"/>
      <c r="R115" s="242"/>
      <c r="S115" s="242"/>
      <c r="T115" s="242"/>
      <c r="U115" s="242"/>
      <c r="V115" s="242"/>
      <c r="W115" s="242"/>
      <c r="X115" s="242"/>
      <c r="Y115" s="242"/>
      <c r="Z115" s="242"/>
      <c r="AA115" s="242"/>
      <c r="AB115" s="242"/>
      <c r="AC115" s="242"/>
      <c r="AD115" s="242"/>
      <c r="AE115" s="242"/>
      <c r="AF115" s="242"/>
      <c r="AG115" s="242"/>
      <c r="AI115" s="243"/>
      <c r="AJ115" s="242"/>
      <c r="AK115" s="242"/>
    </row>
    <row r="116" spans="1:37">
      <c r="A116" s="420"/>
      <c r="B116" s="419"/>
      <c r="C116" s="419"/>
      <c r="D116" s="5" t="s">
        <v>2988</v>
      </c>
      <c r="E116" s="419"/>
      <c r="F116" s="719"/>
      <c r="G116" s="607"/>
      <c r="H116" s="423"/>
      <c r="I116" s="719"/>
      <c r="J116" s="242"/>
      <c r="O116" s="242"/>
      <c r="P116" s="242"/>
      <c r="Q116" s="242"/>
      <c r="R116" s="242"/>
      <c r="S116" s="242"/>
      <c r="T116" s="242"/>
      <c r="U116" s="242"/>
      <c r="V116" s="242"/>
      <c r="W116" s="242"/>
      <c r="X116" s="242"/>
      <c r="Y116" s="242"/>
      <c r="Z116" s="242"/>
      <c r="AA116" s="242"/>
      <c r="AB116" s="242"/>
      <c r="AC116" s="242"/>
      <c r="AD116" s="242"/>
      <c r="AE116" s="242"/>
      <c r="AF116" s="242"/>
      <c r="AG116" s="242"/>
      <c r="AI116" s="243"/>
      <c r="AJ116" s="242"/>
      <c r="AK116" s="242"/>
    </row>
    <row r="117" spans="1:37">
      <c r="A117" s="420"/>
      <c r="B117" s="419"/>
      <c r="C117" s="419"/>
      <c r="D117" s="4" t="s">
        <v>1010</v>
      </c>
      <c r="E117" s="419"/>
      <c r="F117" s="719"/>
      <c r="G117" s="607"/>
      <c r="H117" s="423"/>
      <c r="I117" s="719"/>
      <c r="J117" s="242"/>
      <c r="O117" s="242"/>
      <c r="P117" s="242"/>
      <c r="Q117" s="242"/>
      <c r="R117" s="242"/>
      <c r="S117" s="242"/>
      <c r="T117" s="242"/>
      <c r="U117" s="242"/>
      <c r="V117" s="242"/>
      <c r="W117" s="242"/>
      <c r="X117" s="242"/>
      <c r="Y117" s="242"/>
      <c r="Z117" s="242"/>
      <c r="AA117" s="242"/>
      <c r="AB117" s="242"/>
      <c r="AC117" s="242"/>
      <c r="AD117" s="242"/>
      <c r="AE117" s="242"/>
      <c r="AF117" s="242"/>
      <c r="AG117" s="242"/>
      <c r="AI117" s="243"/>
      <c r="AJ117" s="242"/>
      <c r="AK117" s="242"/>
    </row>
    <row r="118" spans="1:37">
      <c r="A118" s="420"/>
      <c r="B118" s="419"/>
      <c r="C118" s="419"/>
      <c r="D118" s="5" t="s">
        <v>1011</v>
      </c>
      <c r="E118" s="419"/>
      <c r="F118" s="719"/>
      <c r="G118" s="607"/>
      <c r="H118" s="423"/>
      <c r="I118" s="719"/>
      <c r="J118" s="242"/>
      <c r="O118" s="242"/>
      <c r="P118" s="242"/>
      <c r="Q118" s="242"/>
      <c r="R118" s="242"/>
      <c r="S118" s="242"/>
      <c r="T118" s="242"/>
      <c r="U118" s="242"/>
      <c r="V118" s="242"/>
      <c r="W118" s="242"/>
      <c r="X118" s="242"/>
      <c r="Y118" s="242"/>
      <c r="Z118" s="242"/>
      <c r="AA118" s="242"/>
      <c r="AB118" s="242"/>
      <c r="AC118" s="242"/>
      <c r="AD118" s="242"/>
      <c r="AE118" s="242"/>
      <c r="AF118" s="242"/>
      <c r="AG118" s="242"/>
      <c r="AI118" s="243"/>
      <c r="AJ118" s="242"/>
      <c r="AK118" s="242"/>
    </row>
    <row r="119" spans="1:37">
      <c r="A119" s="420"/>
      <c r="B119" s="419"/>
      <c r="C119" s="419"/>
      <c r="D119" s="5" t="s">
        <v>1012</v>
      </c>
      <c r="E119" s="419"/>
      <c r="F119" s="719"/>
      <c r="G119" s="607"/>
      <c r="H119" s="423"/>
      <c r="I119" s="719"/>
      <c r="J119" s="242"/>
      <c r="O119" s="242"/>
      <c r="P119" s="242"/>
      <c r="Q119" s="242"/>
      <c r="R119" s="242"/>
      <c r="S119" s="242"/>
      <c r="T119" s="242"/>
      <c r="U119" s="242"/>
      <c r="V119" s="242"/>
      <c r="W119" s="242"/>
      <c r="X119" s="242"/>
      <c r="Y119" s="242"/>
      <c r="Z119" s="242"/>
      <c r="AA119" s="242"/>
      <c r="AB119" s="242"/>
      <c r="AC119" s="242"/>
      <c r="AD119" s="242"/>
      <c r="AE119" s="242"/>
      <c r="AF119" s="242"/>
      <c r="AG119" s="242"/>
      <c r="AI119" s="243"/>
      <c r="AJ119" s="242"/>
      <c r="AK119" s="242"/>
    </row>
    <row r="120" spans="1:37">
      <c r="A120" s="420"/>
      <c r="B120" s="419"/>
      <c r="C120" s="419"/>
      <c r="D120" s="772" t="s">
        <v>2989</v>
      </c>
      <c r="E120" s="419"/>
      <c r="F120" s="719"/>
      <c r="G120" s="607"/>
      <c r="H120" s="423"/>
      <c r="I120" s="719"/>
      <c r="J120" s="242"/>
      <c r="O120" s="242"/>
      <c r="P120" s="242"/>
      <c r="Q120" s="242"/>
      <c r="R120" s="242"/>
      <c r="S120" s="242"/>
      <c r="T120" s="242"/>
      <c r="U120" s="242"/>
      <c r="V120" s="242"/>
      <c r="W120" s="242"/>
      <c r="X120" s="242"/>
      <c r="Y120" s="242"/>
      <c r="Z120" s="242"/>
      <c r="AA120" s="242"/>
      <c r="AB120" s="242"/>
      <c r="AC120" s="242"/>
      <c r="AD120" s="242"/>
      <c r="AE120" s="242"/>
      <c r="AF120" s="242"/>
      <c r="AG120" s="242"/>
      <c r="AI120" s="243"/>
      <c r="AJ120" s="242"/>
      <c r="AK120" s="242"/>
    </row>
    <row r="121" spans="1:37">
      <c r="A121" s="420"/>
      <c r="B121" s="419"/>
      <c r="C121" s="419"/>
      <c r="D121" s="5"/>
      <c r="E121" s="419"/>
      <c r="F121" s="719"/>
      <c r="G121" s="607"/>
      <c r="H121" s="423"/>
      <c r="I121" s="719"/>
      <c r="J121" s="242"/>
      <c r="O121" s="242"/>
      <c r="P121" s="242"/>
      <c r="Q121" s="242"/>
      <c r="R121" s="242"/>
      <c r="S121" s="242"/>
      <c r="T121" s="242"/>
      <c r="U121" s="242"/>
      <c r="V121" s="242"/>
      <c r="W121" s="242"/>
      <c r="X121" s="242"/>
      <c r="Y121" s="242"/>
      <c r="Z121" s="242"/>
      <c r="AA121" s="242"/>
      <c r="AB121" s="242"/>
      <c r="AC121" s="242"/>
      <c r="AD121" s="242"/>
      <c r="AE121" s="242"/>
      <c r="AF121" s="242"/>
      <c r="AG121" s="242"/>
      <c r="AI121" s="243"/>
      <c r="AJ121" s="242"/>
      <c r="AK121" s="242"/>
    </row>
    <row r="122" spans="1:37">
      <c r="A122" s="241"/>
      <c r="B122" s="574"/>
      <c r="C122" s="574"/>
      <c r="D122" s="287" t="s">
        <v>2987</v>
      </c>
      <c r="E122" s="574"/>
    </row>
    <row r="123" spans="1:37">
      <c r="A123" s="241"/>
      <c r="B123" s="574"/>
      <c r="C123" s="574"/>
      <c r="D123" s="5" t="s">
        <v>3094</v>
      </c>
      <c r="E123" s="574"/>
    </row>
    <row r="124" spans="1:37">
      <c r="A124" s="241"/>
      <c r="B124" s="574"/>
      <c r="C124" s="574"/>
      <c r="D124" s="5"/>
      <c r="E124" s="574"/>
    </row>
    <row r="125" spans="1:37">
      <c r="A125" s="279"/>
      <c r="B125" s="280"/>
      <c r="C125" s="281" t="s">
        <v>261</v>
      </c>
      <c r="D125" s="281" t="s">
        <v>306</v>
      </c>
      <c r="E125" s="327"/>
      <c r="F125" s="705"/>
      <c r="G125" s="656"/>
      <c r="H125" s="767"/>
      <c r="I125" s="705"/>
    </row>
    <row r="126" spans="1:37">
      <c r="A126" s="265" t="s">
        <v>1411</v>
      </c>
      <c r="B126" s="266" t="s">
        <v>1412</v>
      </c>
      <c r="C126" s="266"/>
      <c r="D126" s="267" t="s">
        <v>1413</v>
      </c>
      <c r="E126" s="266">
        <v>1</v>
      </c>
      <c r="F126" s="679"/>
      <c r="G126" s="590"/>
      <c r="H126" s="269">
        <f>E126*G126</f>
        <v>0</v>
      </c>
      <c r="I126" s="679"/>
    </row>
    <row r="127" spans="1:37">
      <c r="A127" s="275"/>
      <c r="B127" s="329"/>
      <c r="C127" s="276"/>
      <c r="D127" s="277" t="s">
        <v>1414</v>
      </c>
      <c r="E127" s="276"/>
      <c r="F127" s="684"/>
      <c r="G127" s="592"/>
      <c r="H127" s="278"/>
      <c r="I127" s="684"/>
    </row>
    <row r="128" spans="1:37">
      <c r="A128" s="295"/>
      <c r="B128" s="331"/>
      <c r="C128" s="287"/>
      <c r="D128" s="291" t="s">
        <v>1923</v>
      </c>
      <c r="E128" s="287"/>
      <c r="F128" s="689"/>
      <c r="G128" s="594"/>
      <c r="H128" s="288"/>
      <c r="I128" s="689"/>
    </row>
    <row r="129" spans="1:9">
      <c r="A129" s="295"/>
      <c r="B129" s="331"/>
      <c r="C129" s="287"/>
      <c r="D129" s="291" t="s">
        <v>1416</v>
      </c>
      <c r="E129" s="287"/>
      <c r="F129" s="689"/>
      <c r="G129" s="594"/>
      <c r="H129" s="288"/>
      <c r="I129" s="689"/>
    </row>
    <row r="130" spans="1:9">
      <c r="A130" s="295"/>
      <c r="B130" s="331"/>
      <c r="C130" s="287"/>
      <c r="D130" s="291" t="s">
        <v>1417</v>
      </c>
      <c r="E130" s="287"/>
      <c r="F130" s="689"/>
      <c r="G130" s="594"/>
      <c r="H130" s="288"/>
      <c r="I130" s="689"/>
    </row>
    <row r="131" spans="1:9">
      <c r="A131" s="295"/>
      <c r="B131" s="331"/>
      <c r="C131" s="287"/>
      <c r="D131" s="291" t="s">
        <v>1418</v>
      </c>
      <c r="E131" s="287"/>
      <c r="F131" s="676"/>
      <c r="G131" s="594"/>
      <c r="H131" s="288"/>
      <c r="I131" s="676"/>
    </row>
    <row r="132" spans="1:9">
      <c r="A132" s="295"/>
      <c r="B132" s="331"/>
      <c r="C132" s="287"/>
      <c r="D132" s="291" t="s">
        <v>1419</v>
      </c>
      <c r="E132" s="287"/>
      <c r="F132" s="689"/>
      <c r="G132" s="594"/>
      <c r="H132" s="288"/>
      <c r="I132" s="689"/>
    </row>
    <row r="133" spans="1:9">
      <c r="A133" s="279"/>
      <c r="B133" s="280"/>
      <c r="C133" s="281" t="s">
        <v>249</v>
      </c>
      <c r="D133" s="281" t="s">
        <v>295</v>
      </c>
      <c r="E133" s="327"/>
      <c r="F133" s="705"/>
      <c r="G133" s="597"/>
      <c r="H133" s="284"/>
      <c r="I133" s="705"/>
    </row>
    <row r="134" spans="1:9">
      <c r="A134" s="265" t="s">
        <v>1420</v>
      </c>
      <c r="B134" s="266" t="s">
        <v>1421</v>
      </c>
      <c r="C134" s="266"/>
      <c r="D134" s="266" t="s">
        <v>1422</v>
      </c>
      <c r="E134" s="266">
        <v>1</v>
      </c>
      <c r="F134" s="679"/>
      <c r="G134" s="598"/>
      <c r="H134" s="269">
        <f t="shared" ref="H134:H187" si="0">E134*G134</f>
        <v>0</v>
      </c>
      <c r="I134" s="679"/>
    </row>
    <row r="135" spans="1:9">
      <c r="A135" s="275"/>
      <c r="B135" s="329"/>
      <c r="C135" s="276"/>
      <c r="D135" s="276" t="s">
        <v>1423</v>
      </c>
      <c r="E135" s="276"/>
      <c r="F135" s="684"/>
      <c r="G135" s="595"/>
      <c r="H135" s="278"/>
      <c r="I135" s="684"/>
    </row>
    <row r="136" spans="1:9">
      <c r="A136" s="295"/>
      <c r="B136" s="331"/>
      <c r="C136" s="287"/>
      <c r="D136" s="291" t="s">
        <v>1923</v>
      </c>
      <c r="E136" s="287"/>
      <c r="F136" s="689"/>
      <c r="G136" s="596"/>
      <c r="H136" s="288"/>
      <c r="I136" s="689"/>
    </row>
    <row r="137" spans="1:9">
      <c r="A137" s="295"/>
      <c r="B137" s="331"/>
      <c r="C137" s="287"/>
      <c r="D137" s="291" t="s">
        <v>1416</v>
      </c>
      <c r="E137" s="287"/>
      <c r="F137" s="689"/>
      <c r="G137" s="596"/>
      <c r="H137" s="288"/>
      <c r="I137" s="689"/>
    </row>
    <row r="138" spans="1:9">
      <c r="A138" s="295"/>
      <c r="B138" s="331"/>
      <c r="C138" s="287"/>
      <c r="D138" s="291" t="s">
        <v>1418</v>
      </c>
      <c r="E138" s="287"/>
      <c r="F138" s="676"/>
      <c r="G138" s="596"/>
      <c r="H138" s="288"/>
      <c r="I138" s="676"/>
    </row>
    <row r="139" spans="1:9">
      <c r="A139" s="295"/>
      <c r="B139" s="331"/>
      <c r="C139" s="287"/>
      <c r="D139" s="291" t="s">
        <v>1419</v>
      </c>
      <c r="E139" s="287"/>
      <c r="F139" s="689"/>
      <c r="G139" s="596"/>
      <c r="H139" s="288"/>
      <c r="I139" s="689"/>
    </row>
    <row r="140" spans="1:9">
      <c r="A140" s="279"/>
      <c r="B140" s="280"/>
      <c r="C140" s="281" t="s">
        <v>278</v>
      </c>
      <c r="D140" s="282" t="s">
        <v>319</v>
      </c>
      <c r="E140" s="327"/>
      <c r="F140" s="705"/>
      <c r="G140" s="597"/>
      <c r="H140" s="284"/>
      <c r="I140" s="705"/>
    </row>
    <row r="141" spans="1:9">
      <c r="A141" s="265" t="s">
        <v>1424</v>
      </c>
      <c r="B141" s="371" t="s">
        <v>1425</v>
      </c>
      <c r="C141" s="371"/>
      <c r="D141" s="267" t="s">
        <v>1422</v>
      </c>
      <c r="E141" s="266">
        <v>1</v>
      </c>
      <c r="F141" s="679"/>
      <c r="G141" s="590"/>
      <c r="H141" s="269">
        <f t="shared" si="0"/>
        <v>0</v>
      </c>
      <c r="I141" s="679"/>
    </row>
    <row r="142" spans="1:9">
      <c r="A142" s="275"/>
      <c r="B142" s="377"/>
      <c r="C142" s="377"/>
      <c r="D142" s="277" t="s">
        <v>1426</v>
      </c>
      <c r="E142" s="276"/>
      <c r="F142" s="684"/>
      <c r="G142" s="657"/>
      <c r="H142" s="278"/>
      <c r="I142" s="684"/>
    </row>
    <row r="143" spans="1:9">
      <c r="A143" s="295"/>
      <c r="B143" s="378"/>
      <c r="C143" s="378"/>
      <c r="D143" s="291" t="s">
        <v>1923</v>
      </c>
      <c r="E143" s="287"/>
      <c r="F143" s="689"/>
      <c r="G143" s="658"/>
      <c r="H143" s="288"/>
      <c r="I143" s="689"/>
    </row>
    <row r="144" spans="1:9">
      <c r="A144" s="295"/>
      <c r="B144" s="378"/>
      <c r="C144" s="378"/>
      <c r="D144" s="291" t="s">
        <v>1416</v>
      </c>
      <c r="E144" s="287"/>
      <c r="F144" s="689"/>
      <c r="G144" s="658"/>
      <c r="H144" s="288"/>
      <c r="I144" s="689"/>
    </row>
    <row r="145" spans="1:9">
      <c r="A145" s="295"/>
      <c r="B145" s="378"/>
      <c r="C145" s="378"/>
      <c r="D145" s="291" t="s">
        <v>1427</v>
      </c>
      <c r="E145" s="287"/>
      <c r="F145" s="689"/>
      <c r="G145" s="658"/>
      <c r="H145" s="288"/>
      <c r="I145" s="689"/>
    </row>
    <row r="146" spans="1:9">
      <c r="A146" s="295"/>
      <c r="B146" s="378"/>
      <c r="C146" s="378"/>
      <c r="D146" s="291" t="s">
        <v>1419</v>
      </c>
      <c r="E146" s="287"/>
      <c r="F146" s="689"/>
      <c r="G146" s="658"/>
      <c r="H146" s="288"/>
      <c r="I146" s="689"/>
    </row>
    <row r="147" spans="1:9">
      <c r="A147" s="295"/>
      <c r="B147" s="378"/>
      <c r="C147" s="378"/>
      <c r="D147" s="291" t="s">
        <v>1428</v>
      </c>
      <c r="E147" s="287"/>
      <c r="F147" s="689"/>
      <c r="G147" s="658"/>
      <c r="H147" s="288"/>
      <c r="I147" s="689"/>
    </row>
    <row r="148" spans="1:9">
      <c r="A148" s="295"/>
      <c r="B148" s="378"/>
      <c r="C148" s="378"/>
      <c r="D148" s="291" t="s">
        <v>1429</v>
      </c>
      <c r="E148" s="287"/>
      <c r="F148" s="689"/>
      <c r="G148" s="658"/>
      <c r="H148" s="288"/>
      <c r="I148" s="689"/>
    </row>
    <row r="149" spans="1:9">
      <c r="A149" s="279"/>
      <c r="B149" s="318"/>
      <c r="C149" s="282" t="s">
        <v>277</v>
      </c>
      <c r="D149" s="281" t="s">
        <v>127</v>
      </c>
      <c r="E149" s="327"/>
      <c r="F149" s="705"/>
      <c r="G149" s="597"/>
      <c r="H149" s="284"/>
      <c r="I149" s="705"/>
    </row>
    <row r="150" spans="1:9">
      <c r="A150" s="265" t="s">
        <v>1430</v>
      </c>
      <c r="B150" s="371" t="s">
        <v>1431</v>
      </c>
      <c r="C150" s="371"/>
      <c r="D150" s="267" t="s">
        <v>1422</v>
      </c>
      <c r="E150" s="266">
        <v>1</v>
      </c>
      <c r="F150" s="679"/>
      <c r="G150" s="590"/>
      <c r="H150" s="269">
        <f t="shared" si="0"/>
        <v>0</v>
      </c>
      <c r="I150" s="679"/>
    </row>
    <row r="151" spans="1:9">
      <c r="A151" s="275"/>
      <c r="B151" s="276"/>
      <c r="C151" s="276"/>
      <c r="D151" s="276" t="s">
        <v>1423</v>
      </c>
      <c r="E151" s="276"/>
      <c r="F151" s="684"/>
      <c r="G151" s="657"/>
      <c r="H151" s="278"/>
      <c r="I151" s="684"/>
    </row>
    <row r="152" spans="1:9">
      <c r="A152" s="295"/>
      <c r="B152" s="287"/>
      <c r="C152" s="287"/>
      <c r="D152" s="291" t="s">
        <v>1923</v>
      </c>
      <c r="E152" s="287"/>
      <c r="F152" s="689"/>
      <c r="G152" s="658"/>
      <c r="H152" s="288"/>
      <c r="I152" s="689"/>
    </row>
    <row r="153" spans="1:9">
      <c r="A153" s="295"/>
      <c r="B153" s="287"/>
      <c r="C153" s="287"/>
      <c r="D153" s="291" t="s">
        <v>1416</v>
      </c>
      <c r="E153" s="287"/>
      <c r="F153" s="689"/>
      <c r="G153" s="658"/>
      <c r="H153" s="288"/>
      <c r="I153" s="689"/>
    </row>
    <row r="154" spans="1:9">
      <c r="A154" s="295"/>
      <c r="B154" s="287"/>
      <c r="C154" s="287"/>
      <c r="D154" s="291" t="s">
        <v>1432</v>
      </c>
      <c r="E154" s="287"/>
      <c r="F154" s="676"/>
      <c r="G154" s="658"/>
      <c r="H154" s="288"/>
      <c r="I154" s="676"/>
    </row>
    <row r="155" spans="1:9">
      <c r="A155" s="295"/>
      <c r="B155" s="287"/>
      <c r="C155" s="287"/>
      <c r="D155" s="291" t="s">
        <v>1419</v>
      </c>
      <c r="E155" s="287"/>
      <c r="F155" s="689"/>
      <c r="G155" s="658"/>
      <c r="H155" s="288"/>
      <c r="I155" s="689"/>
    </row>
    <row r="156" spans="1:9">
      <c r="A156" s="295"/>
      <c r="B156" s="287"/>
      <c r="C156" s="287"/>
      <c r="D156" s="287" t="s">
        <v>1433</v>
      </c>
      <c r="E156" s="287"/>
      <c r="F156" s="689"/>
      <c r="G156" s="658"/>
      <c r="H156" s="288"/>
      <c r="I156" s="689"/>
    </row>
    <row r="157" spans="1:9">
      <c r="A157" s="295"/>
      <c r="B157" s="287"/>
      <c r="C157" s="287"/>
      <c r="D157" s="291" t="s">
        <v>1434</v>
      </c>
      <c r="E157" s="287"/>
      <c r="F157" s="689"/>
      <c r="G157" s="658"/>
      <c r="H157" s="288"/>
      <c r="I157" s="689"/>
    </row>
    <row r="158" spans="1:9">
      <c r="A158" s="279"/>
      <c r="B158" s="318"/>
      <c r="C158" s="282" t="s">
        <v>275</v>
      </c>
      <c r="D158" s="282" t="s">
        <v>317</v>
      </c>
      <c r="E158" s="327"/>
      <c r="F158" s="705"/>
      <c r="G158" s="597"/>
      <c r="H158" s="284"/>
      <c r="I158" s="705"/>
    </row>
    <row r="159" spans="1:9">
      <c r="A159" s="265" t="s">
        <v>1435</v>
      </c>
      <c r="B159" s="371" t="s">
        <v>1436</v>
      </c>
      <c r="C159" s="371"/>
      <c r="D159" s="267" t="s">
        <v>1437</v>
      </c>
      <c r="E159" s="266">
        <v>1</v>
      </c>
      <c r="F159" s="679"/>
      <c r="G159" s="590"/>
      <c r="H159" s="269">
        <f t="shared" si="0"/>
        <v>0</v>
      </c>
      <c r="I159" s="679"/>
    </row>
    <row r="160" spans="1:9">
      <c r="A160" s="275"/>
      <c r="B160" s="276"/>
      <c r="C160" s="276"/>
      <c r="D160" s="277" t="s">
        <v>1423</v>
      </c>
      <c r="E160" s="276"/>
      <c r="F160" s="684"/>
      <c r="G160" s="657"/>
      <c r="H160" s="278"/>
      <c r="I160" s="684"/>
    </row>
    <row r="161" spans="1:11">
      <c r="A161" s="295"/>
      <c r="B161" s="287"/>
      <c r="C161" s="287"/>
      <c r="D161" s="291" t="s">
        <v>1923</v>
      </c>
      <c r="E161" s="287"/>
      <c r="F161" s="689"/>
      <c r="G161" s="658"/>
      <c r="H161" s="288"/>
      <c r="I161" s="689"/>
    </row>
    <row r="162" spans="1:11">
      <c r="A162" s="295"/>
      <c r="B162" s="287"/>
      <c r="C162" s="287"/>
      <c r="D162" s="291" t="s">
        <v>1416</v>
      </c>
      <c r="E162" s="287"/>
      <c r="F162" s="689"/>
      <c r="G162" s="658"/>
      <c r="H162" s="288"/>
      <c r="I162" s="689"/>
    </row>
    <row r="163" spans="1:11">
      <c r="A163" s="295"/>
      <c r="B163" s="287"/>
      <c r="C163" s="287"/>
      <c r="D163" s="291" t="s">
        <v>1432</v>
      </c>
      <c r="E163" s="287"/>
      <c r="F163" s="689"/>
      <c r="G163" s="658"/>
      <c r="H163" s="288"/>
      <c r="I163" s="689"/>
    </row>
    <row r="164" spans="1:11">
      <c r="A164" s="295"/>
      <c r="B164" s="287"/>
      <c r="C164" s="287"/>
      <c r="D164" s="291" t="s">
        <v>1419</v>
      </c>
      <c r="E164" s="287"/>
      <c r="F164" s="689"/>
      <c r="G164" s="658"/>
      <c r="H164" s="288"/>
      <c r="I164" s="689"/>
    </row>
    <row r="165" spans="1:11">
      <c r="A165" s="295"/>
      <c r="B165" s="287"/>
      <c r="C165" s="287"/>
      <c r="D165" s="287" t="s">
        <v>1433</v>
      </c>
      <c r="E165" s="287"/>
      <c r="F165" s="689"/>
      <c r="G165" s="658"/>
      <c r="H165" s="288"/>
      <c r="I165" s="689"/>
    </row>
    <row r="166" spans="1:11">
      <c r="A166" s="295"/>
      <c r="B166" s="287"/>
      <c r="C166" s="287"/>
      <c r="D166" s="291" t="s">
        <v>1434</v>
      </c>
      <c r="E166" s="287"/>
      <c r="F166" s="689"/>
      <c r="G166" s="658"/>
      <c r="H166" s="288"/>
      <c r="I166" s="689"/>
    </row>
    <row r="167" spans="1:11">
      <c r="A167" s="279"/>
      <c r="B167" s="402"/>
      <c r="C167" s="379" t="s">
        <v>285</v>
      </c>
      <c r="D167" s="281" t="s">
        <v>324</v>
      </c>
      <c r="E167" s="327"/>
      <c r="F167" s="705"/>
      <c r="G167" s="597"/>
      <c r="H167" s="284"/>
      <c r="I167" s="705"/>
    </row>
    <row r="168" spans="1:11">
      <c r="A168" s="265" t="s">
        <v>1438</v>
      </c>
      <c r="B168" s="371" t="s">
        <v>1439</v>
      </c>
      <c r="C168" s="371"/>
      <c r="D168" s="267" t="s">
        <v>1422</v>
      </c>
      <c r="E168" s="266">
        <v>1</v>
      </c>
      <c r="F168" s="679"/>
      <c r="G168" s="598"/>
      <c r="H168" s="269">
        <f t="shared" si="0"/>
        <v>0</v>
      </c>
      <c r="I168" s="679"/>
      <c r="K168" s="242"/>
    </row>
    <row r="169" spans="1:11">
      <c r="A169" s="275"/>
      <c r="B169" s="377"/>
      <c r="C169" s="377"/>
      <c r="D169" s="277" t="s">
        <v>1423</v>
      </c>
      <c r="E169" s="276"/>
      <c r="F169" s="684"/>
      <c r="G169" s="595"/>
      <c r="H169" s="278"/>
      <c r="I169" s="684"/>
    </row>
    <row r="170" spans="1:11">
      <c r="A170" s="295"/>
      <c r="B170" s="378"/>
      <c r="C170" s="378"/>
      <c r="D170" s="291" t="s">
        <v>1923</v>
      </c>
      <c r="E170" s="287"/>
      <c r="F170" s="689"/>
      <c r="G170" s="596"/>
      <c r="H170" s="288"/>
      <c r="I170" s="689"/>
    </row>
    <row r="171" spans="1:11">
      <c r="A171" s="295"/>
      <c r="B171" s="378"/>
      <c r="C171" s="378"/>
      <c r="D171" s="291" t="s">
        <v>1416</v>
      </c>
      <c r="E171" s="287"/>
      <c r="F171" s="689"/>
      <c r="G171" s="596"/>
      <c r="H171" s="288"/>
      <c r="I171" s="689"/>
    </row>
    <row r="172" spans="1:11">
      <c r="A172" s="295"/>
      <c r="B172" s="378"/>
      <c r="C172" s="378"/>
      <c r="D172" s="291" t="s">
        <v>1432</v>
      </c>
      <c r="E172" s="287"/>
      <c r="F172" s="689"/>
      <c r="G172" s="596"/>
      <c r="H172" s="288"/>
      <c r="I172" s="689"/>
    </row>
    <row r="173" spans="1:11">
      <c r="A173" s="295"/>
      <c r="B173" s="378"/>
      <c r="C173" s="378"/>
      <c r="D173" s="291" t="s">
        <v>1419</v>
      </c>
      <c r="E173" s="287"/>
      <c r="F173" s="689"/>
      <c r="G173" s="596"/>
      <c r="H173" s="288"/>
      <c r="I173" s="689"/>
    </row>
    <row r="174" spans="1:11">
      <c r="A174" s="295"/>
      <c r="B174" s="378"/>
      <c r="C174" s="378"/>
      <c r="D174" s="291" t="s">
        <v>1433</v>
      </c>
      <c r="E174" s="287"/>
      <c r="F174" s="689"/>
      <c r="G174" s="596"/>
      <c r="H174" s="288"/>
      <c r="I174" s="689"/>
    </row>
    <row r="175" spans="1:11">
      <c r="A175" s="295"/>
      <c r="B175" s="378"/>
      <c r="C175" s="378"/>
      <c r="D175" s="291" t="s">
        <v>1434</v>
      </c>
      <c r="E175" s="287"/>
      <c r="F175" s="689"/>
      <c r="G175" s="596"/>
      <c r="H175" s="288"/>
      <c r="I175" s="689"/>
    </row>
    <row r="176" spans="1:11">
      <c r="A176" s="279"/>
      <c r="B176" s="318"/>
      <c r="C176" s="282" t="s">
        <v>622</v>
      </c>
      <c r="D176" s="282" t="s">
        <v>623</v>
      </c>
      <c r="E176" s="327"/>
      <c r="F176" s="705"/>
      <c r="G176" s="597"/>
      <c r="H176" s="284"/>
      <c r="I176" s="705"/>
    </row>
    <row r="177" spans="1:9">
      <c r="A177" s="265" t="s">
        <v>1440</v>
      </c>
      <c r="B177" s="266" t="s">
        <v>1441</v>
      </c>
      <c r="C177" s="266"/>
      <c r="D177" s="266" t="s">
        <v>1442</v>
      </c>
      <c r="E177" s="266">
        <v>1</v>
      </c>
      <c r="F177" s="679"/>
      <c r="G177" s="590"/>
      <c r="H177" s="269">
        <f t="shared" si="0"/>
        <v>0</v>
      </c>
      <c r="I177" s="679"/>
    </row>
    <row r="178" spans="1:9">
      <c r="A178" s="275"/>
      <c r="B178" s="276"/>
      <c r="C178" s="276"/>
      <c r="D178" s="276" t="s">
        <v>1414</v>
      </c>
      <c r="E178" s="276"/>
      <c r="F178" s="684"/>
      <c r="G178" s="657"/>
      <c r="H178" s="278"/>
      <c r="I178" s="684"/>
    </row>
    <row r="179" spans="1:9">
      <c r="A179" s="295"/>
      <c r="B179" s="287"/>
      <c r="C179" s="287"/>
      <c r="D179" s="291" t="s">
        <v>1923</v>
      </c>
      <c r="E179" s="287"/>
      <c r="F179" s="683"/>
      <c r="G179" s="596"/>
      <c r="H179" s="288"/>
      <c r="I179" s="683"/>
    </row>
    <row r="180" spans="1:9">
      <c r="A180" s="295"/>
      <c r="B180" s="287"/>
      <c r="C180" s="287"/>
      <c r="D180" s="291" t="s">
        <v>1416</v>
      </c>
      <c r="E180" s="287"/>
      <c r="F180" s="689"/>
      <c r="G180" s="658"/>
      <c r="H180" s="288"/>
      <c r="I180" s="689"/>
    </row>
    <row r="181" spans="1:9">
      <c r="A181" s="295"/>
      <c r="B181" s="287"/>
      <c r="C181" s="287"/>
      <c r="D181" s="287" t="s">
        <v>1443</v>
      </c>
      <c r="E181" s="287"/>
      <c r="F181" s="689"/>
      <c r="G181" s="658"/>
      <c r="H181" s="288"/>
      <c r="I181" s="689"/>
    </row>
    <row r="182" spans="1:9">
      <c r="A182" s="295"/>
      <c r="B182" s="287"/>
      <c r="C182" s="287"/>
      <c r="D182" s="291" t="s">
        <v>1444</v>
      </c>
      <c r="E182" s="287"/>
      <c r="F182" s="689"/>
      <c r="G182" s="658"/>
      <c r="H182" s="288"/>
      <c r="I182" s="689"/>
    </row>
    <row r="183" spans="1:9">
      <c r="A183" s="295"/>
      <c r="B183" s="287"/>
      <c r="C183" s="287"/>
      <c r="D183" s="291" t="s">
        <v>1445</v>
      </c>
      <c r="E183" s="287"/>
      <c r="F183" s="689"/>
      <c r="G183" s="658"/>
      <c r="H183" s="288"/>
      <c r="I183" s="689"/>
    </row>
    <row r="184" spans="1:9">
      <c r="A184" s="295"/>
      <c r="B184" s="287"/>
      <c r="C184" s="287"/>
      <c r="D184" s="291" t="s">
        <v>1446</v>
      </c>
      <c r="E184" s="287"/>
      <c r="F184" s="689"/>
      <c r="G184" s="658"/>
      <c r="H184" s="288"/>
      <c r="I184" s="689"/>
    </row>
    <row r="185" spans="1:9">
      <c r="A185" s="295"/>
      <c r="B185" s="287"/>
      <c r="C185" s="287"/>
      <c r="D185" s="287" t="s">
        <v>1924</v>
      </c>
      <c r="E185" s="287"/>
      <c r="F185" s="676"/>
      <c r="G185" s="658"/>
      <c r="H185" s="288"/>
      <c r="I185" s="676"/>
    </row>
    <row r="186" spans="1:9">
      <c r="A186" s="279"/>
      <c r="B186" s="325"/>
      <c r="C186" s="326" t="s">
        <v>705</v>
      </c>
      <c r="D186" s="282" t="s">
        <v>706</v>
      </c>
      <c r="E186" s="327"/>
      <c r="F186" s="705"/>
      <c r="G186" s="597"/>
      <c r="H186" s="284"/>
      <c r="I186" s="705"/>
    </row>
    <row r="187" spans="1:9">
      <c r="A187" s="265" t="s">
        <v>1448</v>
      </c>
      <c r="B187" s="266" t="s">
        <v>1449</v>
      </c>
      <c r="C187" s="266"/>
      <c r="D187" s="266" t="s">
        <v>1422</v>
      </c>
      <c r="E187" s="266">
        <v>1</v>
      </c>
      <c r="F187" s="672"/>
      <c r="G187" s="590"/>
      <c r="H187" s="269">
        <f t="shared" si="0"/>
        <v>0</v>
      </c>
      <c r="I187" s="672"/>
    </row>
    <row r="188" spans="1:9">
      <c r="A188" s="275"/>
      <c r="B188" s="276"/>
      <c r="C188" s="276"/>
      <c r="D188" s="276" t="s">
        <v>1423</v>
      </c>
      <c r="E188" s="276"/>
      <c r="F188" s="674"/>
      <c r="G188" s="592"/>
      <c r="H188" s="278"/>
      <c r="I188" s="674"/>
    </row>
    <row r="189" spans="1:9">
      <c r="A189" s="295"/>
      <c r="B189" s="331"/>
      <c r="C189" s="287"/>
      <c r="D189" s="291" t="s">
        <v>1923</v>
      </c>
      <c r="E189" s="287"/>
      <c r="F189" s="683"/>
      <c r="G189" s="594"/>
      <c r="H189" s="288"/>
      <c r="I189" s="683"/>
    </row>
    <row r="190" spans="1:9">
      <c r="A190" s="295"/>
      <c r="B190" s="331"/>
      <c r="C190" s="287"/>
      <c r="D190" s="291" t="s">
        <v>1416</v>
      </c>
      <c r="E190" s="287"/>
      <c r="F190" s="683"/>
      <c r="G190" s="594"/>
      <c r="H190" s="288"/>
      <c r="I190" s="683"/>
    </row>
    <row r="191" spans="1:9">
      <c r="A191" s="295"/>
      <c r="B191" s="331"/>
      <c r="C191" s="287"/>
      <c r="D191" s="287" t="s">
        <v>1450</v>
      </c>
      <c r="E191" s="287"/>
      <c r="F191" s="683"/>
      <c r="G191" s="594"/>
      <c r="H191" s="288"/>
      <c r="I191" s="683"/>
    </row>
    <row r="192" spans="1:9">
      <c r="A192" s="295"/>
      <c r="B192" s="331"/>
      <c r="C192" s="287"/>
      <c r="D192" s="291" t="s">
        <v>1451</v>
      </c>
      <c r="E192" s="287"/>
      <c r="F192" s="683"/>
      <c r="G192" s="594"/>
      <c r="H192" s="288"/>
      <c r="I192" s="683"/>
    </row>
    <row r="193" spans="1:9">
      <c r="A193" s="295"/>
      <c r="B193" s="331"/>
      <c r="C193" s="287"/>
      <c r="D193" s="291" t="s">
        <v>1444</v>
      </c>
      <c r="E193" s="287"/>
      <c r="F193" s="683"/>
      <c r="G193" s="594"/>
      <c r="H193" s="288"/>
      <c r="I193" s="683"/>
    </row>
    <row r="194" spans="1:9">
      <c r="A194" s="295"/>
      <c r="B194" s="331"/>
      <c r="C194" s="287"/>
      <c r="D194" s="291" t="s">
        <v>1452</v>
      </c>
      <c r="E194" s="287"/>
      <c r="F194" s="683"/>
      <c r="G194" s="594"/>
      <c r="H194" s="288"/>
      <c r="I194" s="683"/>
    </row>
    <row r="195" spans="1:9">
      <c r="A195" s="295"/>
      <c r="B195" s="331"/>
      <c r="C195" s="287"/>
      <c r="D195" s="291" t="s">
        <v>1446</v>
      </c>
      <c r="E195" s="287"/>
      <c r="F195" s="683"/>
      <c r="G195" s="594"/>
      <c r="H195" s="288"/>
      <c r="I195" s="683"/>
    </row>
    <row r="196" spans="1:9">
      <c r="A196" s="295"/>
      <c r="B196" s="331"/>
      <c r="C196" s="287"/>
      <c r="D196" s="291" t="s">
        <v>1453</v>
      </c>
      <c r="E196" s="287"/>
      <c r="F196" s="683"/>
      <c r="G196" s="594"/>
      <c r="H196" s="288"/>
      <c r="I196" s="683"/>
    </row>
    <row r="197" spans="1:9">
      <c r="A197" s="295"/>
      <c r="B197" s="331"/>
      <c r="C197" s="287"/>
      <c r="D197" s="291" t="s">
        <v>1454</v>
      </c>
      <c r="E197" s="287"/>
      <c r="F197" s="683"/>
      <c r="G197" s="594"/>
      <c r="H197" s="288"/>
      <c r="I197" s="683"/>
    </row>
    <row r="198" spans="1:9">
      <c r="A198" s="279"/>
      <c r="B198" s="280"/>
      <c r="C198" s="281" t="s">
        <v>770</v>
      </c>
      <c r="D198" s="282" t="s">
        <v>127</v>
      </c>
      <c r="E198" s="327"/>
      <c r="F198" s="705"/>
      <c r="G198" s="597"/>
      <c r="H198" s="284"/>
      <c r="I198" s="705"/>
    </row>
    <row r="199" spans="1:9">
      <c r="A199" s="265" t="s">
        <v>1455</v>
      </c>
      <c r="B199" s="266" t="s">
        <v>1456</v>
      </c>
      <c r="C199" s="266"/>
      <c r="D199" s="266" t="s">
        <v>1442</v>
      </c>
      <c r="E199" s="266">
        <v>1</v>
      </c>
      <c r="F199" s="679"/>
      <c r="G199" s="590"/>
      <c r="H199" s="269">
        <f t="shared" ref="H199:H210" si="1">E199*G199</f>
        <v>0</v>
      </c>
      <c r="I199" s="679"/>
    </row>
    <row r="200" spans="1:9">
      <c r="A200" s="275"/>
      <c r="B200" s="276"/>
      <c r="C200" s="276"/>
      <c r="D200" s="276" t="s">
        <v>1426</v>
      </c>
      <c r="E200" s="276"/>
      <c r="F200" s="684"/>
      <c r="G200" s="657"/>
      <c r="H200" s="278"/>
      <c r="I200" s="684"/>
    </row>
    <row r="201" spans="1:9">
      <c r="A201" s="295"/>
      <c r="B201" s="331"/>
      <c r="C201" s="287"/>
      <c r="D201" s="291" t="s">
        <v>1923</v>
      </c>
      <c r="E201" s="287"/>
      <c r="F201" s="689"/>
      <c r="G201" s="658"/>
      <c r="H201" s="288"/>
      <c r="I201" s="689"/>
    </row>
    <row r="202" spans="1:9">
      <c r="A202" s="295"/>
      <c r="B202" s="331"/>
      <c r="C202" s="287"/>
      <c r="D202" s="291" t="s">
        <v>1416</v>
      </c>
      <c r="E202" s="287"/>
      <c r="F202" s="689"/>
      <c r="G202" s="658"/>
      <c r="H202" s="288"/>
      <c r="I202" s="689"/>
    </row>
    <row r="203" spans="1:9">
      <c r="A203" s="295"/>
      <c r="B203" s="331"/>
      <c r="C203" s="287"/>
      <c r="D203" s="287" t="s">
        <v>1450</v>
      </c>
      <c r="E203" s="287"/>
      <c r="F203" s="689"/>
      <c r="G203" s="658"/>
      <c r="H203" s="288"/>
      <c r="I203" s="689"/>
    </row>
    <row r="204" spans="1:9">
      <c r="A204" s="295"/>
      <c r="B204" s="331"/>
      <c r="C204" s="287"/>
      <c r="D204" s="287" t="s">
        <v>1457</v>
      </c>
      <c r="E204" s="287"/>
      <c r="F204" s="689"/>
      <c r="G204" s="658"/>
      <c r="H204" s="288"/>
      <c r="I204" s="689"/>
    </row>
    <row r="205" spans="1:9">
      <c r="A205" s="295"/>
      <c r="B205" s="331"/>
      <c r="C205" s="287"/>
      <c r="D205" s="291" t="s">
        <v>1444</v>
      </c>
      <c r="E205" s="287"/>
      <c r="F205" s="689"/>
      <c r="G205" s="658"/>
      <c r="H205" s="288"/>
      <c r="I205" s="689"/>
    </row>
    <row r="206" spans="1:9">
      <c r="A206" s="295"/>
      <c r="B206" s="331"/>
      <c r="C206" s="287"/>
      <c r="D206" s="291" t="s">
        <v>1458</v>
      </c>
      <c r="E206" s="287"/>
      <c r="F206" s="689"/>
      <c r="G206" s="658"/>
      <c r="H206" s="288"/>
      <c r="I206" s="689"/>
    </row>
    <row r="207" spans="1:9">
      <c r="A207" s="295"/>
      <c r="B207" s="331"/>
      <c r="C207" s="287"/>
      <c r="D207" s="291" t="s">
        <v>1446</v>
      </c>
      <c r="E207" s="287"/>
      <c r="F207" s="689"/>
      <c r="G207" s="658"/>
      <c r="H207" s="288"/>
      <c r="I207" s="689"/>
    </row>
    <row r="208" spans="1:9">
      <c r="A208" s="295"/>
      <c r="B208" s="331"/>
      <c r="C208" s="287"/>
      <c r="D208" s="291" t="s">
        <v>1459</v>
      </c>
      <c r="E208" s="287"/>
      <c r="F208" s="689"/>
      <c r="G208" s="658"/>
      <c r="H208" s="288"/>
      <c r="I208" s="689"/>
    </row>
    <row r="209" spans="1:23">
      <c r="A209" s="279"/>
      <c r="B209" s="280"/>
      <c r="C209" s="281" t="s">
        <v>804</v>
      </c>
      <c r="D209" s="282" t="s">
        <v>805</v>
      </c>
      <c r="E209" s="327"/>
      <c r="F209" s="705"/>
      <c r="G209" s="597"/>
      <c r="H209" s="284"/>
      <c r="I209" s="705"/>
    </row>
    <row r="210" spans="1:23">
      <c r="A210" s="265" t="s">
        <v>1460</v>
      </c>
      <c r="B210" s="266" t="s">
        <v>1461</v>
      </c>
      <c r="C210" s="266"/>
      <c r="D210" s="266" t="s">
        <v>1422</v>
      </c>
      <c r="E210" s="266">
        <v>1</v>
      </c>
      <c r="F210" s="679"/>
      <c r="G210" s="590"/>
      <c r="H210" s="269">
        <f t="shared" si="1"/>
        <v>0</v>
      </c>
      <c r="I210" s="679"/>
    </row>
    <row r="211" spans="1:23">
      <c r="A211" s="275"/>
      <c r="B211" s="329"/>
      <c r="C211" s="276"/>
      <c r="D211" s="276" t="s">
        <v>1462</v>
      </c>
      <c r="E211" s="276"/>
      <c r="F211" s="684"/>
      <c r="G211" s="657"/>
      <c r="H211" s="278"/>
      <c r="I211" s="684"/>
    </row>
    <row r="212" spans="1:23">
      <c r="A212" s="295"/>
      <c r="B212" s="331"/>
      <c r="C212" s="287"/>
      <c r="D212" s="291" t="s">
        <v>1923</v>
      </c>
      <c r="E212" s="287"/>
      <c r="F212" s="689"/>
      <c r="G212" s="658"/>
      <c r="H212" s="288"/>
      <c r="I212" s="689"/>
    </row>
    <row r="213" spans="1:23">
      <c r="A213" s="295"/>
      <c r="B213" s="331"/>
      <c r="C213" s="287"/>
      <c r="D213" s="291" t="s">
        <v>1416</v>
      </c>
      <c r="E213" s="287"/>
      <c r="F213" s="689"/>
      <c r="G213" s="658"/>
      <c r="H213" s="288"/>
      <c r="I213" s="689"/>
    </row>
    <row r="214" spans="1:23">
      <c r="A214" s="295"/>
      <c r="B214" s="331"/>
      <c r="C214" s="287"/>
      <c r="D214" s="291" t="s">
        <v>1432</v>
      </c>
      <c r="E214" s="287"/>
      <c r="F214" s="689"/>
      <c r="G214" s="658"/>
      <c r="H214" s="296"/>
      <c r="I214" s="689"/>
    </row>
    <row r="215" spans="1:23">
      <c r="A215" s="295"/>
      <c r="B215" s="331"/>
      <c r="C215" s="287"/>
      <c r="D215" s="291" t="s">
        <v>1451</v>
      </c>
      <c r="E215" s="287"/>
      <c r="F215" s="689"/>
      <c r="G215" s="658"/>
      <c r="H215" s="296"/>
      <c r="I215" s="689"/>
    </row>
    <row r="216" spans="1:23">
      <c r="A216" s="295"/>
      <c r="B216" s="331"/>
      <c r="C216" s="287"/>
      <c r="D216" s="291" t="s">
        <v>1444</v>
      </c>
      <c r="E216" s="287"/>
      <c r="F216" s="689"/>
      <c r="G216" s="658"/>
      <c r="H216" s="296"/>
      <c r="I216" s="689"/>
    </row>
    <row r="217" spans="1:23">
      <c r="A217" s="295"/>
      <c r="B217" s="331"/>
      <c r="C217" s="287"/>
      <c r="D217" s="291" t="s">
        <v>1445</v>
      </c>
      <c r="E217" s="287"/>
      <c r="F217" s="689"/>
      <c r="G217" s="658"/>
      <c r="H217" s="296"/>
      <c r="I217" s="689"/>
    </row>
    <row r="218" spans="1:23">
      <c r="A218" s="295"/>
      <c r="B218" s="331"/>
      <c r="C218" s="287"/>
      <c r="D218" s="291" t="s">
        <v>1446</v>
      </c>
      <c r="E218" s="287"/>
      <c r="F218" s="689"/>
      <c r="G218" s="658"/>
      <c r="H218" s="296"/>
      <c r="I218" s="689"/>
    </row>
    <row r="219" spans="1:23">
      <c r="A219" s="295"/>
      <c r="B219" s="331"/>
      <c r="C219" s="287"/>
      <c r="D219" s="291" t="s">
        <v>1459</v>
      </c>
      <c r="E219" s="287"/>
      <c r="F219" s="689"/>
      <c r="G219" s="658"/>
      <c r="H219" s="296"/>
      <c r="I219" s="689"/>
    </row>
    <row r="220" spans="1:23">
      <c r="A220" s="295"/>
      <c r="B220" s="331"/>
      <c r="C220" s="287"/>
      <c r="D220" s="841" t="s">
        <v>2996</v>
      </c>
      <c r="E220" s="287"/>
      <c r="F220" s="689"/>
      <c r="G220" s="658"/>
      <c r="H220" s="296"/>
      <c r="I220" s="689"/>
    </row>
    <row r="221" spans="1:23" ht="17.25" thickBot="1">
      <c r="A221" s="279"/>
      <c r="B221" s="292"/>
      <c r="C221" s="292"/>
      <c r="D221" s="841"/>
      <c r="E221" s="292"/>
      <c r="F221" s="705"/>
      <c r="G221" s="597"/>
      <c r="H221" s="297"/>
      <c r="I221" s="705"/>
    </row>
    <row r="222" spans="1:23" ht="17.25" thickBot="1">
      <c r="A222" s="404"/>
      <c r="B222" s="405"/>
      <c r="C222" s="406"/>
      <c r="D222" s="407" t="s">
        <v>1007</v>
      </c>
      <c r="E222" s="407"/>
      <c r="F222" s="713"/>
      <c r="G222" s="602"/>
      <c r="H222" s="408">
        <f>SUM(H126:H221)</f>
        <v>0</v>
      </c>
      <c r="I222" s="713"/>
    </row>
    <row r="223" spans="1:23" s="242" customFormat="1">
      <c r="A223" s="271"/>
      <c r="B223" s="271"/>
      <c r="C223" s="271"/>
      <c r="D223" s="271" t="s">
        <v>2862</v>
      </c>
      <c r="E223" s="271"/>
      <c r="F223" s="714"/>
      <c r="G223" s="591"/>
      <c r="H223" s="274">
        <f>H222*0.22</f>
        <v>0</v>
      </c>
      <c r="I223" s="714"/>
    </row>
    <row r="224" spans="1:23">
      <c r="A224" s="409"/>
      <c r="B224" s="410"/>
      <c r="C224" s="411"/>
      <c r="D224" s="411" t="s">
        <v>2863</v>
      </c>
      <c r="E224" s="411"/>
      <c r="F224" s="715"/>
      <c r="G224" s="603"/>
      <c r="H224" s="412">
        <f>SUM(H222:H223)</f>
        <v>0</v>
      </c>
      <c r="I224" s="715"/>
      <c r="J224" s="242"/>
      <c r="K224" s="242"/>
      <c r="L224" s="242"/>
      <c r="M224" s="242"/>
      <c r="N224" s="242"/>
      <c r="O224" s="242"/>
      <c r="P224" s="242"/>
      <c r="Q224" s="242"/>
      <c r="R224" s="242"/>
      <c r="S224" s="242"/>
      <c r="T224" s="242"/>
      <c r="U224" s="242"/>
      <c r="V224" s="242"/>
      <c r="W224" s="242"/>
    </row>
    <row r="225" spans="1:9">
      <c r="A225" s="627"/>
      <c r="B225" s="5"/>
      <c r="C225" s="574"/>
      <c r="D225" s="574"/>
      <c r="E225" s="574"/>
      <c r="F225" s="760"/>
      <c r="I225" s="760"/>
    </row>
    <row r="226" spans="1:9">
      <c r="A226" s="627"/>
      <c r="B226" s="5"/>
      <c r="C226" s="574"/>
      <c r="D226" s="574"/>
      <c r="E226" s="574"/>
      <c r="F226" s="760"/>
      <c r="I226" s="760"/>
    </row>
    <row r="227" spans="1:9" s="254" customFormat="1" ht="15.75">
      <c r="A227" s="415" t="s">
        <v>1879</v>
      </c>
      <c r="B227" s="416"/>
      <c r="C227" s="416"/>
      <c r="D227" s="416"/>
      <c r="E227" s="416"/>
      <c r="F227" s="717"/>
      <c r="G227" s="605"/>
      <c r="H227" s="417"/>
      <c r="I227" s="717"/>
    </row>
    <row r="228" spans="1:9">
      <c r="A228" s="419"/>
      <c r="B228" s="420"/>
      <c r="C228" s="420"/>
      <c r="D228" s="419"/>
      <c r="E228" s="420"/>
      <c r="F228" s="718"/>
      <c r="G228" s="608"/>
      <c r="H228" s="431"/>
      <c r="I228" s="718"/>
    </row>
    <row r="229" spans="1:9">
      <c r="A229" s="629" t="s">
        <v>994</v>
      </c>
      <c r="B229" s="629" t="s">
        <v>995</v>
      </c>
      <c r="C229" s="629" t="s">
        <v>996</v>
      </c>
      <c r="D229" s="629" t="s">
        <v>997</v>
      </c>
      <c r="E229" s="629" t="s">
        <v>998</v>
      </c>
      <c r="F229" s="761" t="s">
        <v>999</v>
      </c>
      <c r="G229" s="650" t="s">
        <v>1000</v>
      </c>
      <c r="H229" s="630" t="s">
        <v>1001</v>
      </c>
      <c r="I229" s="761" t="s">
        <v>999</v>
      </c>
    </row>
    <row r="230" spans="1:9">
      <c r="A230" s="631"/>
      <c r="B230" s="631"/>
      <c r="C230" s="631"/>
      <c r="D230" s="631"/>
      <c r="E230" s="631"/>
      <c r="F230" s="762"/>
      <c r="G230" s="651" t="s">
        <v>1002</v>
      </c>
      <c r="H230" s="632" t="s">
        <v>1002</v>
      </c>
      <c r="I230" s="762"/>
    </row>
    <row r="231" spans="1:9">
      <c r="A231" s="420"/>
      <c r="B231" s="420"/>
      <c r="C231" s="420"/>
      <c r="D231" s="768" t="s">
        <v>1362</v>
      </c>
      <c r="E231" s="420"/>
      <c r="F231" s="718"/>
      <c r="G231" s="606"/>
      <c r="H231" s="421"/>
      <c r="I231" s="718"/>
    </row>
    <row r="232" spans="1:9">
      <c r="A232" s="420"/>
      <c r="B232" s="420"/>
      <c r="C232" s="420"/>
      <c r="D232" s="419" t="s">
        <v>1361</v>
      </c>
      <c r="E232" s="420"/>
      <c r="F232" s="718"/>
      <c r="G232" s="606"/>
      <c r="H232" s="421"/>
      <c r="I232" s="718"/>
    </row>
    <row r="233" spans="1:9">
      <c r="A233" s="420"/>
      <c r="B233" s="420"/>
      <c r="C233" s="420"/>
      <c r="D233" s="846" t="s">
        <v>1363</v>
      </c>
      <c r="E233" s="420"/>
      <c r="F233" s="718"/>
      <c r="G233" s="606"/>
      <c r="H233" s="421"/>
      <c r="I233" s="718"/>
    </row>
    <row r="234" spans="1:9">
      <c r="A234" s="420"/>
      <c r="B234" s="420"/>
      <c r="C234" s="420"/>
      <c r="D234" s="419" t="s">
        <v>1925</v>
      </c>
      <c r="E234" s="420"/>
      <c r="F234" s="718"/>
      <c r="G234" s="606"/>
      <c r="H234" s="421"/>
      <c r="I234" s="718"/>
    </row>
    <row r="235" spans="1:9">
      <c r="A235" s="420"/>
      <c r="B235" s="420"/>
      <c r="C235" s="420"/>
      <c r="D235" s="419" t="s">
        <v>1365</v>
      </c>
      <c r="E235" s="420"/>
      <c r="F235" s="718"/>
      <c r="G235" s="606"/>
      <c r="H235" s="421"/>
      <c r="I235" s="718"/>
    </row>
    <row r="236" spans="1:9">
      <c r="A236" s="420"/>
      <c r="B236" s="420"/>
      <c r="C236" s="420"/>
      <c r="D236" s="428" t="s">
        <v>1902</v>
      </c>
      <c r="E236" s="420"/>
      <c r="F236" s="718"/>
      <c r="G236" s="606"/>
      <c r="H236" s="421"/>
      <c r="I236" s="718"/>
    </row>
    <row r="237" spans="1:9">
      <c r="A237" s="420"/>
      <c r="B237" s="420"/>
      <c r="C237" s="420"/>
      <c r="D237" s="419" t="s">
        <v>1903</v>
      </c>
      <c r="E237" s="420"/>
      <c r="F237" s="718"/>
      <c r="G237" s="606"/>
      <c r="H237" s="421"/>
      <c r="I237" s="718"/>
    </row>
    <row r="238" spans="1:9">
      <c r="A238" s="420"/>
      <c r="B238" s="420"/>
      <c r="C238" s="420"/>
      <c r="D238" s="419" t="s">
        <v>1904</v>
      </c>
      <c r="E238" s="420"/>
      <c r="F238" s="718"/>
      <c r="G238" s="606"/>
      <c r="H238" s="421"/>
      <c r="I238" s="718"/>
    </row>
    <row r="239" spans="1:9">
      <c r="A239" s="420"/>
      <c r="B239" s="420"/>
      <c r="C239" s="420"/>
      <c r="D239" s="419" t="s">
        <v>1926</v>
      </c>
      <c r="E239" s="420"/>
      <c r="F239" s="718"/>
      <c r="G239" s="606"/>
      <c r="H239" s="421"/>
      <c r="I239" s="718"/>
    </row>
    <row r="240" spans="1:9">
      <c r="A240" s="420"/>
      <c r="B240" s="420"/>
      <c r="C240" s="420"/>
      <c r="D240" s="419" t="s">
        <v>1366</v>
      </c>
      <c r="E240" s="420"/>
      <c r="F240" s="718"/>
      <c r="G240" s="606"/>
      <c r="H240" s="421"/>
      <c r="I240" s="718"/>
    </row>
    <row r="241" spans="1:9">
      <c r="A241" s="420"/>
      <c r="B241" s="420"/>
      <c r="C241" s="420"/>
      <c r="D241" s="419" t="s">
        <v>1367</v>
      </c>
      <c r="E241" s="420"/>
      <c r="F241" s="718"/>
      <c r="G241" s="606"/>
      <c r="H241" s="421"/>
      <c r="I241" s="718"/>
    </row>
    <row r="242" spans="1:9">
      <c r="A242" s="420"/>
      <c r="B242" s="420"/>
      <c r="C242" s="420"/>
      <c r="D242" s="419" t="s">
        <v>1368</v>
      </c>
      <c r="E242" s="420"/>
      <c r="F242" s="718"/>
      <c r="G242" s="606"/>
      <c r="H242" s="421"/>
      <c r="I242" s="718"/>
    </row>
    <row r="243" spans="1:9">
      <c r="A243" s="420"/>
      <c r="B243" s="420"/>
      <c r="C243" s="420"/>
      <c r="D243" s="428" t="s">
        <v>1369</v>
      </c>
      <c r="E243" s="420"/>
      <c r="F243" s="718"/>
      <c r="G243" s="606"/>
      <c r="H243" s="421"/>
      <c r="I243" s="718"/>
    </row>
    <row r="244" spans="1:9">
      <c r="A244" s="420"/>
      <c r="B244" s="420"/>
      <c r="C244" s="420"/>
      <c r="D244" s="961" t="s">
        <v>3018</v>
      </c>
      <c r="E244" s="420"/>
      <c r="F244" s="718"/>
      <c r="G244" s="606"/>
      <c r="H244" s="421"/>
      <c r="I244" s="718"/>
    </row>
    <row r="245" spans="1:9">
      <c r="A245" s="420"/>
      <c r="B245" s="420"/>
      <c r="C245" s="420"/>
      <c r="D245" s="428" t="s">
        <v>1370</v>
      </c>
      <c r="E245" s="420"/>
      <c r="F245" s="718"/>
      <c r="G245" s="606"/>
      <c r="H245" s="421"/>
      <c r="I245" s="718"/>
    </row>
    <row r="246" spans="1:9">
      <c r="A246" s="420"/>
      <c r="B246" s="420"/>
      <c r="C246" s="420"/>
      <c r="D246" s="428" t="s">
        <v>1371</v>
      </c>
      <c r="E246" s="420"/>
      <c r="F246" s="718"/>
      <c r="G246" s="606"/>
      <c r="H246" s="421"/>
      <c r="I246" s="718"/>
    </row>
    <row r="247" spans="1:9">
      <c r="A247" s="420"/>
      <c r="B247" s="420"/>
      <c r="C247" s="420"/>
      <c r="D247" s="428" t="s">
        <v>1372</v>
      </c>
      <c r="E247" s="420"/>
      <c r="F247" s="718"/>
      <c r="G247" s="606"/>
      <c r="H247" s="421"/>
      <c r="I247" s="718"/>
    </row>
    <row r="248" spans="1:9">
      <c r="A248" s="420"/>
      <c r="B248" s="420"/>
      <c r="C248" s="420"/>
      <c r="D248" s="428" t="s">
        <v>1373</v>
      </c>
      <c r="E248" s="420"/>
      <c r="F248" s="718"/>
      <c r="G248" s="606"/>
      <c r="H248" s="421"/>
      <c r="I248" s="718"/>
    </row>
    <row r="249" spans="1:9">
      <c r="A249" s="420"/>
      <c r="B249" s="420"/>
      <c r="C249" s="420"/>
      <c r="D249" s="428" t="s">
        <v>3087</v>
      </c>
      <c r="E249" s="420"/>
      <c r="F249" s="989"/>
      <c r="G249" s="606"/>
      <c r="H249" s="421"/>
      <c r="I249" s="718"/>
    </row>
    <row r="250" spans="1:9">
      <c r="A250" s="420"/>
      <c r="B250" s="420"/>
      <c r="C250" s="420"/>
      <c r="D250" s="428" t="s">
        <v>1927</v>
      </c>
      <c r="E250" s="420"/>
      <c r="F250" s="718"/>
      <c r="G250" s="606"/>
      <c r="H250" s="421"/>
      <c r="I250" s="718"/>
    </row>
    <row r="251" spans="1:9">
      <c r="A251" s="420"/>
      <c r="B251" s="419"/>
      <c r="C251" s="419"/>
      <c r="D251" s="428" t="s">
        <v>1928</v>
      </c>
      <c r="E251" s="420"/>
      <c r="F251" s="718"/>
      <c r="G251" s="606"/>
      <c r="H251" s="421"/>
      <c r="I251" s="718"/>
    </row>
    <row r="252" spans="1:9">
      <c r="A252" s="420"/>
      <c r="B252" s="420"/>
      <c r="C252" s="420"/>
      <c r="D252" s="428" t="s">
        <v>1376</v>
      </c>
      <c r="E252" s="420"/>
      <c r="F252" s="718"/>
      <c r="G252" s="606"/>
      <c r="H252" s="421"/>
      <c r="I252" s="718"/>
    </row>
    <row r="253" spans="1:9">
      <c r="A253" s="420"/>
      <c r="B253" s="420"/>
      <c r="C253" s="420"/>
      <c r="D253" s="428" t="s">
        <v>1377</v>
      </c>
      <c r="E253" s="420"/>
      <c r="F253" s="718"/>
      <c r="G253" s="606"/>
      <c r="H253" s="421"/>
      <c r="I253" s="718"/>
    </row>
    <row r="254" spans="1:9">
      <c r="A254" s="420"/>
      <c r="B254" s="420"/>
      <c r="C254" s="420"/>
      <c r="D254" s="427" t="s">
        <v>1378</v>
      </c>
      <c r="E254" s="420"/>
      <c r="F254" s="718"/>
      <c r="G254" s="606"/>
      <c r="H254" s="421"/>
      <c r="I254" s="718"/>
    </row>
    <row r="255" spans="1:9">
      <c r="A255" s="420"/>
      <c r="B255" s="420"/>
      <c r="C255" s="420"/>
      <c r="D255" s="428" t="s">
        <v>3052</v>
      </c>
      <c r="E255" s="420"/>
      <c r="F255" s="718"/>
      <c r="G255" s="606"/>
      <c r="H255" s="421"/>
      <c r="I255" s="718"/>
    </row>
    <row r="256" spans="1:9">
      <c r="A256" s="420"/>
      <c r="B256" s="420"/>
      <c r="C256" s="420"/>
      <c r="D256" s="419" t="s">
        <v>1907</v>
      </c>
      <c r="E256" s="420"/>
      <c r="F256" s="718"/>
      <c r="G256" s="606"/>
      <c r="H256" s="421"/>
      <c r="I256" s="718"/>
    </row>
    <row r="257" spans="1:9">
      <c r="A257" s="420"/>
      <c r="B257" s="420"/>
      <c r="C257" s="420"/>
      <c r="D257" s="428" t="s">
        <v>1922</v>
      </c>
      <c r="E257" s="420"/>
      <c r="F257" s="718"/>
      <c r="G257" s="606"/>
      <c r="H257" s="421"/>
      <c r="I257" s="718"/>
    </row>
    <row r="258" spans="1:9">
      <c r="A258" s="420"/>
      <c r="B258" s="420"/>
      <c r="C258" s="420"/>
      <c r="D258" s="428" t="s">
        <v>1909</v>
      </c>
      <c r="E258" s="420"/>
      <c r="F258" s="718"/>
      <c r="G258" s="606"/>
      <c r="H258" s="421"/>
      <c r="I258" s="718"/>
    </row>
    <row r="259" spans="1:9">
      <c r="A259" s="420"/>
      <c r="B259" s="420"/>
      <c r="C259" s="420"/>
      <c r="D259" s="419" t="s">
        <v>3050</v>
      </c>
      <c r="E259" s="420"/>
      <c r="F259" s="718"/>
      <c r="G259" s="606"/>
      <c r="H259" s="421"/>
      <c r="I259" s="718"/>
    </row>
    <row r="260" spans="1:9">
      <c r="A260" s="420"/>
      <c r="B260" s="420"/>
      <c r="C260" s="420"/>
      <c r="D260" s="428" t="s">
        <v>1929</v>
      </c>
      <c r="E260" s="420"/>
      <c r="F260" s="718"/>
      <c r="G260" s="606"/>
      <c r="H260" s="421"/>
      <c r="I260" s="718"/>
    </row>
    <row r="261" spans="1:9">
      <c r="A261" s="420"/>
      <c r="B261" s="420"/>
      <c r="C261" s="420"/>
      <c r="D261" s="419" t="s">
        <v>1380</v>
      </c>
      <c r="E261" s="420"/>
      <c r="F261" s="718"/>
      <c r="G261" s="606"/>
      <c r="H261" s="421"/>
      <c r="I261" s="718"/>
    </row>
    <row r="262" spans="1:9">
      <c r="A262" s="420"/>
      <c r="B262" s="420"/>
      <c r="C262" s="420"/>
      <c r="D262" s="419" t="s">
        <v>1910</v>
      </c>
      <c r="E262" s="420"/>
      <c r="F262" s="718"/>
      <c r="G262" s="606"/>
      <c r="H262" s="421"/>
      <c r="I262" s="718"/>
    </row>
    <row r="263" spans="1:9">
      <c r="A263" s="420"/>
      <c r="B263" s="420"/>
      <c r="C263" s="420"/>
      <c r="D263" s="428" t="s">
        <v>1381</v>
      </c>
      <c r="E263" s="420"/>
      <c r="F263" s="718"/>
      <c r="G263" s="606"/>
      <c r="H263" s="421"/>
      <c r="I263" s="718"/>
    </row>
    <row r="264" spans="1:9">
      <c r="A264" s="420"/>
      <c r="B264" s="420"/>
      <c r="C264" s="420"/>
      <c r="D264" s="419" t="s">
        <v>1382</v>
      </c>
      <c r="E264" s="420"/>
      <c r="F264" s="718"/>
      <c r="G264" s="606"/>
      <c r="H264" s="421"/>
      <c r="I264" s="718"/>
    </row>
    <row r="265" spans="1:9">
      <c r="A265" s="420"/>
      <c r="B265" s="420"/>
      <c r="C265" s="420"/>
      <c r="D265" s="428"/>
      <c r="E265" s="420"/>
      <c r="F265" s="718"/>
      <c r="G265" s="606"/>
      <c r="H265" s="421"/>
      <c r="I265" s="718"/>
    </row>
    <row r="266" spans="1:9">
      <c r="A266" s="420"/>
      <c r="B266" s="420"/>
      <c r="C266" s="420"/>
      <c r="D266" s="428" t="s">
        <v>1383</v>
      </c>
      <c r="E266" s="420"/>
      <c r="F266" s="718"/>
      <c r="G266" s="606"/>
      <c r="H266" s="421"/>
      <c r="I266" s="718"/>
    </row>
    <row r="267" spans="1:9">
      <c r="A267" s="420"/>
      <c r="B267" s="420"/>
      <c r="C267" s="420"/>
      <c r="D267" s="428" t="s">
        <v>1384</v>
      </c>
      <c r="E267" s="420"/>
      <c r="F267" s="718"/>
      <c r="G267" s="606"/>
      <c r="H267" s="421"/>
      <c r="I267" s="718"/>
    </row>
    <row r="268" spans="1:9">
      <c r="A268" s="420"/>
      <c r="B268" s="420"/>
      <c r="C268" s="420"/>
      <c r="D268" s="428" t="s">
        <v>1385</v>
      </c>
      <c r="E268" s="420"/>
      <c r="F268" s="718"/>
      <c r="G268" s="606"/>
      <c r="H268" s="421"/>
      <c r="I268" s="718"/>
    </row>
    <row r="269" spans="1:9">
      <c r="A269" s="420"/>
      <c r="B269" s="420"/>
      <c r="C269" s="420"/>
      <c r="D269" s="428" t="s">
        <v>1386</v>
      </c>
      <c r="E269" s="420"/>
      <c r="F269" s="718"/>
      <c r="G269" s="606"/>
      <c r="H269" s="421"/>
      <c r="I269" s="718"/>
    </row>
    <row r="270" spans="1:9">
      <c r="A270" s="420"/>
      <c r="B270" s="420"/>
      <c r="C270" s="420"/>
      <c r="D270" s="428" t="s">
        <v>1911</v>
      </c>
      <c r="E270" s="420"/>
      <c r="F270" s="718"/>
      <c r="G270" s="606"/>
      <c r="H270" s="421"/>
      <c r="I270" s="718"/>
    </row>
    <row r="271" spans="1:9">
      <c r="A271" s="420"/>
      <c r="B271" s="420"/>
      <c r="C271" s="420"/>
      <c r="D271" s="769" t="s">
        <v>1387</v>
      </c>
      <c r="E271" s="420"/>
      <c r="F271" s="718"/>
      <c r="G271" s="606"/>
      <c r="H271" s="421"/>
      <c r="I271" s="718"/>
    </row>
    <row r="272" spans="1:9">
      <c r="A272" s="420"/>
      <c r="B272" s="420"/>
      <c r="C272" s="420"/>
      <c r="D272" s="419" t="s">
        <v>1912</v>
      </c>
      <c r="E272" s="420"/>
      <c r="F272" s="718"/>
      <c r="G272" s="606"/>
      <c r="H272" s="421"/>
      <c r="I272" s="718"/>
    </row>
    <row r="273" spans="1:9">
      <c r="A273" s="420"/>
      <c r="B273" s="420"/>
      <c r="C273" s="420"/>
      <c r="D273" s="419" t="s">
        <v>1903</v>
      </c>
      <c r="E273" s="420"/>
      <c r="F273" s="718"/>
      <c r="G273" s="606"/>
      <c r="H273" s="421"/>
      <c r="I273" s="718"/>
    </row>
    <row r="274" spans="1:9">
      <c r="A274" s="420"/>
      <c r="B274" s="420"/>
      <c r="C274" s="420"/>
      <c r="D274" s="428" t="s">
        <v>1913</v>
      </c>
      <c r="E274" s="420"/>
      <c r="F274" s="718"/>
      <c r="G274" s="606"/>
      <c r="H274" s="421"/>
      <c r="I274" s="718"/>
    </row>
    <row r="275" spans="1:9">
      <c r="A275" s="420"/>
      <c r="B275" s="420"/>
      <c r="C275" s="420"/>
      <c r="D275" s="428" t="s">
        <v>3079</v>
      </c>
      <c r="E275" s="420"/>
      <c r="F275" s="718"/>
      <c r="G275" s="606"/>
      <c r="H275" s="421"/>
      <c r="I275" s="718"/>
    </row>
    <row r="276" spans="1:9">
      <c r="A276" s="420"/>
      <c r="B276" s="420"/>
      <c r="C276" s="420"/>
      <c r="D276" s="428" t="s">
        <v>1914</v>
      </c>
      <c r="E276" s="420"/>
      <c r="F276" s="718"/>
      <c r="G276" s="606"/>
      <c r="H276" s="421"/>
      <c r="I276" s="718"/>
    </row>
    <row r="277" spans="1:9">
      <c r="A277" s="420"/>
      <c r="B277" s="420"/>
      <c r="C277" s="420"/>
      <c r="D277" s="428" t="s">
        <v>1915</v>
      </c>
      <c r="E277" s="420"/>
      <c r="F277" s="718"/>
      <c r="G277" s="606"/>
      <c r="H277" s="421"/>
      <c r="I277" s="718"/>
    </row>
    <row r="278" spans="1:9">
      <c r="A278" s="420"/>
      <c r="B278" s="420"/>
      <c r="C278" s="420"/>
      <c r="D278" s="428" t="s">
        <v>1916</v>
      </c>
      <c r="E278" s="420"/>
      <c r="F278" s="718"/>
      <c r="G278" s="606"/>
      <c r="H278" s="421"/>
      <c r="I278" s="718"/>
    </row>
    <row r="279" spans="1:9">
      <c r="A279" s="420"/>
      <c r="B279" s="420"/>
      <c r="C279" s="420"/>
      <c r="D279" s="419" t="s">
        <v>1917</v>
      </c>
      <c r="E279" s="420"/>
      <c r="F279" s="718"/>
      <c r="G279" s="606"/>
      <c r="H279" s="421"/>
      <c r="I279" s="718"/>
    </row>
    <row r="280" spans="1:9">
      <c r="A280" s="420"/>
      <c r="B280" s="420"/>
      <c r="C280" s="420"/>
      <c r="D280" s="419" t="s">
        <v>1918</v>
      </c>
      <c r="E280" s="420"/>
      <c r="F280" s="718"/>
      <c r="G280" s="606"/>
      <c r="H280" s="421"/>
      <c r="I280" s="718"/>
    </row>
    <row r="281" spans="1:9">
      <c r="A281" s="420"/>
      <c r="B281" s="420"/>
      <c r="C281" s="420"/>
      <c r="D281" s="769" t="s">
        <v>1388</v>
      </c>
      <c r="E281" s="420"/>
      <c r="F281" s="718"/>
      <c r="G281" s="606"/>
      <c r="H281" s="421"/>
      <c r="I281" s="718"/>
    </row>
    <row r="282" spans="1:9">
      <c r="A282" s="420"/>
      <c r="B282" s="420"/>
      <c r="C282" s="420"/>
      <c r="D282" s="428" t="s">
        <v>1919</v>
      </c>
      <c r="E282" s="420"/>
      <c r="F282" s="718"/>
      <c r="G282" s="606"/>
      <c r="H282" s="421"/>
      <c r="I282" s="718"/>
    </row>
    <row r="283" spans="1:9">
      <c r="A283" s="420"/>
      <c r="B283" s="420"/>
      <c r="C283" s="420"/>
      <c r="D283" s="419" t="s">
        <v>1389</v>
      </c>
      <c r="E283" s="420"/>
      <c r="F283" s="718"/>
      <c r="G283" s="606"/>
      <c r="H283" s="421"/>
      <c r="I283" s="718"/>
    </row>
    <row r="284" spans="1:9">
      <c r="A284" s="420"/>
      <c r="B284" s="420"/>
      <c r="C284" s="420"/>
      <c r="D284" s="419" t="s">
        <v>1390</v>
      </c>
      <c r="E284" s="420"/>
      <c r="F284" s="718"/>
      <c r="G284" s="606"/>
      <c r="H284" s="421"/>
      <c r="I284" s="718"/>
    </row>
    <row r="285" spans="1:9">
      <c r="A285" s="420"/>
      <c r="B285" s="420"/>
      <c r="C285" s="420"/>
      <c r="D285" s="419" t="s">
        <v>1391</v>
      </c>
      <c r="E285" s="420"/>
      <c r="F285" s="718"/>
      <c r="G285" s="606"/>
      <c r="H285" s="421"/>
      <c r="I285" s="718"/>
    </row>
    <row r="286" spans="1:9">
      <c r="A286" s="420"/>
      <c r="B286" s="420"/>
      <c r="C286" s="420"/>
      <c r="D286" s="419" t="s">
        <v>1392</v>
      </c>
      <c r="E286" s="420"/>
      <c r="F286" s="718"/>
      <c r="G286" s="606"/>
      <c r="H286" s="421"/>
      <c r="I286" s="718"/>
    </row>
    <row r="287" spans="1:9">
      <c r="A287" s="420"/>
      <c r="B287" s="420"/>
      <c r="C287" s="420"/>
      <c r="D287" s="419" t="s">
        <v>1393</v>
      </c>
      <c r="E287" s="420"/>
      <c r="F287" s="718"/>
      <c r="G287" s="606"/>
      <c r="H287" s="421"/>
      <c r="I287" s="718"/>
    </row>
    <row r="288" spans="1:9">
      <c r="A288" s="420"/>
      <c r="B288" s="420"/>
      <c r="C288" s="420"/>
      <c r="D288" s="846" t="s">
        <v>3055</v>
      </c>
      <c r="E288" s="420"/>
      <c r="F288" s="718"/>
      <c r="G288" s="606"/>
      <c r="H288" s="421"/>
      <c r="I288" s="718"/>
    </row>
    <row r="289" spans="1:9">
      <c r="A289" s="420"/>
      <c r="B289" s="420"/>
      <c r="C289" s="420"/>
      <c r="D289" s="846" t="s">
        <v>3060</v>
      </c>
      <c r="E289" s="420"/>
      <c r="F289" s="718"/>
      <c r="G289" s="606"/>
      <c r="H289" s="421"/>
      <c r="I289" s="718"/>
    </row>
    <row r="290" spans="1:9">
      <c r="A290" s="420"/>
      <c r="B290" s="420"/>
      <c r="C290" s="420"/>
      <c r="D290" s="427" t="s">
        <v>1394</v>
      </c>
      <c r="E290" s="420"/>
      <c r="F290" s="718"/>
      <c r="G290" s="606"/>
      <c r="H290" s="421"/>
      <c r="I290" s="718"/>
    </row>
    <row r="291" spans="1:9">
      <c r="A291" s="420"/>
      <c r="B291" s="420"/>
      <c r="C291" s="420"/>
      <c r="D291" s="419" t="s">
        <v>3057</v>
      </c>
      <c r="E291" s="420"/>
      <c r="F291" s="718"/>
      <c r="G291" s="606"/>
      <c r="H291" s="421"/>
      <c r="I291" s="718"/>
    </row>
    <row r="292" spans="1:9">
      <c r="A292" s="420"/>
      <c r="B292" s="420"/>
      <c r="C292" s="420"/>
      <c r="D292" s="846" t="s">
        <v>1930</v>
      </c>
      <c r="E292" s="420"/>
      <c r="F292" s="718"/>
      <c r="G292" s="606"/>
      <c r="H292" s="421"/>
      <c r="I292" s="718"/>
    </row>
    <row r="293" spans="1:9">
      <c r="A293" s="420"/>
      <c r="B293" s="420"/>
      <c r="C293" s="420"/>
      <c r="D293" s="419" t="s">
        <v>3059</v>
      </c>
      <c r="E293" s="420"/>
      <c r="F293" s="718"/>
      <c r="G293" s="606"/>
      <c r="H293" s="421"/>
      <c r="I293" s="718"/>
    </row>
    <row r="294" spans="1:9">
      <c r="A294" s="420"/>
      <c r="B294" s="420"/>
      <c r="C294" s="420"/>
      <c r="D294" s="419" t="s">
        <v>3058</v>
      </c>
      <c r="E294" s="420"/>
      <c r="F294" s="718"/>
      <c r="G294" s="606"/>
      <c r="H294" s="421"/>
      <c r="I294" s="718"/>
    </row>
    <row r="295" spans="1:9">
      <c r="A295" s="420"/>
      <c r="B295" s="420"/>
      <c r="C295" s="420"/>
      <c r="D295" s="419" t="s">
        <v>3061</v>
      </c>
      <c r="E295" s="420"/>
      <c r="F295" s="718"/>
      <c r="G295" s="606"/>
      <c r="H295" s="421"/>
      <c r="I295" s="718"/>
    </row>
    <row r="296" spans="1:9">
      <c r="A296" s="420"/>
      <c r="B296" s="420"/>
      <c r="C296" s="420"/>
      <c r="D296" s="961" t="s">
        <v>3060</v>
      </c>
      <c r="E296" s="420"/>
      <c r="F296" s="718"/>
      <c r="G296" s="606"/>
      <c r="H296" s="421"/>
      <c r="I296" s="718"/>
    </row>
    <row r="297" spans="1:9">
      <c r="A297" s="420"/>
      <c r="B297" s="420"/>
      <c r="C297" s="420"/>
      <c r="D297" s="419"/>
      <c r="E297" s="420"/>
      <c r="F297" s="718"/>
      <c r="G297" s="606"/>
      <c r="H297" s="421"/>
      <c r="I297" s="718"/>
    </row>
    <row r="298" spans="1:9">
      <c r="A298" s="420"/>
      <c r="B298" s="420"/>
      <c r="C298" s="420"/>
      <c r="D298" s="427" t="s">
        <v>1378</v>
      </c>
      <c r="E298" s="420"/>
      <c r="F298" s="718"/>
      <c r="G298" s="606"/>
      <c r="H298" s="421"/>
      <c r="I298" s="718"/>
    </row>
    <row r="299" spans="1:9">
      <c r="A299" s="420"/>
      <c r="B299" s="420"/>
      <c r="C299" s="420"/>
      <c r="D299" s="428" t="s">
        <v>3051</v>
      </c>
      <c r="E299" s="420"/>
      <c r="F299" s="718"/>
      <c r="G299" s="606"/>
      <c r="H299" s="421"/>
      <c r="I299" s="718"/>
    </row>
    <row r="300" spans="1:9">
      <c r="A300" s="420"/>
      <c r="B300" s="420"/>
      <c r="C300" s="420"/>
      <c r="D300" s="419" t="s">
        <v>1395</v>
      </c>
      <c r="E300" s="420"/>
      <c r="F300" s="718"/>
      <c r="G300" s="606"/>
      <c r="H300" s="421"/>
      <c r="I300" s="718"/>
    </row>
    <row r="301" spans="1:9">
      <c r="A301" s="420"/>
      <c r="B301" s="420"/>
      <c r="C301" s="420"/>
      <c r="D301" s="419" t="s">
        <v>1396</v>
      </c>
      <c r="E301" s="420"/>
      <c r="F301" s="718"/>
      <c r="G301" s="606"/>
      <c r="H301" s="421"/>
      <c r="I301" s="718"/>
    </row>
    <row r="302" spans="1:9">
      <c r="A302" s="420"/>
      <c r="B302" s="420"/>
      <c r="C302" s="420"/>
      <c r="D302" s="419" t="s">
        <v>1907</v>
      </c>
      <c r="E302" s="420"/>
      <c r="F302" s="718"/>
      <c r="G302" s="606"/>
      <c r="H302" s="421"/>
      <c r="I302" s="718"/>
    </row>
    <row r="303" spans="1:9">
      <c r="A303" s="420"/>
      <c r="B303" s="420"/>
      <c r="C303" s="420"/>
      <c r="D303" s="428" t="s">
        <v>1922</v>
      </c>
      <c r="E303" s="420"/>
      <c r="F303" s="718"/>
      <c r="G303" s="606"/>
      <c r="H303" s="421"/>
      <c r="I303" s="718"/>
    </row>
    <row r="304" spans="1:9">
      <c r="A304" s="420"/>
      <c r="B304" s="420"/>
      <c r="C304" s="420"/>
      <c r="D304" s="428" t="s">
        <v>1909</v>
      </c>
      <c r="E304" s="420"/>
      <c r="F304" s="718"/>
      <c r="G304" s="606"/>
      <c r="H304" s="421"/>
      <c r="I304" s="718"/>
    </row>
    <row r="305" spans="1:9">
      <c r="A305" s="420"/>
      <c r="B305" s="420"/>
      <c r="C305" s="420"/>
      <c r="D305" s="419" t="s">
        <v>3050</v>
      </c>
      <c r="E305" s="420"/>
      <c r="F305" s="718"/>
      <c r="G305" s="606"/>
      <c r="H305" s="421"/>
      <c r="I305" s="718"/>
    </row>
    <row r="306" spans="1:9">
      <c r="A306" s="420"/>
      <c r="B306" s="420"/>
      <c r="C306" s="420"/>
      <c r="D306" s="428" t="s">
        <v>1929</v>
      </c>
      <c r="E306" s="420"/>
      <c r="F306" s="718"/>
      <c r="G306" s="606"/>
      <c r="H306" s="421"/>
      <c r="I306" s="718"/>
    </row>
    <row r="307" spans="1:9">
      <c r="A307" s="420"/>
      <c r="B307" s="420"/>
      <c r="C307" s="420"/>
      <c r="D307" s="419" t="s">
        <v>1380</v>
      </c>
      <c r="E307" s="420"/>
      <c r="F307" s="718"/>
      <c r="G307" s="606"/>
      <c r="H307" s="421"/>
      <c r="I307" s="718"/>
    </row>
    <row r="308" spans="1:9">
      <c r="A308" s="420"/>
      <c r="B308" s="420"/>
      <c r="C308" s="420"/>
      <c r="D308" s="419" t="s">
        <v>1910</v>
      </c>
      <c r="E308" s="420"/>
      <c r="F308" s="718"/>
      <c r="G308" s="606"/>
      <c r="H308" s="421"/>
      <c r="I308" s="718"/>
    </row>
    <row r="309" spans="1:9">
      <c r="A309" s="420"/>
      <c r="B309" s="420"/>
      <c r="C309" s="420"/>
      <c r="D309" s="428" t="s">
        <v>1397</v>
      </c>
      <c r="E309" s="420"/>
      <c r="F309" s="718"/>
      <c r="G309" s="606"/>
      <c r="H309" s="421"/>
      <c r="I309" s="718"/>
    </row>
    <row r="310" spans="1:9">
      <c r="A310" s="420"/>
      <c r="B310" s="420"/>
      <c r="C310" s="420"/>
      <c r="D310" s="419" t="s">
        <v>1398</v>
      </c>
      <c r="E310" s="420"/>
      <c r="F310" s="718"/>
      <c r="G310" s="606"/>
      <c r="H310" s="421"/>
      <c r="I310" s="718"/>
    </row>
    <row r="311" spans="1:9">
      <c r="A311" s="420"/>
      <c r="B311" s="420"/>
      <c r="C311" s="420"/>
      <c r="D311" s="419" t="s">
        <v>1399</v>
      </c>
      <c r="E311" s="420"/>
      <c r="F311" s="718"/>
      <c r="G311" s="606"/>
      <c r="H311" s="421"/>
      <c r="I311" s="718"/>
    </row>
    <row r="312" spans="1:9">
      <c r="A312" s="420"/>
      <c r="B312" s="420"/>
      <c r="C312" s="420"/>
      <c r="D312" s="419" t="s">
        <v>1400</v>
      </c>
      <c r="E312" s="420"/>
      <c r="F312" s="718"/>
      <c r="G312" s="606"/>
      <c r="H312" s="421"/>
      <c r="I312" s="718"/>
    </row>
    <row r="313" spans="1:9">
      <c r="A313" s="420"/>
      <c r="B313" s="420"/>
      <c r="C313" s="420"/>
      <c r="D313" s="428" t="s">
        <v>1401</v>
      </c>
      <c r="E313" s="420"/>
      <c r="F313" s="718"/>
      <c r="G313" s="606"/>
      <c r="H313" s="421"/>
      <c r="I313" s="718"/>
    </row>
    <row r="314" spans="1:9">
      <c r="A314" s="420"/>
      <c r="B314" s="420"/>
      <c r="C314" s="420"/>
      <c r="D314" s="428" t="s">
        <v>1402</v>
      </c>
      <c r="E314" s="420"/>
      <c r="F314" s="718"/>
      <c r="G314" s="606"/>
      <c r="H314" s="421"/>
      <c r="I314" s="718"/>
    </row>
    <row r="315" spans="1:9">
      <c r="A315" s="420"/>
      <c r="B315" s="420"/>
      <c r="C315" s="420"/>
      <c r="D315" s="419"/>
      <c r="E315" s="420"/>
      <c r="F315" s="718"/>
      <c r="G315" s="606"/>
      <c r="H315" s="421"/>
      <c r="I315" s="718"/>
    </row>
    <row r="316" spans="1:9">
      <c r="A316" s="420"/>
      <c r="B316" s="420"/>
      <c r="C316" s="420"/>
      <c r="D316" s="427" t="s">
        <v>1403</v>
      </c>
      <c r="E316" s="420"/>
      <c r="F316" s="718"/>
      <c r="G316" s="606"/>
      <c r="H316" s="421"/>
      <c r="I316" s="718"/>
    </row>
    <row r="317" spans="1:9">
      <c r="A317" s="420"/>
      <c r="B317" s="420"/>
      <c r="C317" s="420"/>
      <c r="D317" s="419" t="s">
        <v>1404</v>
      </c>
      <c r="E317" s="420"/>
      <c r="F317" s="718"/>
      <c r="G317" s="606"/>
      <c r="H317" s="421"/>
      <c r="I317" s="718"/>
    </row>
    <row r="318" spans="1:9">
      <c r="A318" s="420"/>
      <c r="B318" s="420"/>
      <c r="C318" s="420"/>
      <c r="D318" s="419" t="s">
        <v>1405</v>
      </c>
      <c r="E318" s="420"/>
      <c r="F318" s="718"/>
      <c r="G318" s="606"/>
      <c r="H318" s="421"/>
      <c r="I318" s="718"/>
    </row>
    <row r="319" spans="1:9">
      <c r="A319" s="420"/>
      <c r="B319" s="420"/>
      <c r="C319" s="420"/>
      <c r="D319" s="961" t="s">
        <v>3049</v>
      </c>
      <c r="E319" s="420"/>
      <c r="F319" s="718"/>
      <c r="G319" s="606"/>
      <c r="H319" s="421"/>
      <c r="I319" s="718"/>
    </row>
    <row r="320" spans="1:9">
      <c r="A320" s="420"/>
      <c r="B320" s="419"/>
      <c r="C320" s="419"/>
      <c r="D320" s="961" t="s">
        <v>1406</v>
      </c>
      <c r="E320" s="420"/>
      <c r="F320" s="718"/>
      <c r="G320" s="606"/>
      <c r="H320" s="421"/>
      <c r="I320" s="718"/>
    </row>
    <row r="321" spans="1:9">
      <c r="A321" s="420"/>
      <c r="B321" s="420"/>
      <c r="C321" s="420"/>
      <c r="D321" s="427"/>
      <c r="E321" s="420"/>
      <c r="F321" s="718"/>
      <c r="G321" s="606"/>
      <c r="H321" s="421"/>
      <c r="I321" s="718"/>
    </row>
    <row r="322" spans="1:9">
      <c r="A322" s="420"/>
      <c r="B322" s="420"/>
      <c r="C322" s="420"/>
      <c r="D322" s="427" t="s">
        <v>1407</v>
      </c>
      <c r="E322" s="420"/>
      <c r="F322" s="718"/>
      <c r="G322" s="606"/>
      <c r="H322" s="421"/>
      <c r="I322" s="718"/>
    </row>
    <row r="323" spans="1:9">
      <c r="A323" s="420"/>
      <c r="B323" s="420"/>
      <c r="C323" s="420"/>
      <c r="D323" s="419" t="s">
        <v>1408</v>
      </c>
      <c r="E323" s="420"/>
      <c r="F323" s="718"/>
      <c r="G323" s="606"/>
      <c r="H323" s="421"/>
      <c r="I323" s="718"/>
    </row>
    <row r="324" spans="1:9">
      <c r="A324" s="420"/>
      <c r="B324" s="420"/>
      <c r="C324" s="420"/>
      <c r="D324" s="419" t="s">
        <v>1409</v>
      </c>
      <c r="E324" s="420"/>
      <c r="F324" s="718"/>
      <c r="G324" s="606"/>
      <c r="H324" s="421"/>
      <c r="I324" s="718"/>
    </row>
    <row r="325" spans="1:9">
      <c r="A325" s="420"/>
      <c r="B325" s="420"/>
      <c r="C325" s="420"/>
      <c r="D325" s="846" t="s">
        <v>1410</v>
      </c>
      <c r="E325" s="420"/>
      <c r="F325" s="718"/>
      <c r="G325" s="606"/>
      <c r="H325" s="421"/>
      <c r="I325" s="718"/>
    </row>
    <row r="326" spans="1:9">
      <c r="A326" s="420"/>
      <c r="B326" s="420"/>
      <c r="C326" s="420"/>
      <c r="D326" s="419"/>
      <c r="E326" s="420"/>
      <c r="F326" s="718"/>
      <c r="G326" s="606"/>
      <c r="H326" s="421"/>
      <c r="I326" s="718"/>
    </row>
    <row r="327" spans="1:9">
      <c r="A327" s="420"/>
      <c r="B327" s="420"/>
      <c r="C327" s="420"/>
      <c r="D327" s="419" t="s">
        <v>991</v>
      </c>
      <c r="E327" s="420"/>
      <c r="F327" s="718"/>
      <c r="G327" s="606"/>
      <c r="H327" s="421"/>
      <c r="I327" s="718"/>
    </row>
    <row r="328" spans="1:9">
      <c r="A328" s="420"/>
      <c r="B328" s="420"/>
      <c r="C328" s="420"/>
      <c r="D328" s="419" t="s">
        <v>992</v>
      </c>
      <c r="E328" s="420"/>
      <c r="F328" s="718"/>
      <c r="G328" s="606"/>
      <c r="H328" s="421"/>
      <c r="I328" s="718"/>
    </row>
    <row r="329" spans="1:9">
      <c r="A329" s="420"/>
      <c r="B329" s="420"/>
      <c r="C329" s="420"/>
      <c r="D329" s="419" t="s">
        <v>993</v>
      </c>
      <c r="E329" s="420"/>
      <c r="F329" s="718"/>
      <c r="G329" s="606"/>
      <c r="H329" s="421"/>
      <c r="I329" s="718"/>
    </row>
    <row r="330" spans="1:9">
      <c r="A330" s="420"/>
      <c r="B330" s="420"/>
      <c r="C330" s="420"/>
      <c r="D330" s="419" t="s">
        <v>1009</v>
      </c>
      <c r="E330" s="420"/>
      <c r="F330" s="718"/>
      <c r="G330" s="606"/>
      <c r="H330" s="421"/>
      <c r="I330" s="718"/>
    </row>
    <row r="331" spans="1:9">
      <c r="A331" s="420"/>
      <c r="B331" s="420"/>
      <c r="C331" s="420"/>
      <c r="D331" s="419" t="s">
        <v>2988</v>
      </c>
      <c r="E331" s="420"/>
      <c r="F331" s="718"/>
      <c r="G331" s="606"/>
      <c r="H331" s="421"/>
      <c r="I331" s="718"/>
    </row>
    <row r="332" spans="1:9">
      <c r="A332" s="420"/>
      <c r="B332" s="420"/>
      <c r="C332" s="420"/>
      <c r="D332" s="419" t="s">
        <v>1010</v>
      </c>
      <c r="E332" s="420"/>
      <c r="F332" s="718"/>
      <c r="G332" s="606"/>
      <c r="H332" s="421"/>
      <c r="I332" s="718"/>
    </row>
    <row r="333" spans="1:9">
      <c r="A333" s="420"/>
      <c r="B333" s="420"/>
      <c r="C333" s="420"/>
      <c r="D333" s="419" t="s">
        <v>1011</v>
      </c>
      <c r="E333" s="420"/>
      <c r="F333" s="718"/>
      <c r="G333" s="606"/>
      <c r="H333" s="421"/>
      <c r="I333" s="718"/>
    </row>
    <row r="334" spans="1:9">
      <c r="A334" s="420"/>
      <c r="B334" s="420"/>
      <c r="C334" s="420"/>
      <c r="D334" s="419" t="s">
        <v>1012</v>
      </c>
      <c r="E334" s="420"/>
      <c r="F334" s="718"/>
      <c r="G334" s="606"/>
      <c r="H334" s="421"/>
      <c r="I334" s="718"/>
    </row>
    <row r="335" spans="1:9">
      <c r="A335" s="420"/>
      <c r="B335" s="420"/>
      <c r="C335" s="420"/>
      <c r="D335" s="419" t="s">
        <v>2989</v>
      </c>
      <c r="E335" s="420"/>
      <c r="F335" s="718"/>
      <c r="G335" s="606"/>
      <c r="H335" s="421"/>
      <c r="I335" s="718"/>
    </row>
    <row r="336" spans="1:9">
      <c r="A336" s="420"/>
      <c r="B336" s="420"/>
      <c r="C336" s="420"/>
      <c r="D336" s="419"/>
      <c r="E336" s="420"/>
      <c r="F336" s="718"/>
      <c r="G336" s="606"/>
      <c r="H336" s="421"/>
      <c r="I336" s="718"/>
    </row>
    <row r="337" spans="1:9">
      <c r="A337" s="420"/>
      <c r="B337" s="420"/>
      <c r="C337" s="420"/>
      <c r="D337" s="419" t="s">
        <v>2987</v>
      </c>
      <c r="E337" s="420"/>
      <c r="F337" s="718"/>
      <c r="G337" s="606"/>
      <c r="H337" s="421"/>
      <c r="I337" s="718"/>
    </row>
    <row r="338" spans="1:9">
      <c r="A338" s="420"/>
      <c r="B338" s="420"/>
      <c r="C338" s="420"/>
      <c r="D338" s="419" t="s">
        <v>3094</v>
      </c>
      <c r="E338" s="420"/>
      <c r="F338" s="718"/>
      <c r="G338" s="606"/>
      <c r="H338" s="421"/>
      <c r="I338" s="718"/>
    </row>
    <row r="339" spans="1:9">
      <c r="A339" s="419"/>
      <c r="B339" s="420"/>
      <c r="C339" s="420"/>
      <c r="D339" s="770"/>
      <c r="E339" s="420"/>
      <c r="F339" s="718"/>
      <c r="G339" s="606"/>
      <c r="H339" s="421"/>
      <c r="I339" s="718"/>
    </row>
    <row r="340" spans="1:9">
      <c r="A340" s="419"/>
      <c r="B340" s="768"/>
      <c r="C340" s="419" t="s">
        <v>1931</v>
      </c>
      <c r="D340" s="428" t="s">
        <v>1932</v>
      </c>
      <c r="E340" s="420"/>
      <c r="F340" s="718"/>
      <c r="G340" s="606"/>
      <c r="H340" s="421"/>
      <c r="I340" s="718"/>
    </row>
    <row r="341" spans="1:9">
      <c r="A341" s="432" t="s">
        <v>1933</v>
      </c>
      <c r="B341" s="432" t="s">
        <v>1934</v>
      </c>
      <c r="C341" s="432"/>
      <c r="D341" s="433" t="s">
        <v>1442</v>
      </c>
      <c r="E341" s="432">
        <v>1</v>
      </c>
      <c r="F341" s="722"/>
      <c r="G341" s="609"/>
      <c r="H341" s="435">
        <f t="shared" ref="H341" si="2">E341*G341</f>
        <v>0</v>
      </c>
      <c r="I341" s="722"/>
    </row>
    <row r="342" spans="1:9">
      <c r="A342" s="436"/>
      <c r="B342" s="436"/>
      <c r="C342" s="436"/>
      <c r="D342" s="461" t="s">
        <v>1414</v>
      </c>
      <c r="E342" s="436"/>
      <c r="F342" s="723"/>
      <c r="G342" s="610"/>
      <c r="H342" s="439"/>
      <c r="I342" s="723"/>
    </row>
    <row r="343" spans="1:9">
      <c r="A343" s="440"/>
      <c r="B343" s="451"/>
      <c r="C343" s="440"/>
      <c r="D343" s="440" t="s">
        <v>1415</v>
      </c>
      <c r="E343" s="440"/>
      <c r="F343" s="724"/>
      <c r="G343" s="611"/>
      <c r="H343" s="443"/>
      <c r="I343" s="724"/>
    </row>
    <row r="344" spans="1:9">
      <c r="A344" s="440"/>
      <c r="B344" s="451"/>
      <c r="C344" s="440"/>
      <c r="D344" s="440" t="s">
        <v>1416</v>
      </c>
      <c r="E344" s="440"/>
      <c r="F344" s="724"/>
      <c r="G344" s="611"/>
      <c r="H344" s="443"/>
      <c r="I344" s="724"/>
    </row>
    <row r="345" spans="1:9">
      <c r="A345" s="440"/>
      <c r="B345" s="451"/>
      <c r="C345" s="440"/>
      <c r="D345" s="444" t="s">
        <v>1935</v>
      </c>
      <c r="E345" s="440"/>
      <c r="F345" s="724"/>
      <c r="G345" s="611"/>
      <c r="H345" s="443"/>
      <c r="I345" s="724"/>
    </row>
    <row r="346" spans="1:9">
      <c r="A346" s="440"/>
      <c r="B346" s="451"/>
      <c r="C346" s="440"/>
      <c r="D346" s="444" t="s">
        <v>1936</v>
      </c>
      <c r="E346" s="440"/>
      <c r="F346" s="724"/>
      <c r="G346" s="611"/>
      <c r="H346" s="443"/>
      <c r="I346" s="724"/>
    </row>
    <row r="347" spans="1:9">
      <c r="A347" s="440"/>
      <c r="B347" s="451"/>
      <c r="C347" s="440"/>
      <c r="D347" s="444" t="s">
        <v>1447</v>
      </c>
      <c r="E347" s="440"/>
      <c r="F347" s="724"/>
      <c r="G347" s="611"/>
      <c r="H347" s="443"/>
      <c r="I347" s="724"/>
    </row>
    <row r="348" spans="1:9">
      <c r="A348" s="445"/>
      <c r="B348" s="446"/>
      <c r="C348" s="445" t="s">
        <v>1847</v>
      </c>
      <c r="D348" s="445" t="s">
        <v>1848</v>
      </c>
      <c r="E348" s="452"/>
      <c r="F348" s="729"/>
      <c r="G348" s="612"/>
      <c r="H348" s="449"/>
      <c r="I348" s="729"/>
    </row>
    <row r="349" spans="1:9">
      <c r="A349" s="432" t="s">
        <v>1937</v>
      </c>
      <c r="B349" s="432" t="s">
        <v>1938</v>
      </c>
      <c r="C349" s="432"/>
      <c r="D349" s="432" t="s">
        <v>1422</v>
      </c>
      <c r="E349" s="432">
        <v>1</v>
      </c>
      <c r="F349" s="722"/>
      <c r="G349" s="609"/>
      <c r="H349" s="435">
        <f>+G349*E349</f>
        <v>0</v>
      </c>
      <c r="I349" s="722"/>
    </row>
    <row r="350" spans="1:9">
      <c r="A350" s="436"/>
      <c r="B350" s="436"/>
      <c r="C350" s="771"/>
      <c r="D350" s="461" t="s">
        <v>1426</v>
      </c>
      <c r="E350" s="436"/>
      <c r="F350" s="723"/>
      <c r="G350" s="610"/>
      <c r="H350" s="439"/>
      <c r="I350" s="723"/>
    </row>
    <row r="351" spans="1:9">
      <c r="A351" s="440"/>
      <c r="B351" s="440"/>
      <c r="C351" s="440"/>
      <c r="D351" s="440" t="s">
        <v>1415</v>
      </c>
      <c r="E351" s="440"/>
      <c r="F351" s="724"/>
      <c r="G351" s="611"/>
      <c r="H351" s="443"/>
      <c r="I351" s="724"/>
    </row>
    <row r="352" spans="1:9">
      <c r="A352" s="440"/>
      <c r="B352" s="440"/>
      <c r="C352" s="440"/>
      <c r="D352" s="440" t="s">
        <v>1416</v>
      </c>
      <c r="E352" s="440"/>
      <c r="F352" s="724"/>
      <c r="G352" s="611"/>
      <c r="H352" s="443"/>
      <c r="I352" s="724"/>
    </row>
    <row r="353" spans="1:9">
      <c r="A353" s="440"/>
      <c r="B353" s="440"/>
      <c r="C353" s="440"/>
      <c r="D353" s="444" t="s">
        <v>1935</v>
      </c>
      <c r="E353" s="440"/>
      <c r="F353" s="724"/>
      <c r="G353" s="611"/>
      <c r="H353" s="443"/>
      <c r="I353" s="724"/>
    </row>
    <row r="354" spans="1:9">
      <c r="A354" s="440"/>
      <c r="B354" s="440"/>
      <c r="C354" s="440"/>
      <c r="D354" s="444" t="s">
        <v>1939</v>
      </c>
      <c r="E354" s="440"/>
      <c r="F354" s="724"/>
      <c r="G354" s="611"/>
      <c r="H354" s="443"/>
      <c r="I354" s="724"/>
    </row>
    <row r="355" spans="1:9">
      <c r="A355" s="440"/>
      <c r="B355" s="440"/>
      <c r="C355" s="440"/>
      <c r="D355" s="444" t="s">
        <v>1447</v>
      </c>
      <c r="E355" s="440"/>
      <c r="F355" s="724"/>
      <c r="G355" s="611"/>
      <c r="H355" s="443"/>
      <c r="I355" s="724"/>
    </row>
    <row r="356" spans="1:9">
      <c r="A356" s="440"/>
      <c r="B356" s="440"/>
      <c r="C356" s="440"/>
      <c r="D356" s="444" t="s">
        <v>1940</v>
      </c>
      <c r="E356" s="440"/>
      <c r="F356" s="724"/>
      <c r="G356" s="611"/>
      <c r="H356" s="443"/>
      <c r="I356" s="724"/>
    </row>
    <row r="357" spans="1:9">
      <c r="A357" s="445"/>
      <c r="B357" s="446"/>
      <c r="C357" s="445" t="s">
        <v>1941</v>
      </c>
      <c r="D357" s="445" t="s">
        <v>1942</v>
      </c>
      <c r="E357" s="452"/>
      <c r="F357" s="729"/>
      <c r="G357" s="612"/>
      <c r="H357" s="449"/>
      <c r="I357" s="729"/>
    </row>
    <row r="358" spans="1:9">
      <c r="A358" s="432" t="s">
        <v>1943</v>
      </c>
      <c r="B358" s="432" t="s">
        <v>1944</v>
      </c>
      <c r="C358" s="432"/>
      <c r="D358" s="433" t="s">
        <v>1422</v>
      </c>
      <c r="E358" s="432">
        <v>1</v>
      </c>
      <c r="F358" s="722"/>
      <c r="G358" s="609"/>
      <c r="H358" s="435">
        <f t="shared" ref="H358" si="3">E358*G358</f>
        <v>0</v>
      </c>
      <c r="I358" s="722"/>
    </row>
    <row r="359" spans="1:9">
      <c r="A359" s="436"/>
      <c r="B359" s="450"/>
      <c r="C359" s="476"/>
      <c r="D359" s="461" t="s">
        <v>1426</v>
      </c>
      <c r="E359" s="436"/>
      <c r="F359" s="723"/>
      <c r="G359" s="610"/>
      <c r="H359" s="439"/>
      <c r="I359" s="723"/>
    </row>
    <row r="360" spans="1:9">
      <c r="A360" s="440"/>
      <c r="B360" s="451"/>
      <c r="C360" s="440"/>
      <c r="D360" s="440" t="s">
        <v>1415</v>
      </c>
      <c r="E360" s="440"/>
      <c r="F360" s="724"/>
      <c r="G360" s="611"/>
      <c r="H360" s="443"/>
      <c r="I360" s="724"/>
    </row>
    <row r="361" spans="1:9">
      <c r="A361" s="440"/>
      <c r="B361" s="451"/>
      <c r="C361" s="440"/>
      <c r="D361" s="440" t="s">
        <v>1416</v>
      </c>
      <c r="E361" s="440"/>
      <c r="F361" s="724"/>
      <c r="G361" s="611"/>
      <c r="H361" s="443"/>
      <c r="I361" s="724"/>
    </row>
    <row r="362" spans="1:9">
      <c r="A362" s="440"/>
      <c r="B362" s="451"/>
      <c r="C362" s="440"/>
      <c r="D362" s="444" t="s">
        <v>1945</v>
      </c>
      <c r="E362" s="440"/>
      <c r="F362" s="724"/>
      <c r="G362" s="611"/>
      <c r="H362" s="443"/>
      <c r="I362" s="724"/>
    </row>
    <row r="363" spans="1:9">
      <c r="A363" s="440"/>
      <c r="B363" s="451"/>
      <c r="C363" s="440"/>
      <c r="D363" s="444" t="s">
        <v>1939</v>
      </c>
      <c r="E363" s="440"/>
      <c r="F363" s="724"/>
      <c r="G363" s="611"/>
      <c r="H363" s="443"/>
      <c r="I363" s="724"/>
    </row>
    <row r="364" spans="1:9">
      <c r="A364" s="440"/>
      <c r="B364" s="451"/>
      <c r="C364" s="440"/>
      <c r="D364" s="444" t="s">
        <v>1447</v>
      </c>
      <c r="E364" s="440"/>
      <c r="F364" s="724"/>
      <c r="G364" s="611"/>
      <c r="H364" s="443"/>
      <c r="I364" s="724"/>
    </row>
    <row r="365" spans="1:9">
      <c r="A365" s="440"/>
      <c r="B365" s="451"/>
      <c r="C365" s="440"/>
      <c r="D365" s="887" t="s">
        <v>3019</v>
      </c>
      <c r="E365" s="440"/>
      <c r="F365" s="983"/>
      <c r="G365" s="611"/>
      <c r="H365" s="443"/>
      <c r="I365" s="983"/>
    </row>
    <row r="366" spans="1:9">
      <c r="A366" s="445"/>
      <c r="B366" s="452"/>
      <c r="C366" s="445"/>
      <c r="D366" s="988" t="s">
        <v>3081</v>
      </c>
      <c r="E366" s="445"/>
      <c r="F366" s="984"/>
      <c r="G366" s="612"/>
      <c r="H366" s="449"/>
      <c r="I366" s="984"/>
    </row>
    <row r="367" spans="1:9">
      <c r="A367" s="445"/>
      <c r="B367" s="446"/>
      <c r="C367" s="445" t="s">
        <v>1946</v>
      </c>
      <c r="D367" s="447" t="s">
        <v>1947</v>
      </c>
      <c r="E367" s="452"/>
      <c r="F367" s="985"/>
      <c r="G367" s="612"/>
      <c r="H367" s="449"/>
      <c r="I367" s="985"/>
    </row>
    <row r="368" spans="1:9">
      <c r="A368" s="432" t="s">
        <v>1948</v>
      </c>
      <c r="B368" s="432" t="s">
        <v>1949</v>
      </c>
      <c r="C368" s="432"/>
      <c r="D368" s="433" t="s">
        <v>1422</v>
      </c>
      <c r="E368" s="432">
        <v>1</v>
      </c>
      <c r="F368" s="986"/>
      <c r="G368" s="609"/>
      <c r="H368" s="435">
        <f t="shared" ref="H368" si="4">E368*G368</f>
        <v>0</v>
      </c>
      <c r="I368" s="986"/>
    </row>
    <row r="369" spans="1:9">
      <c r="A369" s="436"/>
      <c r="B369" s="450"/>
      <c r="C369" s="436"/>
      <c r="D369" s="461" t="s">
        <v>1950</v>
      </c>
      <c r="E369" s="436"/>
      <c r="F369" s="987"/>
      <c r="G369" s="610"/>
      <c r="H369" s="439"/>
      <c r="I369" s="987"/>
    </row>
    <row r="370" spans="1:9">
      <c r="A370" s="440"/>
      <c r="B370" s="451"/>
      <c r="C370" s="440"/>
      <c r="D370" s="440" t="s">
        <v>1415</v>
      </c>
      <c r="E370" s="440"/>
      <c r="F370" s="983"/>
      <c r="G370" s="611"/>
      <c r="H370" s="443"/>
      <c r="I370" s="983"/>
    </row>
    <row r="371" spans="1:9">
      <c r="A371" s="440"/>
      <c r="B371" s="451"/>
      <c r="C371" s="440"/>
      <c r="D371" s="440" t="s">
        <v>1416</v>
      </c>
      <c r="E371" s="440"/>
      <c r="F371" s="983"/>
      <c r="G371" s="611"/>
      <c r="H371" s="443"/>
      <c r="I371" s="983"/>
    </row>
    <row r="372" spans="1:9">
      <c r="A372" s="440"/>
      <c r="B372" s="451"/>
      <c r="C372" s="440"/>
      <c r="D372" s="444" t="s">
        <v>1945</v>
      </c>
      <c r="E372" s="440"/>
      <c r="F372" s="983"/>
      <c r="G372" s="611"/>
      <c r="H372" s="443"/>
      <c r="I372" s="983"/>
    </row>
    <row r="373" spans="1:9">
      <c r="A373" s="440"/>
      <c r="B373" s="451"/>
      <c r="C373" s="440"/>
      <c r="D373" s="444" t="s">
        <v>1939</v>
      </c>
      <c r="E373" s="440"/>
      <c r="F373" s="983"/>
      <c r="G373" s="611"/>
      <c r="H373" s="443"/>
      <c r="I373" s="983"/>
    </row>
    <row r="374" spans="1:9">
      <c r="A374" s="440"/>
      <c r="B374" s="451"/>
      <c r="C374" s="440"/>
      <c r="D374" s="444" t="s">
        <v>1447</v>
      </c>
      <c r="E374" s="440"/>
      <c r="F374" s="983"/>
      <c r="G374" s="611"/>
      <c r="H374" s="443"/>
      <c r="I374" s="983"/>
    </row>
    <row r="375" spans="1:9">
      <c r="A375" s="440"/>
      <c r="B375" s="451"/>
      <c r="C375" s="440"/>
      <c r="D375" s="887" t="s">
        <v>3019</v>
      </c>
      <c r="E375" s="440"/>
      <c r="F375" s="983"/>
      <c r="G375" s="611"/>
      <c r="H375" s="443"/>
      <c r="I375" s="983"/>
    </row>
    <row r="376" spans="1:9">
      <c r="A376" s="445"/>
      <c r="B376" s="452"/>
      <c r="C376" s="445"/>
      <c r="D376" s="988" t="s">
        <v>3080</v>
      </c>
      <c r="E376" s="445"/>
      <c r="F376" s="984"/>
      <c r="G376" s="612"/>
      <c r="H376" s="449"/>
      <c r="I376" s="984"/>
    </row>
    <row r="377" spans="1:9">
      <c r="A377" s="445"/>
      <c r="B377" s="446"/>
      <c r="C377" s="445" t="s">
        <v>1951</v>
      </c>
      <c r="D377" s="447" t="s">
        <v>1952</v>
      </c>
      <c r="E377" s="452"/>
      <c r="F377" s="729"/>
      <c r="G377" s="612"/>
      <c r="H377" s="449"/>
      <c r="I377" s="729"/>
    </row>
    <row r="378" spans="1:9">
      <c r="A378" s="432" t="s">
        <v>1953</v>
      </c>
      <c r="B378" s="432" t="s">
        <v>1954</v>
      </c>
      <c r="C378" s="432"/>
      <c r="D378" s="433" t="s">
        <v>1422</v>
      </c>
      <c r="E378" s="432">
        <v>1</v>
      </c>
      <c r="F378" s="722"/>
      <c r="G378" s="609"/>
      <c r="H378" s="435">
        <f>E378*G378</f>
        <v>0</v>
      </c>
      <c r="I378" s="722"/>
    </row>
    <row r="379" spans="1:9">
      <c r="A379" s="436"/>
      <c r="B379" s="450"/>
      <c r="C379" s="436"/>
      <c r="D379" s="461" t="s">
        <v>1950</v>
      </c>
      <c r="E379" s="436"/>
      <c r="F379" s="723"/>
      <c r="G379" s="610"/>
      <c r="H379" s="439"/>
      <c r="I379" s="723"/>
    </row>
    <row r="380" spans="1:9">
      <c r="A380" s="440"/>
      <c r="B380" s="451"/>
      <c r="C380" s="440"/>
      <c r="D380" s="440" t="s">
        <v>1415</v>
      </c>
      <c r="E380" s="440"/>
      <c r="F380" s="724"/>
      <c r="G380" s="611"/>
      <c r="H380" s="443"/>
      <c r="I380" s="724"/>
    </row>
    <row r="381" spans="1:9">
      <c r="A381" s="440"/>
      <c r="B381" s="451"/>
      <c r="C381" s="440"/>
      <c r="D381" s="440" t="s">
        <v>1416</v>
      </c>
      <c r="E381" s="440"/>
      <c r="F381" s="724"/>
      <c r="G381" s="611"/>
      <c r="H381" s="443"/>
      <c r="I381" s="724"/>
    </row>
    <row r="382" spans="1:9">
      <c r="A382" s="440"/>
      <c r="B382" s="451"/>
      <c r="C382" s="440"/>
      <c r="D382" s="444" t="s">
        <v>1935</v>
      </c>
      <c r="E382" s="440"/>
      <c r="F382" s="724"/>
      <c r="G382" s="611"/>
      <c r="H382" s="443"/>
      <c r="I382" s="724"/>
    </row>
    <row r="383" spans="1:9">
      <c r="A383" s="440"/>
      <c r="B383" s="451"/>
      <c r="C383" s="440"/>
      <c r="D383" s="444" t="s">
        <v>1447</v>
      </c>
      <c r="E383" s="440"/>
      <c r="F383" s="724"/>
      <c r="G383" s="611"/>
      <c r="H383" s="443"/>
      <c r="I383" s="724"/>
    </row>
    <row r="384" spans="1:9">
      <c r="A384" s="440"/>
      <c r="B384" s="451"/>
      <c r="C384" s="440"/>
      <c r="D384" s="887" t="s">
        <v>1940</v>
      </c>
      <c r="E384" s="440"/>
      <c r="F384" s="724"/>
      <c r="G384" s="611"/>
      <c r="H384" s="443"/>
      <c r="I384" s="724"/>
    </row>
    <row r="385" spans="1:23" ht="17.25" thickBot="1">
      <c r="A385" s="419"/>
      <c r="B385" s="420"/>
      <c r="C385" s="420"/>
      <c r="D385" s="420"/>
      <c r="E385" s="420"/>
      <c r="F385" s="718"/>
      <c r="G385" s="608"/>
      <c r="H385" s="431"/>
      <c r="I385" s="718"/>
    </row>
    <row r="386" spans="1:23" ht="17.25" thickBot="1">
      <c r="A386" s="499"/>
      <c r="B386" s="500"/>
      <c r="C386" s="501"/>
      <c r="D386" s="502" t="s">
        <v>1007</v>
      </c>
      <c r="E386" s="502"/>
      <c r="F386" s="742"/>
      <c r="G386" s="616"/>
      <c r="H386" s="503">
        <f>SUM(H341:H385)</f>
        <v>0</v>
      </c>
      <c r="I386" s="742"/>
    </row>
    <row r="387" spans="1:23" s="242" customFormat="1">
      <c r="A387" s="464"/>
      <c r="B387" s="464"/>
      <c r="C387" s="464"/>
      <c r="D387" s="464" t="s">
        <v>2862</v>
      </c>
      <c r="E387" s="464"/>
      <c r="F387" s="738"/>
      <c r="G387" s="615"/>
      <c r="H387" s="466">
        <f>H386*0.22</f>
        <v>0</v>
      </c>
      <c r="I387" s="738"/>
    </row>
    <row r="388" spans="1:23">
      <c r="A388" s="504"/>
      <c r="B388" s="505"/>
      <c r="C388" s="506"/>
      <c r="D388" s="506" t="s">
        <v>2863</v>
      </c>
      <c r="E388" s="506"/>
      <c r="F388" s="743"/>
      <c r="G388" s="617"/>
      <c r="H388" s="508">
        <f>SUM(H386:H387)</f>
        <v>0</v>
      </c>
      <c r="I388" s="743"/>
      <c r="J388" s="242"/>
      <c r="K388" s="242"/>
      <c r="L388" s="242"/>
      <c r="M388" s="242"/>
      <c r="N388" s="242"/>
      <c r="O388" s="242"/>
      <c r="P388" s="242"/>
      <c r="Q388" s="242"/>
      <c r="R388" s="242"/>
      <c r="S388" s="242"/>
      <c r="T388" s="242"/>
      <c r="U388" s="242"/>
      <c r="V388" s="242"/>
      <c r="W388" s="242"/>
    </row>
  </sheetData>
  <sheetProtection algorithmName="SHA-512" hashValue="bwMXdaR1LO4lw8CAEmaFwQfvswrX1Mu51w4ZVQt72mZFqpp/soLK5ytR461y1t7CYJBEYcHOHe/JxnUECw6HkQ==" saltValue="Jz5Z1AVfvvW9VKUApUKy8A==" spinCount="100000" sheet="1" formatCells="0" formatColumns="0" formatRows="0" insertColumns="0" insertRows="0"/>
  <pageMargins left="0.39370078740157483" right="0.39370078740157483" top="1.5748031496062993" bottom="0.98425196850393704" header="0.98425196850393704" footer="0.31496062992125984"/>
  <pageSetup paperSize="9" orientation="landscape" r:id="rId1"/>
  <headerFooter>
    <oddHeader>&amp;L&amp;"Arial Narrow,Navadno"&amp;8NACIONALNI INŠTITUT ZA BIOLOGIJO
Večna pot 111
1000 Ljubljana&amp;C&amp;"Arial Narrow,Navadno"&amp;8ETAPA 1 in 2
TEHNOLOŠKA OPREMA 
DIGESTORIJI&amp;R&amp;"Arial Narrow,Navadno"&amp;8OKTOBER 2021</oddHeader>
    <oddFooter>&amp;C&amp;"Arial Narrow,Navadno"&amp;8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W38"/>
  <sheetViews>
    <sheetView topLeftCell="A10" workbookViewId="0">
      <selection activeCell="L29" sqref="L29"/>
    </sheetView>
  </sheetViews>
  <sheetFormatPr defaultColWidth="9.140625" defaultRowHeight="16.5"/>
  <cols>
    <col min="1" max="1" width="5.28515625" style="80" customWidth="1"/>
    <col min="2" max="2" width="12.42578125" style="1" customWidth="1"/>
    <col min="3" max="3" width="7.140625" style="1" customWidth="1"/>
    <col min="4" max="4" width="48.5703125" style="1" customWidth="1"/>
    <col min="5" max="5" width="3" style="1" customWidth="1"/>
    <col min="6" max="6" width="21" style="664" customWidth="1"/>
    <col min="7" max="7" width="11.28515625" style="585" customWidth="1"/>
    <col min="8" max="8" width="11.140625" style="121" customWidth="1"/>
    <col min="9" max="9" width="21" style="664" customWidth="1"/>
    <col min="10" max="16384" width="9.140625" style="1"/>
  </cols>
  <sheetData>
    <row r="1" spans="1:9">
      <c r="A1" s="78"/>
      <c r="B1" s="76"/>
      <c r="C1" s="76"/>
      <c r="D1" s="91" t="s">
        <v>1896</v>
      </c>
      <c r="E1" s="76"/>
      <c r="F1" s="661"/>
      <c r="G1" s="582"/>
      <c r="H1" s="117"/>
      <c r="I1" s="661"/>
    </row>
    <row r="2" spans="1:9">
      <c r="A2" s="84"/>
      <c r="B2" s="79"/>
      <c r="C2" s="79"/>
      <c r="D2" s="85"/>
      <c r="E2" s="79"/>
      <c r="F2" s="660"/>
      <c r="G2" s="581"/>
      <c r="H2" s="118"/>
      <c r="I2" s="660"/>
    </row>
    <row r="3" spans="1:9">
      <c r="A3" s="89" t="s">
        <v>2966</v>
      </c>
      <c r="B3" s="88"/>
      <c r="C3" s="88"/>
      <c r="D3" s="86" t="s">
        <v>1874</v>
      </c>
      <c r="E3" s="87"/>
      <c r="F3" s="782"/>
      <c r="G3" s="584"/>
      <c r="H3" s="119">
        <f>H36</f>
        <v>0</v>
      </c>
      <c r="I3" s="782"/>
    </row>
    <row r="4" spans="1:9">
      <c r="A4" s="78"/>
      <c r="B4" s="76"/>
      <c r="C4" s="76"/>
      <c r="D4" s="76"/>
      <c r="E4" s="76"/>
      <c r="F4" s="783" t="s">
        <v>1868</v>
      </c>
      <c r="G4" s="582"/>
      <c r="H4" s="117">
        <f>SUM(H3:H3)</f>
        <v>0</v>
      </c>
      <c r="I4" s="783"/>
    </row>
    <row r="6" spans="1:9">
      <c r="A6" s="38" t="s">
        <v>994</v>
      </c>
      <c r="B6" s="175" t="s">
        <v>995</v>
      </c>
      <c r="C6" s="175" t="s">
        <v>996</v>
      </c>
      <c r="D6" s="175" t="s">
        <v>997</v>
      </c>
      <c r="E6" s="175" t="s">
        <v>998</v>
      </c>
      <c r="F6" s="665" t="s">
        <v>999</v>
      </c>
      <c r="G6" s="586" t="s">
        <v>1000</v>
      </c>
      <c r="H6" s="122" t="s">
        <v>1001</v>
      </c>
      <c r="I6" s="891" t="s">
        <v>3017</v>
      </c>
    </row>
    <row r="7" spans="1:9">
      <c r="A7" s="39"/>
      <c r="B7" s="176"/>
      <c r="C7" s="176"/>
      <c r="D7" s="176"/>
      <c r="E7" s="176"/>
      <c r="F7" s="666"/>
      <c r="G7" s="587" t="s">
        <v>1002</v>
      </c>
      <c r="H7" s="123" t="s">
        <v>1002</v>
      </c>
      <c r="I7" s="893"/>
    </row>
    <row r="8" spans="1:9">
      <c r="A8" s="72"/>
      <c r="B8" s="33"/>
      <c r="C8" s="33"/>
      <c r="D8" s="33"/>
      <c r="E8" s="33"/>
      <c r="F8" s="667"/>
      <c r="G8" s="588"/>
      <c r="H8" s="124"/>
      <c r="I8" s="667"/>
    </row>
    <row r="9" spans="1:9" s="81" customFormat="1" ht="15.75">
      <c r="A9" s="73" t="s">
        <v>1880</v>
      </c>
      <c r="B9" s="74"/>
      <c r="C9" s="74"/>
      <c r="D9" s="74"/>
      <c r="E9" s="74"/>
      <c r="F9" s="668"/>
      <c r="G9" s="589"/>
      <c r="H9" s="125"/>
      <c r="I9" s="668"/>
    </row>
    <row r="10" spans="1:9">
      <c r="A10" s="72"/>
      <c r="B10" s="33"/>
      <c r="C10" s="33"/>
      <c r="D10" s="33"/>
      <c r="E10" s="33"/>
      <c r="F10" s="667"/>
      <c r="G10" s="588"/>
      <c r="H10" s="124"/>
      <c r="I10" s="667"/>
    </row>
    <row r="11" spans="1:9">
      <c r="A11" s="40"/>
      <c r="B11" s="180"/>
      <c r="C11" s="15"/>
      <c r="D11" s="22" t="s">
        <v>1463</v>
      </c>
      <c r="E11" s="15"/>
      <c r="F11" s="779"/>
      <c r="G11" s="780"/>
      <c r="H11" s="153"/>
      <c r="I11" s="779"/>
    </row>
    <row r="12" spans="1:9">
      <c r="A12" s="41"/>
      <c r="B12" s="179"/>
      <c r="C12" s="23"/>
      <c r="D12" s="179" t="s">
        <v>1464</v>
      </c>
      <c r="E12" s="23"/>
      <c r="F12" s="776"/>
      <c r="G12" s="777"/>
      <c r="H12" s="154"/>
      <c r="I12" s="776"/>
    </row>
    <row r="13" spans="1:9">
      <c r="A13" s="41"/>
      <c r="B13" s="179"/>
      <c r="C13" s="179"/>
      <c r="D13" s="179" t="s">
        <v>1465</v>
      </c>
      <c r="E13" s="179"/>
      <c r="F13" s="776"/>
      <c r="G13" s="777"/>
      <c r="H13" s="154"/>
      <c r="I13" s="776"/>
    </row>
    <row r="14" spans="1:9">
      <c r="A14" s="41"/>
      <c r="B14" s="179"/>
      <c r="C14" s="179"/>
      <c r="D14" s="198" t="s">
        <v>1869</v>
      </c>
      <c r="E14" s="179"/>
      <c r="F14" s="776"/>
      <c r="G14" s="777"/>
      <c r="H14" s="154"/>
      <c r="I14" s="776"/>
    </row>
    <row r="15" spans="1:9">
      <c r="A15" s="41"/>
      <c r="B15" s="179"/>
      <c r="C15" s="179"/>
      <c r="D15" s="179" t="s">
        <v>1870</v>
      </c>
      <c r="E15" s="179"/>
      <c r="F15" s="776"/>
      <c r="G15" s="777"/>
      <c r="H15" s="154"/>
      <c r="I15" s="776"/>
    </row>
    <row r="16" spans="1:9">
      <c r="A16" s="41"/>
      <c r="B16" s="179"/>
      <c r="C16" s="179"/>
      <c r="D16" s="179" t="s">
        <v>1871</v>
      </c>
      <c r="E16" s="179"/>
      <c r="F16" s="776"/>
      <c r="G16" s="777"/>
      <c r="H16" s="154"/>
      <c r="I16" s="776"/>
    </row>
    <row r="17" spans="1:9">
      <c r="A17" s="41"/>
      <c r="B17" s="179"/>
      <c r="C17" s="179"/>
      <c r="D17" s="179" t="s">
        <v>1872</v>
      </c>
      <c r="E17" s="179"/>
      <c r="F17" s="776"/>
      <c r="G17" s="777"/>
      <c r="H17" s="154"/>
      <c r="I17" s="776"/>
    </row>
    <row r="18" spans="1:9">
      <c r="A18" s="41"/>
      <c r="B18" s="179"/>
      <c r="C18" s="179"/>
      <c r="D18" s="179" t="s">
        <v>1873</v>
      </c>
      <c r="E18" s="179"/>
      <c r="F18" s="776"/>
      <c r="G18" s="777"/>
      <c r="H18" s="154"/>
      <c r="I18" s="776"/>
    </row>
    <row r="19" spans="1:9">
      <c r="A19" s="41"/>
      <c r="B19" s="179"/>
      <c r="C19" s="179"/>
      <c r="D19" s="198" t="s">
        <v>1466</v>
      </c>
      <c r="E19" s="179"/>
      <c r="F19" s="776"/>
      <c r="G19" s="777"/>
      <c r="H19" s="154"/>
      <c r="I19" s="776"/>
    </row>
    <row r="20" spans="1:9">
      <c r="A20" s="42"/>
      <c r="B20" s="37"/>
      <c r="C20" s="17" t="s">
        <v>250</v>
      </c>
      <c r="D20" s="16" t="s">
        <v>296</v>
      </c>
      <c r="E20" s="16"/>
      <c r="F20" s="775"/>
      <c r="G20" s="656"/>
      <c r="H20" s="171"/>
      <c r="I20" s="775"/>
    </row>
    <row r="21" spans="1:9">
      <c r="A21" s="43" t="s">
        <v>1467</v>
      </c>
      <c r="B21" s="177" t="s">
        <v>1468</v>
      </c>
      <c r="C21" s="177"/>
      <c r="D21" s="177" t="s">
        <v>1469</v>
      </c>
      <c r="E21" s="177">
        <v>2</v>
      </c>
      <c r="F21" s="778"/>
      <c r="G21" s="598"/>
      <c r="H21" s="127">
        <f>+G21*E21</f>
        <v>0</v>
      </c>
      <c r="I21" s="778"/>
    </row>
    <row r="22" spans="1:9">
      <c r="A22" s="40"/>
      <c r="B22" s="180"/>
      <c r="C22" s="180"/>
      <c r="D22" s="20" t="s">
        <v>2991</v>
      </c>
      <c r="E22" s="180"/>
      <c r="F22" s="779"/>
      <c r="G22" s="595"/>
      <c r="H22" s="131"/>
      <c r="I22" s="779"/>
    </row>
    <row r="23" spans="1:9">
      <c r="A23" s="42"/>
      <c r="B23" s="37"/>
      <c r="C23" s="17" t="s">
        <v>262</v>
      </c>
      <c r="D23" s="17" t="s">
        <v>307</v>
      </c>
      <c r="E23" s="16"/>
      <c r="F23" s="775"/>
      <c r="G23" s="597"/>
      <c r="H23" s="132"/>
      <c r="I23" s="775"/>
    </row>
    <row r="24" spans="1:9">
      <c r="A24" s="43" t="s">
        <v>1470</v>
      </c>
      <c r="B24" s="177" t="s">
        <v>1471</v>
      </c>
      <c r="C24" s="177"/>
      <c r="D24" s="177" t="s">
        <v>1469</v>
      </c>
      <c r="E24" s="177">
        <v>1</v>
      </c>
      <c r="F24" s="778"/>
      <c r="G24" s="598"/>
      <c r="H24" s="127">
        <f>E24*G24</f>
        <v>0</v>
      </c>
      <c r="I24" s="778"/>
    </row>
    <row r="25" spans="1:9">
      <c r="A25" s="40"/>
      <c r="B25" s="180"/>
      <c r="C25" s="180"/>
      <c r="D25" s="20" t="s">
        <v>2991</v>
      </c>
      <c r="E25" s="180"/>
      <c r="F25" s="779"/>
      <c r="G25" s="595"/>
      <c r="H25" s="131"/>
      <c r="I25" s="779"/>
    </row>
    <row r="26" spans="1:9">
      <c r="A26" s="42"/>
      <c r="B26" s="37"/>
      <c r="C26" s="16" t="s">
        <v>622</v>
      </c>
      <c r="D26" s="16" t="s">
        <v>623</v>
      </c>
      <c r="E26" s="26"/>
      <c r="F26" s="775"/>
      <c r="G26" s="597"/>
      <c r="H26" s="132"/>
      <c r="I26" s="775"/>
    </row>
    <row r="27" spans="1:9">
      <c r="A27" s="43" t="s">
        <v>1472</v>
      </c>
      <c r="B27" s="177" t="s">
        <v>1473</v>
      </c>
      <c r="C27" s="177"/>
      <c r="D27" s="177" t="s">
        <v>1469</v>
      </c>
      <c r="E27" s="177">
        <v>1</v>
      </c>
      <c r="F27" s="778"/>
      <c r="G27" s="598"/>
      <c r="H27" s="127">
        <f>E27*G27</f>
        <v>0</v>
      </c>
      <c r="I27" s="778"/>
    </row>
    <row r="28" spans="1:9">
      <c r="A28" s="40"/>
      <c r="B28" s="180"/>
      <c r="C28" s="180"/>
      <c r="D28" s="20" t="s">
        <v>2991</v>
      </c>
      <c r="E28" s="180"/>
      <c r="F28" s="779"/>
      <c r="G28" s="595"/>
      <c r="H28" s="131"/>
      <c r="I28" s="779"/>
    </row>
    <row r="29" spans="1:9">
      <c r="A29" s="42"/>
      <c r="B29" s="37"/>
      <c r="C29" s="17" t="s">
        <v>708</v>
      </c>
      <c r="D29" s="16" t="s">
        <v>709</v>
      </c>
      <c r="E29" s="26"/>
      <c r="F29" s="775"/>
      <c r="G29" s="597"/>
      <c r="H29" s="132"/>
      <c r="I29" s="775"/>
    </row>
    <row r="30" spans="1:9">
      <c r="A30" s="43" t="s">
        <v>1474</v>
      </c>
      <c r="B30" s="177" t="s">
        <v>1475</v>
      </c>
      <c r="C30" s="177"/>
      <c r="D30" s="177" t="s">
        <v>1469</v>
      </c>
      <c r="E30" s="177">
        <v>1</v>
      </c>
      <c r="F30" s="778"/>
      <c r="G30" s="598"/>
      <c r="H30" s="127">
        <f>E30*G30</f>
        <v>0</v>
      </c>
      <c r="I30" s="778"/>
    </row>
    <row r="31" spans="1:9">
      <c r="A31" s="40"/>
      <c r="B31" s="180"/>
      <c r="C31" s="180"/>
      <c r="D31" s="20" t="s">
        <v>2991</v>
      </c>
      <c r="E31" s="180"/>
      <c r="F31" s="779"/>
      <c r="G31" s="780"/>
      <c r="H31" s="153"/>
      <c r="I31" s="779"/>
    </row>
    <row r="32" spans="1:9">
      <c r="A32" s="42"/>
      <c r="B32" s="37"/>
      <c r="C32" s="17" t="s">
        <v>784</v>
      </c>
      <c r="D32" s="16" t="s">
        <v>296</v>
      </c>
      <c r="E32" s="26"/>
      <c r="F32" s="775"/>
      <c r="G32" s="656"/>
      <c r="H32" s="171"/>
      <c r="I32" s="775"/>
    </row>
    <row r="33" spans="1:23">
      <c r="A33" s="43" t="s">
        <v>1476</v>
      </c>
      <c r="B33" s="177" t="s">
        <v>1477</v>
      </c>
      <c r="C33" s="48"/>
      <c r="D33" s="177" t="s">
        <v>1469</v>
      </c>
      <c r="E33" s="177">
        <v>1</v>
      </c>
      <c r="F33" s="778"/>
      <c r="G33" s="598"/>
      <c r="H33" s="127">
        <f>E33*G33</f>
        <v>0</v>
      </c>
      <c r="I33" s="778"/>
    </row>
    <row r="34" spans="1:23">
      <c r="A34" s="40"/>
      <c r="B34" s="180"/>
      <c r="C34" s="15"/>
      <c r="D34" s="20" t="s">
        <v>2991</v>
      </c>
      <c r="E34" s="180"/>
      <c r="F34" s="779"/>
      <c r="G34" s="780"/>
      <c r="H34" s="153"/>
      <c r="I34" s="779"/>
    </row>
    <row r="35" spans="1:23" ht="17.25" thickBot="1">
      <c r="A35" s="41"/>
      <c r="B35" s="28"/>
      <c r="C35" s="179"/>
      <c r="D35" s="179"/>
      <c r="E35" s="179"/>
      <c r="F35" s="776"/>
      <c r="G35" s="777"/>
      <c r="H35" s="154"/>
      <c r="I35" s="776"/>
    </row>
    <row r="36" spans="1:23" ht="17.25" thickBot="1">
      <c r="A36" s="128"/>
      <c r="B36" s="129"/>
      <c r="C36" s="130"/>
      <c r="D36" s="157" t="s">
        <v>1007</v>
      </c>
      <c r="E36" s="157"/>
      <c r="F36" s="713"/>
      <c r="G36" s="602"/>
      <c r="H36" s="173">
        <f>SUM(H9:H34)</f>
        <v>0</v>
      </c>
      <c r="I36" s="713"/>
    </row>
    <row r="37" spans="1:23" s="150" customFormat="1">
      <c r="A37" s="14"/>
      <c r="B37" s="14"/>
      <c r="C37" s="14"/>
      <c r="D37" s="14" t="s">
        <v>2862</v>
      </c>
      <c r="E37" s="14"/>
      <c r="F37" s="714"/>
      <c r="G37" s="591"/>
      <c r="H37" s="134">
        <f>H36*0.22</f>
        <v>0</v>
      </c>
      <c r="I37" s="714"/>
    </row>
    <row r="38" spans="1:23">
      <c r="A38" s="158"/>
      <c r="B38" s="159"/>
      <c r="C38" s="93"/>
      <c r="D38" s="93" t="s">
        <v>2863</v>
      </c>
      <c r="E38" s="93"/>
      <c r="F38" s="715"/>
      <c r="G38" s="603"/>
      <c r="H38" s="160">
        <f>SUM(H36:H37)</f>
        <v>0</v>
      </c>
      <c r="I38" s="715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</row>
  </sheetData>
  <sheetProtection algorithmName="SHA-512" hashValue="K+1nhBpS1xVKFIm1lgXQEwDsRw1lpnMlRmgN3tgyMpDJuzAJUye1EdTxeEENqols6QT4695xip3eNWa8XinH6g==" saltValue="lTnuwRKVgZyH6J2ON5OAag==" spinCount="100000" sheet="1" formatCells="0" formatColumns="0" formatRows="0" insertColumns="0" insertRows="0"/>
  <pageMargins left="0.39370078740157483" right="0.39370078740157483" top="1.5748031496062993" bottom="0.74803149606299213" header="0.98425196850393704" footer="0.31496062992125984"/>
  <pageSetup paperSize="9" orientation="landscape" r:id="rId1"/>
  <headerFooter>
    <oddHeader>&amp;L&amp;"Arial Narrow,Navadno"&amp;8NACIONALNI INŠTITUT ZA BILOGIJO
Večna pot 111
Ljubljana&amp;C&amp;"Arial Narrow,Navadno"&amp;8ETAPA 1
TEHNOLOŠKA OPREMA   
TEHTALNE MIZE&amp;R&amp;"Arial Narrow,Navadno"&amp;8OKTOBER 2021</oddHeader>
    <oddFooter>&amp;C&amp;"Arial Narrow,Navadno"&amp;8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</sheetPr>
  <dimension ref="A1:W114"/>
  <sheetViews>
    <sheetView topLeftCell="A68" workbookViewId="0">
      <selection activeCell="F25" sqref="F25"/>
    </sheetView>
  </sheetViews>
  <sheetFormatPr defaultColWidth="9.140625" defaultRowHeight="16.5"/>
  <cols>
    <col min="1" max="1" width="6.7109375" style="1" customWidth="1"/>
    <col min="2" max="2" width="10.7109375" style="1" customWidth="1"/>
    <col min="3" max="3" width="6.7109375" style="1" customWidth="1"/>
    <col min="4" max="4" width="73" style="1" customWidth="1"/>
    <col min="5" max="5" width="3.7109375" style="1" customWidth="1"/>
    <col min="6" max="6" width="38.140625" style="664" customWidth="1"/>
    <col min="7" max="7" width="9.7109375" style="585" customWidth="1"/>
    <col min="8" max="8" width="11.140625" style="121" customWidth="1"/>
    <col min="9" max="16384" width="9.140625" style="1"/>
  </cols>
  <sheetData>
    <row r="1" spans="1:8">
      <c r="A1" s="78"/>
      <c r="B1" s="76"/>
      <c r="C1" s="76"/>
      <c r="D1" s="91" t="s">
        <v>1891</v>
      </c>
      <c r="E1" s="76"/>
      <c r="F1" s="661"/>
      <c r="G1" s="582"/>
      <c r="H1" s="117"/>
    </row>
    <row r="2" spans="1:8">
      <c r="A2" s="84"/>
      <c r="B2" s="79"/>
      <c r="C2" s="79"/>
      <c r="D2" s="85"/>
      <c r="E2" s="79"/>
      <c r="F2" s="660"/>
      <c r="G2" s="581"/>
      <c r="H2" s="118"/>
    </row>
    <row r="3" spans="1:8">
      <c r="A3" s="78" t="s">
        <v>1894</v>
      </c>
      <c r="B3" s="76"/>
      <c r="C3" s="76"/>
      <c r="D3" s="8" t="s">
        <v>1892</v>
      </c>
      <c r="E3" s="75"/>
      <c r="F3" s="661"/>
      <c r="G3" s="582"/>
      <c r="H3" s="117">
        <f>H51</f>
        <v>0</v>
      </c>
    </row>
    <row r="4" spans="1:8">
      <c r="A4" s="84" t="s">
        <v>1895</v>
      </c>
      <c r="B4" s="79"/>
      <c r="C4" s="79"/>
      <c r="D4" s="77" t="s">
        <v>1893</v>
      </c>
      <c r="E4" s="79"/>
      <c r="F4" s="660"/>
      <c r="G4" s="581"/>
      <c r="H4" s="118">
        <f>H112</f>
        <v>0</v>
      </c>
    </row>
    <row r="5" spans="1:8">
      <c r="A5" s="92"/>
      <c r="B5" s="88"/>
      <c r="C5" s="88"/>
      <c r="D5" s="88"/>
      <c r="E5" s="88"/>
      <c r="F5" s="663" t="s">
        <v>1868</v>
      </c>
      <c r="G5" s="584"/>
      <c r="H5" s="120">
        <f>SUM(H3:H4)</f>
        <v>0</v>
      </c>
    </row>
    <row r="6" spans="1:8">
      <c r="A6" s="78"/>
      <c r="B6" s="76"/>
      <c r="C6" s="76"/>
      <c r="D6" s="76"/>
      <c r="E6" s="76"/>
      <c r="F6" s="661"/>
      <c r="G6" s="582"/>
      <c r="H6" s="117"/>
    </row>
    <row r="7" spans="1:8">
      <c r="A7" s="175" t="s">
        <v>994</v>
      </c>
      <c r="B7" s="175" t="s">
        <v>995</v>
      </c>
      <c r="C7" s="175" t="s">
        <v>996</v>
      </c>
      <c r="D7" s="175" t="s">
        <v>997</v>
      </c>
      <c r="E7" s="175" t="s">
        <v>998</v>
      </c>
      <c r="F7" s="665" t="s">
        <v>999</v>
      </c>
      <c r="G7" s="586" t="s">
        <v>1000</v>
      </c>
      <c r="H7" s="122" t="s">
        <v>1001</v>
      </c>
    </row>
    <row r="8" spans="1:8">
      <c r="A8" s="176"/>
      <c r="B8" s="176"/>
      <c r="C8" s="176"/>
      <c r="D8" s="176"/>
      <c r="E8" s="176"/>
      <c r="F8" s="666"/>
      <c r="G8" s="587" t="s">
        <v>1002</v>
      </c>
      <c r="H8" s="123" t="s">
        <v>1002</v>
      </c>
    </row>
    <row r="9" spans="1:8">
      <c r="A9" s="72"/>
      <c r="B9" s="33"/>
      <c r="C9" s="33"/>
      <c r="D9" s="33"/>
      <c r="E9" s="33"/>
      <c r="F9" s="667"/>
      <c r="G9" s="588"/>
      <c r="H9" s="124"/>
    </row>
    <row r="10" spans="1:8" s="81" customFormat="1" ht="15.75">
      <c r="A10" s="73" t="s">
        <v>1880</v>
      </c>
      <c r="B10" s="74"/>
      <c r="C10" s="74"/>
      <c r="D10" s="74"/>
      <c r="E10" s="74"/>
      <c r="F10" s="668"/>
      <c r="G10" s="589"/>
      <c r="H10" s="125"/>
    </row>
    <row r="11" spans="1:8">
      <c r="A11" s="72"/>
      <c r="B11" s="33"/>
      <c r="C11" s="33"/>
      <c r="D11" s="33"/>
      <c r="E11" s="33"/>
      <c r="F11" s="667"/>
      <c r="G11" s="588"/>
      <c r="H11" s="124"/>
    </row>
    <row r="12" spans="1:8">
      <c r="A12" s="184"/>
      <c r="B12" s="184"/>
      <c r="C12" s="184"/>
      <c r="D12" s="187" t="s">
        <v>1478</v>
      </c>
      <c r="E12" s="184"/>
      <c r="F12" s="784"/>
      <c r="G12" s="780"/>
      <c r="H12" s="153"/>
    </row>
    <row r="13" spans="1:8">
      <c r="A13" s="183"/>
      <c r="B13" s="183"/>
      <c r="C13" s="183"/>
      <c r="D13" s="181" t="s">
        <v>1361</v>
      </c>
      <c r="E13" s="181"/>
      <c r="F13" s="785"/>
      <c r="G13" s="777"/>
      <c r="H13" s="154"/>
    </row>
    <row r="14" spans="1:8">
      <c r="A14" s="183"/>
      <c r="B14" s="183"/>
      <c r="C14" s="183"/>
      <c r="D14" s="181" t="s">
        <v>1479</v>
      </c>
      <c r="E14" s="181"/>
      <c r="F14" s="785"/>
      <c r="G14" s="777"/>
      <c r="H14" s="154"/>
    </row>
    <row r="15" spans="1:8">
      <c r="A15" s="183"/>
      <c r="B15" s="183"/>
      <c r="C15" s="183"/>
      <c r="D15" s="181" t="s">
        <v>1480</v>
      </c>
      <c r="E15" s="181"/>
      <c r="F15" s="785"/>
      <c r="G15" s="777"/>
      <c r="H15" s="154"/>
    </row>
    <row r="16" spans="1:8">
      <c r="A16" s="183"/>
      <c r="B16" s="183"/>
      <c r="C16" s="183"/>
      <c r="D16" s="181" t="s">
        <v>1481</v>
      </c>
      <c r="E16" s="181"/>
      <c r="F16" s="785"/>
      <c r="G16" s="777"/>
      <c r="H16" s="154"/>
    </row>
    <row r="17" spans="1:8">
      <c r="A17" s="183"/>
      <c r="B17" s="183"/>
      <c r="C17" s="183"/>
      <c r="D17" s="30" t="s">
        <v>1482</v>
      </c>
      <c r="E17" s="181"/>
      <c r="F17" s="785"/>
      <c r="G17" s="777"/>
      <c r="H17" s="154"/>
    </row>
    <row r="18" spans="1:8">
      <c r="A18" s="183"/>
      <c r="B18" s="183"/>
      <c r="C18" s="183"/>
      <c r="D18" s="30" t="s">
        <v>1983</v>
      </c>
      <c r="E18" s="181"/>
      <c r="F18" s="785"/>
      <c r="G18" s="777"/>
      <c r="H18" s="154"/>
    </row>
    <row r="19" spans="1:8">
      <c r="A19" s="183"/>
      <c r="B19" s="183"/>
      <c r="C19" s="183"/>
      <c r="D19" s="12" t="s">
        <v>1984</v>
      </c>
      <c r="E19" s="181"/>
      <c r="F19" s="785"/>
      <c r="G19" s="777"/>
      <c r="H19" s="154"/>
    </row>
    <row r="20" spans="1:8">
      <c r="A20" s="183"/>
      <c r="B20" s="183"/>
      <c r="C20" s="183"/>
      <c r="D20" s="30" t="s">
        <v>1483</v>
      </c>
      <c r="E20" s="181"/>
      <c r="F20" s="785"/>
      <c r="G20" s="777"/>
      <c r="H20" s="154"/>
    </row>
    <row r="21" spans="1:8" s="150" customFormat="1">
      <c r="A21" s="962"/>
      <c r="B21" s="962"/>
      <c r="C21" s="962"/>
      <c r="D21" s="963" t="s">
        <v>3088</v>
      </c>
      <c r="E21" s="197"/>
      <c r="F21" s="990"/>
      <c r="G21" s="964"/>
      <c r="H21" s="965"/>
    </row>
    <row r="22" spans="1:8" ht="30.6" customHeight="1">
      <c r="A22" s="183"/>
      <c r="B22" s="183"/>
      <c r="C22" s="183"/>
      <c r="D22" s="966" t="s">
        <v>2993</v>
      </c>
      <c r="E22" s="181"/>
      <c r="F22" s="785"/>
      <c r="G22" s="777"/>
      <c r="H22" s="154"/>
    </row>
    <row r="23" spans="1:8">
      <c r="A23" s="183"/>
      <c r="B23" s="183"/>
      <c r="C23" s="183"/>
      <c r="D23" s="181" t="s">
        <v>1985</v>
      </c>
      <c r="E23" s="181"/>
      <c r="F23" s="785"/>
      <c r="G23" s="777"/>
      <c r="H23" s="154"/>
    </row>
    <row r="24" spans="1:8">
      <c r="A24" s="183"/>
      <c r="B24" s="183"/>
      <c r="C24" s="183"/>
      <c r="D24" s="30" t="s">
        <v>1484</v>
      </c>
      <c r="E24" s="181"/>
      <c r="F24" s="785"/>
      <c r="G24" s="777"/>
      <c r="H24" s="154"/>
    </row>
    <row r="25" spans="1:8">
      <c r="A25" s="181"/>
      <c r="B25" s="183"/>
      <c r="C25" s="183"/>
      <c r="D25" s="181" t="s">
        <v>1485</v>
      </c>
      <c r="E25" s="181"/>
      <c r="F25" s="785"/>
      <c r="G25" s="777"/>
      <c r="H25" s="154"/>
    </row>
    <row r="26" spans="1:8">
      <c r="A26" s="182"/>
      <c r="B26" s="186"/>
      <c r="C26" s="186"/>
      <c r="D26" s="179" t="s">
        <v>1486</v>
      </c>
      <c r="E26" s="182"/>
      <c r="F26" s="705"/>
      <c r="G26" s="656"/>
      <c r="H26" s="171"/>
    </row>
    <row r="27" spans="1:8">
      <c r="A27" s="182"/>
      <c r="B27" s="186"/>
      <c r="C27" s="186"/>
      <c r="D27" s="179" t="s">
        <v>1485</v>
      </c>
      <c r="E27" s="182"/>
      <c r="F27" s="705"/>
      <c r="G27" s="656"/>
      <c r="H27" s="171"/>
    </row>
    <row r="28" spans="1:8">
      <c r="A28" s="182"/>
      <c r="B28" s="186"/>
      <c r="C28" s="186"/>
      <c r="D28" s="199" t="s">
        <v>1487</v>
      </c>
      <c r="E28" s="182"/>
      <c r="F28" s="705"/>
      <c r="G28" s="656"/>
      <c r="H28" s="171"/>
    </row>
    <row r="29" spans="1:8">
      <c r="A29" s="182"/>
      <c r="B29" s="186"/>
      <c r="C29" s="186"/>
      <c r="D29" s="951"/>
      <c r="E29" s="182"/>
      <c r="F29" s="705"/>
      <c r="G29" s="656"/>
      <c r="H29" s="171"/>
    </row>
    <row r="30" spans="1:8">
      <c r="A30" s="182"/>
      <c r="B30" s="186"/>
      <c r="C30" s="186"/>
      <c r="D30" s="772" t="s">
        <v>3007</v>
      </c>
      <c r="E30" s="182"/>
      <c r="F30" s="705"/>
      <c r="G30" s="656"/>
      <c r="H30" s="171"/>
    </row>
    <row r="31" spans="1:8">
      <c r="A31" s="182"/>
      <c r="B31" s="186"/>
      <c r="C31" s="186"/>
      <c r="D31" s="772" t="s">
        <v>3008</v>
      </c>
      <c r="E31" s="182"/>
      <c r="F31" s="705"/>
      <c r="G31" s="656"/>
      <c r="H31" s="171"/>
    </row>
    <row r="32" spans="1:8">
      <c r="A32" s="182"/>
      <c r="B32" s="186"/>
      <c r="C32" s="186"/>
      <c r="D32" s="772" t="s">
        <v>3009</v>
      </c>
      <c r="E32" s="182"/>
      <c r="F32" s="705"/>
      <c r="G32" s="656"/>
      <c r="H32" s="171"/>
    </row>
    <row r="33" spans="1:8">
      <c r="A33" s="182"/>
      <c r="B33" s="186"/>
      <c r="C33" s="186"/>
      <c r="D33" s="772" t="s">
        <v>3010</v>
      </c>
      <c r="E33" s="182"/>
      <c r="F33" s="705"/>
      <c r="G33" s="656"/>
      <c r="H33" s="171"/>
    </row>
    <row r="34" spans="1:8">
      <c r="A34" s="182"/>
      <c r="B34" s="186"/>
      <c r="C34" s="186"/>
      <c r="D34" s="772" t="s">
        <v>3011</v>
      </c>
      <c r="E34" s="182"/>
      <c r="F34" s="705"/>
      <c r="G34" s="656"/>
      <c r="H34" s="171"/>
    </row>
    <row r="35" spans="1:8">
      <c r="A35" s="182"/>
      <c r="B35" s="186"/>
      <c r="C35" s="186"/>
      <c r="D35" s="199" t="s">
        <v>992</v>
      </c>
      <c r="E35" s="182"/>
      <c r="F35" s="705"/>
      <c r="G35" s="656"/>
      <c r="H35" s="171"/>
    </row>
    <row r="36" spans="1:8">
      <c r="A36" s="182"/>
      <c r="B36" s="186"/>
      <c r="C36" s="186"/>
      <c r="D36" s="199" t="s">
        <v>993</v>
      </c>
      <c r="E36" s="182"/>
      <c r="F36" s="705"/>
      <c r="G36" s="656"/>
      <c r="H36" s="171"/>
    </row>
    <row r="37" spans="1:8">
      <c r="A37" s="182"/>
      <c r="B37" s="186"/>
      <c r="C37" s="186"/>
      <c r="D37" s="199" t="s">
        <v>1009</v>
      </c>
      <c r="E37" s="182"/>
      <c r="F37" s="705"/>
      <c r="G37" s="656"/>
      <c r="H37" s="171"/>
    </row>
    <row r="38" spans="1:8">
      <c r="A38" s="182"/>
      <c r="B38" s="186"/>
      <c r="C38" s="186"/>
      <c r="D38" s="199" t="s">
        <v>2988</v>
      </c>
      <c r="E38" s="182"/>
      <c r="F38" s="705"/>
      <c r="G38" s="656"/>
      <c r="H38" s="171"/>
    </row>
    <row r="39" spans="1:8">
      <c r="A39" s="182"/>
      <c r="B39" s="186"/>
      <c r="C39" s="186"/>
      <c r="D39" s="199" t="s">
        <v>1010</v>
      </c>
      <c r="E39" s="182"/>
      <c r="F39" s="705"/>
      <c r="G39" s="656"/>
      <c r="H39" s="171"/>
    </row>
    <row r="40" spans="1:8">
      <c r="A40" s="182"/>
      <c r="B40" s="186"/>
      <c r="C40" s="186"/>
      <c r="D40" s="199" t="s">
        <v>1011</v>
      </c>
      <c r="E40" s="182"/>
      <c r="F40" s="705"/>
      <c r="G40" s="656"/>
      <c r="H40" s="171"/>
    </row>
    <row r="41" spans="1:8">
      <c r="A41" s="182"/>
      <c r="B41" s="186"/>
      <c r="C41" s="186"/>
      <c r="D41" s="199" t="s">
        <v>1012</v>
      </c>
      <c r="E41" s="182"/>
      <c r="F41" s="705"/>
      <c r="G41" s="656"/>
      <c r="H41" s="171"/>
    </row>
    <row r="42" spans="1:8">
      <c r="A42" s="182"/>
      <c r="B42" s="186"/>
      <c r="C42" s="186"/>
      <c r="D42" s="199" t="s">
        <v>2989</v>
      </c>
      <c r="E42" s="182"/>
      <c r="F42" s="705"/>
      <c r="G42" s="656"/>
      <c r="H42" s="171"/>
    </row>
    <row r="43" spans="1:8">
      <c r="A43" s="182"/>
      <c r="B43" s="186"/>
      <c r="C43" s="186"/>
      <c r="D43" s="199"/>
      <c r="E43" s="182"/>
      <c r="F43" s="705"/>
      <c r="G43" s="656"/>
      <c r="H43" s="171"/>
    </row>
    <row r="44" spans="1:8">
      <c r="A44" s="182"/>
      <c r="B44" s="186"/>
      <c r="C44" s="186"/>
      <c r="D44" s="199" t="s">
        <v>3094</v>
      </c>
      <c r="E44" s="182"/>
      <c r="F44" s="705"/>
      <c r="G44" s="656"/>
      <c r="H44" s="171"/>
    </row>
    <row r="45" spans="1:8">
      <c r="A45" s="182"/>
      <c r="B45" s="186"/>
      <c r="C45" s="186"/>
      <c r="D45" s="199"/>
      <c r="E45" s="182"/>
      <c r="F45" s="705"/>
      <c r="G45" s="656"/>
      <c r="H45" s="171"/>
    </row>
    <row r="46" spans="1:8">
      <c r="A46" s="182"/>
      <c r="B46" s="18"/>
      <c r="C46" s="17" t="s">
        <v>261</v>
      </c>
      <c r="D46" s="36" t="s">
        <v>306</v>
      </c>
      <c r="E46" s="186"/>
      <c r="F46" s="705"/>
      <c r="G46" s="656"/>
      <c r="H46" s="171"/>
    </row>
    <row r="47" spans="1:8">
      <c r="A47" s="178" t="s">
        <v>1488</v>
      </c>
      <c r="B47" s="177" t="s">
        <v>1489</v>
      </c>
      <c r="C47" s="9"/>
      <c r="D47" s="9" t="s">
        <v>1490</v>
      </c>
      <c r="E47" s="177">
        <v>1</v>
      </c>
      <c r="F47" s="672"/>
      <c r="G47" s="590"/>
      <c r="H47" s="127">
        <f>E47*G47</f>
        <v>0</v>
      </c>
    </row>
    <row r="48" spans="1:8">
      <c r="A48" s="34"/>
      <c r="B48" s="14"/>
      <c r="C48" s="29" t="s">
        <v>254</v>
      </c>
      <c r="D48" s="35" t="s">
        <v>299</v>
      </c>
      <c r="E48" s="82"/>
      <c r="F48" s="781"/>
      <c r="G48" s="601"/>
      <c r="H48" s="133"/>
    </row>
    <row r="49" spans="1:23">
      <c r="A49" s="178" t="s">
        <v>1491</v>
      </c>
      <c r="B49" s="177" t="s">
        <v>1492</v>
      </c>
      <c r="C49" s="177"/>
      <c r="D49" s="9" t="s">
        <v>1493</v>
      </c>
      <c r="E49" s="177">
        <v>1</v>
      </c>
      <c r="F49" s="672"/>
      <c r="G49" s="598"/>
      <c r="H49" s="127">
        <f>E49*G49</f>
        <v>0</v>
      </c>
    </row>
    <row r="50" spans="1:23" ht="17.25" thickBot="1">
      <c r="A50" s="185"/>
      <c r="B50" s="184"/>
      <c r="C50" s="184"/>
      <c r="D50" s="184"/>
      <c r="E50" s="184"/>
      <c r="F50" s="784"/>
      <c r="G50" s="780"/>
      <c r="H50" s="153"/>
    </row>
    <row r="51" spans="1:23" ht="17.25" thickBot="1">
      <c r="A51" s="128"/>
      <c r="B51" s="129"/>
      <c r="C51" s="130"/>
      <c r="D51" s="157" t="s">
        <v>1007</v>
      </c>
      <c r="E51" s="157"/>
      <c r="F51" s="713"/>
      <c r="G51" s="602"/>
      <c r="H51" s="173">
        <f>SUM(H47:H50)</f>
        <v>0</v>
      </c>
    </row>
    <row r="52" spans="1:23" s="150" customFormat="1">
      <c r="A52" s="14"/>
      <c r="B52" s="14"/>
      <c r="C52" s="14"/>
      <c r="D52" s="14" t="s">
        <v>2862</v>
      </c>
      <c r="E52" s="14"/>
      <c r="F52" s="714"/>
      <c r="G52" s="591"/>
      <c r="H52" s="134">
        <f>H51*0.22</f>
        <v>0</v>
      </c>
    </row>
    <row r="53" spans="1:23">
      <c r="A53" s="158"/>
      <c r="B53" s="159"/>
      <c r="C53" s="93"/>
      <c r="D53" s="93" t="s">
        <v>2863</v>
      </c>
      <c r="E53" s="93"/>
      <c r="F53" s="715"/>
      <c r="G53" s="603"/>
      <c r="H53" s="160">
        <f>SUM(H51:H52)</f>
        <v>0</v>
      </c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</row>
    <row r="54" spans="1:23">
      <c r="A54" s="52"/>
      <c r="B54" s="97"/>
      <c r="C54" s="98"/>
      <c r="D54" s="98"/>
      <c r="E54" s="98"/>
      <c r="F54" s="718"/>
      <c r="G54" s="606"/>
      <c r="H54" s="149"/>
    </row>
    <row r="55" spans="1:23" s="81" customFormat="1" ht="15.75">
      <c r="A55" s="94" t="s">
        <v>1879</v>
      </c>
      <c r="B55" s="95"/>
      <c r="C55" s="95"/>
      <c r="D55" s="95"/>
      <c r="E55" s="95"/>
      <c r="F55" s="717"/>
      <c r="G55" s="605"/>
      <c r="H55" s="148"/>
    </row>
    <row r="56" spans="1:23">
      <c r="A56" s="97"/>
      <c r="B56" s="98"/>
      <c r="C56" s="98"/>
      <c r="D56" s="97"/>
      <c r="E56" s="98"/>
      <c r="F56" s="718"/>
      <c r="G56" s="608"/>
      <c r="H56" s="172"/>
    </row>
    <row r="57" spans="1:23">
      <c r="A57" s="53" t="s">
        <v>994</v>
      </c>
      <c r="B57" s="53" t="s">
        <v>995</v>
      </c>
      <c r="C57" s="53" t="s">
        <v>996</v>
      </c>
      <c r="D57" s="53" t="s">
        <v>997</v>
      </c>
      <c r="E57" s="53" t="s">
        <v>998</v>
      </c>
      <c r="F57" s="761" t="s">
        <v>999</v>
      </c>
      <c r="G57" s="650" t="s">
        <v>1000</v>
      </c>
      <c r="H57" s="138" t="s">
        <v>1001</v>
      </c>
    </row>
    <row r="58" spans="1:23">
      <c r="A58" s="54"/>
      <c r="B58" s="54"/>
      <c r="C58" s="54"/>
      <c r="D58" s="54"/>
      <c r="E58" s="54"/>
      <c r="F58" s="762"/>
      <c r="G58" s="651" t="s">
        <v>1002</v>
      </c>
      <c r="H58" s="139" t="s">
        <v>1002</v>
      </c>
    </row>
    <row r="59" spans="1:23">
      <c r="A59" s="56"/>
      <c r="B59" s="56"/>
      <c r="C59" s="56"/>
      <c r="D59" s="55" t="s">
        <v>1478</v>
      </c>
      <c r="E59" s="56"/>
      <c r="F59" s="727"/>
      <c r="G59" s="652"/>
      <c r="H59" s="140"/>
    </row>
    <row r="60" spans="1:23">
      <c r="A60" s="70"/>
      <c r="B60" s="70"/>
      <c r="C60" s="70"/>
      <c r="D60" s="57" t="s">
        <v>1361</v>
      </c>
      <c r="E60" s="70"/>
      <c r="F60" s="728"/>
      <c r="G60" s="653"/>
      <c r="H60" s="141"/>
    </row>
    <row r="61" spans="1:23">
      <c r="A61" s="70"/>
      <c r="B61" s="70"/>
      <c r="C61" s="70"/>
      <c r="D61" s="57" t="s">
        <v>1479</v>
      </c>
      <c r="E61" s="70"/>
      <c r="F61" s="728"/>
      <c r="G61" s="653"/>
      <c r="H61" s="141"/>
    </row>
    <row r="62" spans="1:23">
      <c r="A62" s="70"/>
      <c r="B62" s="70"/>
      <c r="C62" s="70"/>
      <c r="D62" s="57" t="s">
        <v>1480</v>
      </c>
      <c r="E62" s="70"/>
      <c r="F62" s="728"/>
      <c r="G62" s="653"/>
      <c r="H62" s="141"/>
    </row>
    <row r="63" spans="1:23">
      <c r="A63" s="70"/>
      <c r="B63" s="70"/>
      <c r="C63" s="70"/>
      <c r="D63" s="57" t="s">
        <v>1481</v>
      </c>
      <c r="E63" s="70"/>
      <c r="F63" s="728"/>
      <c r="G63" s="653"/>
      <c r="H63" s="141"/>
    </row>
    <row r="64" spans="1:23">
      <c r="A64" s="70"/>
      <c r="B64" s="70"/>
      <c r="C64" s="70"/>
      <c r="D64" s="58" t="s">
        <v>1482</v>
      </c>
      <c r="E64" s="70"/>
      <c r="F64" s="728"/>
      <c r="G64" s="653"/>
      <c r="H64" s="141"/>
    </row>
    <row r="65" spans="1:8">
      <c r="A65" s="70"/>
      <c r="B65" s="70"/>
      <c r="C65" s="70"/>
      <c r="D65" s="58" t="s">
        <v>1983</v>
      </c>
      <c r="E65" s="70"/>
      <c r="F65" s="728"/>
      <c r="G65" s="653"/>
      <c r="H65" s="141"/>
    </row>
    <row r="66" spans="1:8">
      <c r="A66" s="70"/>
      <c r="B66" s="70"/>
      <c r="C66" s="70"/>
      <c r="D66" s="58" t="s">
        <v>1984</v>
      </c>
      <c r="E66" s="70"/>
      <c r="F66" s="728"/>
      <c r="G66" s="653"/>
      <c r="H66" s="141"/>
    </row>
    <row r="67" spans="1:8">
      <c r="A67" s="70"/>
      <c r="B67" s="70"/>
      <c r="C67" s="70"/>
      <c r="D67" s="58" t="s">
        <v>1483</v>
      </c>
      <c r="E67" s="70"/>
      <c r="F67" s="728"/>
      <c r="G67" s="653"/>
      <c r="H67" s="141"/>
    </row>
    <row r="68" spans="1:8">
      <c r="A68" s="70"/>
      <c r="B68" s="70"/>
      <c r="C68" s="70"/>
      <c r="D68" s="967" t="s">
        <v>2992</v>
      </c>
      <c r="E68" s="70"/>
      <c r="F68" s="728"/>
      <c r="G68" s="653"/>
      <c r="H68" s="141"/>
    </row>
    <row r="69" spans="1:8">
      <c r="A69" s="70"/>
      <c r="B69" s="70"/>
      <c r="C69" s="70"/>
      <c r="D69" s="968" t="s">
        <v>2994</v>
      </c>
      <c r="E69" s="70"/>
      <c r="F69" s="728"/>
      <c r="G69" s="653"/>
      <c r="H69" s="141"/>
    </row>
    <row r="70" spans="1:8">
      <c r="A70" s="70"/>
      <c r="B70" s="70"/>
      <c r="C70" s="70"/>
      <c r="D70" s="57" t="s">
        <v>1985</v>
      </c>
      <c r="E70" s="70"/>
      <c r="F70" s="728"/>
      <c r="G70" s="653"/>
      <c r="H70" s="141"/>
    </row>
    <row r="71" spans="1:8">
      <c r="A71" s="70"/>
      <c r="B71" s="70"/>
      <c r="C71" s="70"/>
      <c r="D71" s="58" t="s">
        <v>1484</v>
      </c>
      <c r="E71" s="70"/>
      <c r="F71" s="728"/>
      <c r="G71" s="653"/>
      <c r="H71" s="141"/>
    </row>
    <row r="72" spans="1:8">
      <c r="A72" s="57"/>
      <c r="B72" s="70"/>
      <c r="C72" s="70"/>
      <c r="D72" s="57" t="s">
        <v>1486</v>
      </c>
      <c r="E72" s="70"/>
      <c r="F72" s="728"/>
      <c r="G72" s="653"/>
      <c r="H72" s="141"/>
    </row>
    <row r="73" spans="1:8">
      <c r="A73" s="59"/>
      <c r="B73" s="83"/>
      <c r="C73" s="83"/>
      <c r="D73" s="57" t="s">
        <v>1485</v>
      </c>
      <c r="E73" s="83"/>
      <c r="F73" s="729"/>
      <c r="G73" s="654"/>
      <c r="H73" s="142"/>
    </row>
    <row r="74" spans="1:8">
      <c r="A74" s="59"/>
      <c r="B74" s="83"/>
      <c r="C74" s="83"/>
      <c r="D74" s="57" t="s">
        <v>1487</v>
      </c>
      <c r="E74" s="83"/>
      <c r="F74" s="729"/>
      <c r="G74" s="654"/>
      <c r="H74" s="142"/>
    </row>
    <row r="75" spans="1:8">
      <c r="A75" s="59"/>
      <c r="B75" s="83"/>
      <c r="C75" s="83"/>
      <c r="D75" s="57"/>
      <c r="E75" s="83"/>
      <c r="F75" s="729"/>
      <c r="G75" s="654"/>
      <c r="H75" s="142"/>
    </row>
    <row r="76" spans="1:8">
      <c r="A76" s="59"/>
      <c r="B76" s="83"/>
      <c r="C76" s="83"/>
      <c r="D76" s="57" t="s">
        <v>991</v>
      </c>
      <c r="E76" s="83"/>
      <c r="F76" s="729"/>
      <c r="G76" s="654"/>
      <c r="H76" s="142"/>
    </row>
    <row r="77" spans="1:8">
      <c r="A77" s="59"/>
      <c r="B77" s="83"/>
      <c r="C77" s="83"/>
      <c r="D77" s="57" t="s">
        <v>992</v>
      </c>
      <c r="E77" s="83"/>
      <c r="F77" s="729"/>
      <c r="G77" s="654"/>
      <c r="H77" s="142"/>
    </row>
    <row r="78" spans="1:8">
      <c r="A78" s="59"/>
      <c r="B78" s="83"/>
      <c r="C78" s="83"/>
      <c r="D78" s="57" t="s">
        <v>993</v>
      </c>
      <c r="E78" s="83"/>
      <c r="F78" s="729"/>
      <c r="G78" s="654"/>
      <c r="H78" s="142"/>
    </row>
    <row r="79" spans="1:8">
      <c r="A79" s="59"/>
      <c r="B79" s="83"/>
      <c r="C79" s="83"/>
      <c r="D79" s="57" t="s">
        <v>1009</v>
      </c>
      <c r="E79" s="83"/>
      <c r="F79" s="729"/>
      <c r="G79" s="654"/>
      <c r="H79" s="142"/>
    </row>
    <row r="80" spans="1:8">
      <c r="A80" s="59"/>
      <c r="B80" s="83"/>
      <c r="C80" s="83"/>
      <c r="D80" s="57" t="s">
        <v>2988</v>
      </c>
      <c r="E80" s="83"/>
      <c r="F80" s="729"/>
      <c r="G80" s="654"/>
      <c r="H80" s="142"/>
    </row>
    <row r="81" spans="1:8">
      <c r="A81" s="59"/>
      <c r="B81" s="83"/>
      <c r="C81" s="83"/>
      <c r="D81" s="57" t="s">
        <v>1010</v>
      </c>
      <c r="E81" s="83"/>
      <c r="F81" s="729"/>
      <c r="G81" s="654"/>
      <c r="H81" s="142"/>
    </row>
    <row r="82" spans="1:8">
      <c r="A82" s="59"/>
      <c r="B82" s="83"/>
      <c r="C82" s="83"/>
      <c r="D82" s="57" t="s">
        <v>1011</v>
      </c>
      <c r="E82" s="83"/>
      <c r="F82" s="729"/>
      <c r="G82" s="654"/>
      <c r="H82" s="142"/>
    </row>
    <row r="83" spans="1:8">
      <c r="A83" s="59"/>
      <c r="B83" s="83"/>
      <c r="C83" s="83"/>
      <c r="D83" s="57" t="s">
        <v>1012</v>
      </c>
      <c r="E83" s="83"/>
      <c r="F83" s="729"/>
      <c r="G83" s="654"/>
      <c r="H83" s="142"/>
    </row>
    <row r="84" spans="1:8">
      <c r="A84" s="59"/>
      <c r="B84" s="83"/>
      <c r="C84" s="83"/>
      <c r="D84" s="57" t="s">
        <v>2989</v>
      </c>
      <c r="E84" s="83"/>
      <c r="F84" s="729"/>
      <c r="G84" s="654"/>
      <c r="H84" s="142"/>
    </row>
    <row r="85" spans="1:8">
      <c r="A85" s="59"/>
      <c r="B85" s="83"/>
      <c r="C85" s="83"/>
      <c r="D85" s="57"/>
      <c r="E85" s="83"/>
      <c r="F85" s="729"/>
      <c r="G85" s="654"/>
      <c r="H85" s="142"/>
    </row>
    <row r="86" spans="1:8">
      <c r="A86" s="59"/>
      <c r="B86" s="83"/>
      <c r="C86" s="83"/>
      <c r="D86" s="57" t="s">
        <v>3094</v>
      </c>
      <c r="E86" s="83"/>
      <c r="F86" s="729"/>
      <c r="G86" s="654"/>
      <c r="H86" s="142"/>
    </row>
    <row r="87" spans="1:8">
      <c r="A87" s="59"/>
      <c r="B87" s="83"/>
      <c r="C87" s="83"/>
      <c r="D87" s="57"/>
      <c r="E87" s="83"/>
      <c r="F87" s="729"/>
      <c r="G87" s="654"/>
      <c r="H87" s="142"/>
    </row>
    <row r="88" spans="1:8">
      <c r="A88" s="59"/>
      <c r="B88" s="60"/>
      <c r="C88" s="59" t="s">
        <v>1847</v>
      </c>
      <c r="D88" s="59" t="s">
        <v>1848</v>
      </c>
      <c r="E88" s="83"/>
      <c r="F88" s="729"/>
      <c r="G88" s="654"/>
      <c r="H88" s="142"/>
    </row>
    <row r="89" spans="1:8">
      <c r="A89" s="61" t="s">
        <v>1986</v>
      </c>
      <c r="B89" s="61" t="s">
        <v>1987</v>
      </c>
      <c r="C89" s="61"/>
      <c r="D89" s="68" t="s">
        <v>1988</v>
      </c>
      <c r="E89" s="61">
        <v>2</v>
      </c>
      <c r="F89" s="722"/>
      <c r="G89" s="609"/>
      <c r="H89" s="143">
        <f t="shared" ref="H89:H110" si="0">E89*G89</f>
        <v>0</v>
      </c>
    </row>
    <row r="90" spans="1:8">
      <c r="A90" s="71"/>
      <c r="B90" s="108"/>
      <c r="C90" s="71" t="s">
        <v>1941</v>
      </c>
      <c r="D90" s="71" t="s">
        <v>1942</v>
      </c>
      <c r="E90" s="104"/>
      <c r="F90" s="737"/>
      <c r="G90" s="615"/>
      <c r="H90" s="144"/>
    </row>
    <row r="91" spans="1:8">
      <c r="A91" s="61" t="s">
        <v>1989</v>
      </c>
      <c r="B91" s="61" t="s">
        <v>1990</v>
      </c>
      <c r="C91" s="61"/>
      <c r="D91" s="68" t="s">
        <v>1988</v>
      </c>
      <c r="E91" s="61">
        <v>1</v>
      </c>
      <c r="F91" s="722"/>
      <c r="G91" s="609"/>
      <c r="H91" s="143">
        <f t="shared" si="0"/>
        <v>0</v>
      </c>
    </row>
    <row r="92" spans="1:8">
      <c r="A92" s="71"/>
      <c r="B92" s="108"/>
      <c r="C92" s="71" t="s">
        <v>1866</v>
      </c>
      <c r="D92" s="71" t="s">
        <v>1867</v>
      </c>
      <c r="E92" s="104"/>
      <c r="F92" s="737"/>
      <c r="G92" s="615"/>
      <c r="H92" s="144"/>
    </row>
    <row r="93" spans="1:8">
      <c r="A93" s="61" t="s">
        <v>1991</v>
      </c>
      <c r="B93" s="61" t="s">
        <v>1992</v>
      </c>
      <c r="C93" s="61"/>
      <c r="D93" s="68" t="s">
        <v>1988</v>
      </c>
      <c r="E93" s="61">
        <v>1</v>
      </c>
      <c r="F93" s="722"/>
      <c r="G93" s="609"/>
      <c r="H93" s="143">
        <f t="shared" si="0"/>
        <v>0</v>
      </c>
    </row>
    <row r="94" spans="1:8">
      <c r="A94" s="71"/>
      <c r="B94" s="108"/>
      <c r="C94" s="71" t="s">
        <v>1972</v>
      </c>
      <c r="D94" s="105" t="s">
        <v>1973</v>
      </c>
      <c r="E94" s="104"/>
      <c r="F94" s="737"/>
      <c r="G94" s="615"/>
      <c r="H94" s="144"/>
    </row>
    <row r="95" spans="1:8">
      <c r="A95" s="61" t="s">
        <v>1993</v>
      </c>
      <c r="B95" s="61" t="s">
        <v>1994</v>
      </c>
      <c r="C95" s="61"/>
      <c r="D95" s="68" t="s">
        <v>1493</v>
      </c>
      <c r="E95" s="61">
        <v>1</v>
      </c>
      <c r="F95" s="726"/>
      <c r="G95" s="609"/>
      <c r="H95" s="143">
        <f t="shared" si="0"/>
        <v>0</v>
      </c>
    </row>
    <row r="96" spans="1:8">
      <c r="A96" s="969"/>
      <c r="B96" s="969"/>
      <c r="C96" s="969"/>
      <c r="D96" s="970"/>
      <c r="E96" s="969"/>
      <c r="F96" s="868"/>
      <c r="G96" s="655"/>
      <c r="H96" s="971"/>
    </row>
    <row r="97" spans="1:8">
      <c r="A97" s="62"/>
      <c r="B97" s="56"/>
      <c r="C97" s="56"/>
      <c r="D97" s="55" t="s">
        <v>1995</v>
      </c>
      <c r="E97" s="56"/>
      <c r="F97" s="727"/>
      <c r="G97" s="610"/>
      <c r="H97" s="155"/>
    </row>
    <row r="98" spans="1:8">
      <c r="A98" s="70"/>
      <c r="B98" s="70"/>
      <c r="C98" s="70"/>
      <c r="D98" s="107" t="s">
        <v>1361</v>
      </c>
      <c r="E98" s="70"/>
      <c r="F98" s="728"/>
      <c r="G98" s="653"/>
      <c r="H98" s="141"/>
    </row>
    <row r="99" spans="1:8">
      <c r="A99" s="70"/>
      <c r="B99" s="70"/>
      <c r="C99" s="70"/>
      <c r="D99" s="57" t="s">
        <v>1996</v>
      </c>
      <c r="E99" s="70"/>
      <c r="F99" s="728"/>
      <c r="G99" s="653"/>
      <c r="H99" s="141"/>
    </row>
    <row r="100" spans="1:8">
      <c r="A100" s="70"/>
      <c r="B100" s="70"/>
      <c r="C100" s="70"/>
      <c r="D100" s="57" t="s">
        <v>1997</v>
      </c>
      <c r="E100" s="70"/>
      <c r="F100" s="728"/>
      <c r="G100" s="653"/>
      <c r="H100" s="141"/>
    </row>
    <row r="101" spans="1:8">
      <c r="A101" s="70"/>
      <c r="B101" s="70"/>
      <c r="C101" s="70"/>
      <c r="D101" s="57" t="s">
        <v>1998</v>
      </c>
      <c r="E101" s="70"/>
      <c r="F101" s="728"/>
      <c r="G101" s="653"/>
      <c r="H101" s="141"/>
    </row>
    <row r="102" spans="1:8">
      <c r="A102" s="70"/>
      <c r="B102" s="70"/>
      <c r="C102" s="70"/>
      <c r="D102" s="967" t="s">
        <v>2995</v>
      </c>
      <c r="E102" s="70"/>
      <c r="F102" s="728"/>
      <c r="G102" s="653"/>
      <c r="H102" s="141"/>
    </row>
    <row r="103" spans="1:8">
      <c r="A103" s="57"/>
      <c r="B103" s="70"/>
      <c r="C103" s="70"/>
      <c r="D103" s="57" t="s">
        <v>1999</v>
      </c>
      <c r="E103" s="70"/>
      <c r="F103" s="728"/>
      <c r="G103" s="653"/>
      <c r="H103" s="141"/>
    </row>
    <row r="104" spans="1:8">
      <c r="A104" s="57"/>
      <c r="B104" s="70"/>
      <c r="C104" s="70"/>
      <c r="D104" s="57" t="s">
        <v>2000</v>
      </c>
      <c r="E104" s="70"/>
      <c r="F104" s="728"/>
      <c r="G104" s="653"/>
      <c r="H104" s="141"/>
    </row>
    <row r="105" spans="1:8">
      <c r="A105" s="59"/>
      <c r="B105" s="59"/>
      <c r="C105" s="59" t="s">
        <v>1847</v>
      </c>
      <c r="D105" s="59" t="s">
        <v>1848</v>
      </c>
      <c r="E105" s="83"/>
      <c r="F105" s="729"/>
      <c r="G105" s="654"/>
      <c r="H105" s="142"/>
    </row>
    <row r="106" spans="1:8">
      <c r="A106" s="61" t="s">
        <v>2001</v>
      </c>
      <c r="B106" s="61" t="s">
        <v>2002</v>
      </c>
      <c r="C106" s="61"/>
      <c r="D106" s="68" t="s">
        <v>2003</v>
      </c>
      <c r="E106" s="61">
        <v>1</v>
      </c>
      <c r="F106" s="722"/>
      <c r="G106" s="609"/>
      <c r="H106" s="143">
        <f t="shared" si="0"/>
        <v>0</v>
      </c>
    </row>
    <row r="107" spans="1:8">
      <c r="A107" s="71"/>
      <c r="B107" s="108"/>
      <c r="C107" s="71" t="s">
        <v>1957</v>
      </c>
      <c r="D107" s="71" t="s">
        <v>1958</v>
      </c>
      <c r="E107" s="104"/>
      <c r="F107" s="737"/>
      <c r="G107" s="615"/>
      <c r="H107" s="144"/>
    </row>
    <row r="108" spans="1:8">
      <c r="A108" s="61" t="s">
        <v>2004</v>
      </c>
      <c r="B108" s="61" t="s">
        <v>2005</v>
      </c>
      <c r="C108" s="61"/>
      <c r="D108" s="68" t="s">
        <v>2006</v>
      </c>
      <c r="E108" s="61">
        <v>2</v>
      </c>
      <c r="F108" s="726"/>
      <c r="G108" s="609"/>
      <c r="H108" s="143">
        <f t="shared" si="0"/>
        <v>0</v>
      </c>
    </row>
    <row r="109" spans="1:8">
      <c r="A109" s="71"/>
      <c r="B109" s="104"/>
      <c r="C109" s="71" t="s">
        <v>1972</v>
      </c>
      <c r="D109" s="105" t="s">
        <v>1973</v>
      </c>
      <c r="E109" s="104"/>
      <c r="F109" s="737"/>
      <c r="G109" s="615"/>
      <c r="H109" s="144"/>
    </row>
    <row r="110" spans="1:8">
      <c r="A110" s="61" t="s">
        <v>2007</v>
      </c>
      <c r="B110" s="61" t="s">
        <v>2008</v>
      </c>
      <c r="C110" s="61"/>
      <c r="D110" s="68" t="s">
        <v>2006</v>
      </c>
      <c r="E110" s="61">
        <v>3</v>
      </c>
      <c r="F110" s="726"/>
      <c r="G110" s="609"/>
      <c r="H110" s="143">
        <f t="shared" si="0"/>
        <v>0</v>
      </c>
    </row>
    <row r="111" spans="1:8" ht="17.25" thickBot="1">
      <c r="A111" s="62"/>
      <c r="B111" s="56"/>
      <c r="C111" s="62"/>
      <c r="D111" s="69"/>
      <c r="E111" s="56"/>
      <c r="F111" s="727"/>
      <c r="G111" s="652"/>
      <c r="H111" s="140"/>
    </row>
    <row r="112" spans="1:8" ht="17.25" thickBot="1">
      <c r="A112" s="161"/>
      <c r="B112" s="162"/>
      <c r="C112" s="163"/>
      <c r="D112" s="152" t="s">
        <v>1007</v>
      </c>
      <c r="E112" s="152"/>
      <c r="F112" s="742"/>
      <c r="G112" s="616"/>
      <c r="H112" s="164">
        <f>SUM(H89:H111)</f>
        <v>0</v>
      </c>
    </row>
    <row r="113" spans="1:23" s="150" customFormat="1">
      <c r="A113" s="71"/>
      <c r="B113" s="71"/>
      <c r="C113" s="71"/>
      <c r="D113" s="71" t="s">
        <v>2862</v>
      </c>
      <c r="E113" s="71"/>
      <c r="F113" s="738"/>
      <c r="G113" s="615"/>
      <c r="H113" s="144">
        <f>H112*0.22</f>
        <v>0</v>
      </c>
    </row>
    <row r="114" spans="1:23">
      <c r="A114" s="165"/>
      <c r="B114" s="166"/>
      <c r="C114" s="106"/>
      <c r="D114" s="106" t="s">
        <v>2863</v>
      </c>
      <c r="E114" s="106"/>
      <c r="F114" s="743"/>
      <c r="G114" s="617"/>
      <c r="H114" s="167">
        <f>SUM(H112:H113)</f>
        <v>0</v>
      </c>
      <c r="I114" s="150"/>
      <c r="J114" s="150"/>
      <c r="K114" s="150"/>
      <c r="L114" s="150"/>
      <c r="M114" s="150"/>
      <c r="N114" s="150"/>
      <c r="O114" s="150"/>
      <c r="P114" s="150"/>
      <c r="Q114" s="150"/>
      <c r="R114" s="150"/>
      <c r="S114" s="150"/>
      <c r="T114" s="150"/>
      <c r="U114" s="150"/>
      <c r="V114" s="150"/>
      <c r="W114" s="150"/>
    </row>
  </sheetData>
  <sheetProtection algorithmName="SHA-512" hashValue="eQOJkWhosubamR2Yeqp8QEcLrkD4lytNYYnvp1KzbRK77HvnFFEbrtpRYV+fxjfzCiDSPv4mrK03pxrQSRN5bw==" saltValue="F16MdCPERcWU1CXf31NsFA==" spinCount="100000" sheet="1" formatCells="0" formatColumns="0" formatRows="0" insertColumns="0" insertRows="0"/>
  <pageMargins left="0.39370078740157483" right="0.39370078740157483" top="1.5748031496062993" bottom="0.74803149606299213" header="0.98425196850393704" footer="0.31496062992125984"/>
  <pageSetup paperSize="9" orientation="landscape" r:id="rId1"/>
  <headerFooter scaleWithDoc="0" alignWithMargins="0">
    <oddHeader>&amp;L&amp;"Arial Narrow,Navadno"&amp;8NACIONALNI INŠTITUT ZA BIOLOGIJO
Večna pot 111
1000 Ljubljana&amp;C&amp;"Arial Narrow,Navadno"&amp;8ETAPA 1 in 2
TEHNOLOŠKA OPREMA
ODSESOVALNE ROKE&amp;R&amp;"Arial Narrow,Navadno"&amp;8OKTOBER 2021</oddHeader>
    <oddFooter>&amp;C&amp;"Arial Narrow,Navadno"&amp;8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W269"/>
  <sheetViews>
    <sheetView topLeftCell="A162" workbookViewId="0">
      <selection activeCell="D179" sqref="D179"/>
    </sheetView>
  </sheetViews>
  <sheetFormatPr defaultColWidth="9.140625" defaultRowHeight="16.5"/>
  <cols>
    <col min="1" max="1" width="6.7109375" style="218" customWidth="1"/>
    <col min="2" max="2" width="10.7109375" style="218" customWidth="1"/>
    <col min="3" max="3" width="8.42578125" style="218" customWidth="1"/>
    <col min="4" max="4" width="78" style="218" bestFit="1" customWidth="1"/>
    <col min="5" max="5" width="3.7109375" style="218" customWidth="1"/>
    <col min="6" max="6" width="35.140625" style="664" customWidth="1"/>
    <col min="7" max="7" width="9.7109375" style="585" customWidth="1"/>
    <col min="8" max="8" width="11.5703125" style="237" customWidth="1"/>
    <col min="9" max="9" width="17.85546875" style="664" customWidth="1"/>
    <col min="10" max="16384" width="9.140625" style="218"/>
  </cols>
  <sheetData>
    <row r="1" spans="1:11">
      <c r="A1" s="223"/>
      <c r="B1" s="224"/>
      <c r="C1" s="224"/>
      <c r="D1" s="216" t="s">
        <v>1897</v>
      </c>
      <c r="E1" s="224"/>
      <c r="F1" s="661"/>
      <c r="G1" s="582"/>
      <c r="H1" s="227"/>
      <c r="I1" s="661"/>
    </row>
    <row r="2" spans="1:11">
      <c r="A2" s="219"/>
      <c r="B2" s="220"/>
      <c r="C2" s="220"/>
      <c r="D2" s="221"/>
      <c r="E2" s="220"/>
      <c r="F2" s="660"/>
      <c r="G2" s="581"/>
      <c r="H2" s="222"/>
      <c r="I2" s="660"/>
    </row>
    <row r="3" spans="1:11">
      <c r="A3" s="223" t="s">
        <v>1900</v>
      </c>
      <c r="B3" s="224"/>
      <c r="C3" s="224"/>
      <c r="D3" s="225" t="s">
        <v>1898</v>
      </c>
      <c r="E3" s="226"/>
      <c r="F3" s="661"/>
      <c r="G3" s="582"/>
      <c r="H3" s="227">
        <f>H143</f>
        <v>0</v>
      </c>
      <c r="I3" s="661"/>
    </row>
    <row r="4" spans="1:11">
      <c r="A4" s="228" t="s">
        <v>1901</v>
      </c>
      <c r="B4" s="229"/>
      <c r="C4" s="229"/>
      <c r="D4" s="230" t="s">
        <v>1899</v>
      </c>
      <c r="E4" s="229"/>
      <c r="F4" s="662"/>
      <c r="G4" s="583"/>
      <c r="H4" s="231">
        <f>H239</f>
        <v>0</v>
      </c>
      <c r="I4" s="662"/>
    </row>
    <row r="5" spans="1:11">
      <c r="A5" s="219" t="s">
        <v>2942</v>
      </c>
      <c r="B5" s="220"/>
      <c r="C5" s="220"/>
      <c r="D5" s="232" t="s">
        <v>2943</v>
      </c>
      <c r="E5" s="220"/>
      <c r="F5" s="660"/>
      <c r="G5" s="581"/>
      <c r="H5" s="222">
        <f>H267</f>
        <v>0</v>
      </c>
      <c r="I5" s="660"/>
    </row>
    <row r="6" spans="1:11">
      <c r="A6" s="233"/>
      <c r="B6" s="234"/>
      <c r="C6" s="234"/>
      <c r="D6" s="234"/>
      <c r="E6" s="234"/>
      <c r="F6" s="663" t="s">
        <v>1868</v>
      </c>
      <c r="G6" s="584"/>
      <c r="H6" s="235">
        <f>SUM(H3:H5)</f>
        <v>0</v>
      </c>
      <c r="I6" s="663"/>
    </row>
    <row r="7" spans="1:11">
      <c r="A7" s="223"/>
      <c r="B7" s="224"/>
      <c r="C7" s="224"/>
      <c r="D7" s="224"/>
      <c r="E7" s="224"/>
      <c r="F7" s="661"/>
      <c r="G7" s="582"/>
      <c r="H7" s="227"/>
      <c r="I7" s="661"/>
    </row>
    <row r="8" spans="1:11">
      <c r="A8" s="238" t="s">
        <v>994</v>
      </c>
      <c r="B8" s="238" t="s">
        <v>995</v>
      </c>
      <c r="C8" s="238" t="s">
        <v>996</v>
      </c>
      <c r="D8" s="238" t="s">
        <v>997</v>
      </c>
      <c r="E8" s="238" t="s">
        <v>998</v>
      </c>
      <c r="F8" s="665" t="s">
        <v>999</v>
      </c>
      <c r="G8" s="586" t="s">
        <v>1000</v>
      </c>
      <c r="H8" s="239" t="s">
        <v>1001</v>
      </c>
      <c r="I8" s="891" t="s">
        <v>3017</v>
      </c>
    </row>
    <row r="9" spans="1:11">
      <c r="A9" s="244"/>
      <c r="B9" s="244"/>
      <c r="C9" s="244"/>
      <c r="D9" s="244"/>
      <c r="E9" s="244"/>
      <c r="F9" s="666"/>
      <c r="G9" s="587" t="s">
        <v>1002</v>
      </c>
      <c r="H9" s="245" t="s">
        <v>1002</v>
      </c>
      <c r="I9" s="892"/>
    </row>
    <row r="10" spans="1:11">
      <c r="A10" s="248"/>
      <c r="B10" s="249"/>
      <c r="C10" s="249"/>
      <c r="D10" s="249"/>
      <c r="E10" s="249"/>
      <c r="F10" s="667"/>
      <c r="G10" s="588"/>
      <c r="H10" s="250"/>
      <c r="I10" s="667"/>
    </row>
    <row r="11" spans="1:11" s="254" customFormat="1" ht="15.75">
      <c r="A11" s="251" t="s">
        <v>1880</v>
      </c>
      <c r="B11" s="252"/>
      <c r="C11" s="252"/>
      <c r="D11" s="252"/>
      <c r="E11" s="252"/>
      <c r="F11" s="668"/>
      <c r="G11" s="589"/>
      <c r="H11" s="253"/>
      <c r="I11" s="668"/>
    </row>
    <row r="12" spans="1:11">
      <c r="A12" s="248"/>
      <c r="B12" s="249"/>
      <c r="C12" s="249"/>
      <c r="D12" s="249"/>
      <c r="E12" s="249"/>
      <c r="F12" s="667"/>
      <c r="G12" s="588"/>
      <c r="H12" s="250"/>
      <c r="I12" s="667"/>
    </row>
    <row r="13" spans="1:11">
      <c r="A13" s="329"/>
      <c r="B13" s="329"/>
      <c r="C13" s="329"/>
      <c r="D13" s="307" t="s">
        <v>1561</v>
      </c>
      <c r="E13" s="329"/>
      <c r="F13" s="779"/>
      <c r="G13" s="592"/>
      <c r="H13" s="278"/>
      <c r="I13" s="779"/>
      <c r="J13" s="242"/>
    </row>
    <row r="14" spans="1:11">
      <c r="A14" s="329"/>
      <c r="B14" s="329"/>
      <c r="C14" s="329"/>
      <c r="D14" s="5" t="s">
        <v>3094</v>
      </c>
      <c r="E14" s="329"/>
      <c r="F14" s="779"/>
      <c r="G14" s="592"/>
      <c r="H14" s="278"/>
      <c r="I14" s="779"/>
      <c r="J14" s="242"/>
    </row>
    <row r="15" spans="1:11">
      <c r="A15" s="329"/>
      <c r="B15" s="329"/>
      <c r="C15" s="329"/>
      <c r="D15" s="5"/>
      <c r="E15" s="329"/>
      <c r="F15" s="779"/>
      <c r="G15" s="592"/>
      <c r="H15" s="278"/>
      <c r="I15" s="779"/>
      <c r="J15" s="242"/>
    </row>
    <row r="16" spans="1:11">
      <c r="A16" s="329"/>
      <c r="B16" s="329"/>
      <c r="C16" s="329"/>
      <c r="D16" s="953" t="s">
        <v>3095</v>
      </c>
      <c r="E16" s="329"/>
      <c r="F16" s="779"/>
      <c r="G16" s="592"/>
      <c r="H16" s="278"/>
      <c r="I16" s="779"/>
      <c r="J16" s="242"/>
      <c r="K16" s="242"/>
    </row>
    <row r="17" spans="1:11">
      <c r="A17" s="329"/>
      <c r="B17" s="329"/>
      <c r="C17" s="329"/>
      <c r="D17" s="953" t="s">
        <v>3096</v>
      </c>
      <c r="E17" s="329"/>
      <c r="F17" s="779"/>
      <c r="G17" s="592"/>
      <c r="H17" s="278"/>
      <c r="I17" s="779"/>
      <c r="J17" s="242"/>
      <c r="K17" s="242"/>
    </row>
    <row r="18" spans="1:11">
      <c r="A18" s="789"/>
      <c r="B18" s="789"/>
      <c r="C18" s="789"/>
      <c r="D18" s="954" t="s">
        <v>3089</v>
      </c>
      <c r="E18" s="789"/>
      <c r="F18" s="781"/>
      <c r="G18" s="591"/>
      <c r="H18" s="274"/>
      <c r="I18" s="781"/>
      <c r="J18" s="242"/>
    </row>
    <row r="19" spans="1:11">
      <c r="A19" s="789"/>
      <c r="B19" s="789"/>
      <c r="C19" s="789"/>
      <c r="D19" s="954"/>
      <c r="E19" s="789"/>
      <c r="F19" s="781"/>
      <c r="G19" s="591"/>
      <c r="H19" s="274"/>
      <c r="I19" s="781"/>
      <c r="J19" s="242"/>
    </row>
    <row r="20" spans="1:11">
      <c r="A20" s="279"/>
      <c r="B20" s="292"/>
      <c r="C20" s="292"/>
      <c r="D20" s="772" t="s">
        <v>3007</v>
      </c>
      <c r="E20" s="279"/>
      <c r="F20" s="705"/>
      <c r="G20" s="656"/>
      <c r="H20" s="767"/>
      <c r="I20" s="705"/>
    </row>
    <row r="21" spans="1:11">
      <c r="A21" s="279"/>
      <c r="B21" s="292"/>
      <c r="C21" s="292"/>
      <c r="D21" s="772" t="s">
        <v>3008</v>
      </c>
      <c r="E21" s="279"/>
      <c r="F21" s="705"/>
      <c r="G21" s="656"/>
      <c r="H21" s="767"/>
      <c r="I21" s="705"/>
    </row>
    <row r="22" spans="1:11">
      <c r="A22" s="279"/>
      <c r="B22" s="292"/>
      <c r="C22" s="292"/>
      <c r="D22" s="772" t="s">
        <v>3009</v>
      </c>
      <c r="E22" s="279"/>
      <c r="F22" s="705"/>
      <c r="G22" s="656"/>
      <c r="H22" s="767"/>
      <c r="I22" s="705"/>
    </row>
    <row r="23" spans="1:11">
      <c r="A23" s="279"/>
      <c r="B23" s="292"/>
      <c r="C23" s="292"/>
      <c r="D23" s="772" t="s">
        <v>3010</v>
      </c>
      <c r="E23" s="279"/>
      <c r="F23" s="705"/>
      <c r="G23" s="656"/>
      <c r="H23" s="767"/>
      <c r="I23" s="705"/>
    </row>
    <row r="24" spans="1:11">
      <c r="A24" s="279"/>
      <c r="B24" s="292"/>
      <c r="C24" s="292"/>
      <c r="D24" s="772" t="s">
        <v>3011</v>
      </c>
      <c r="E24" s="279"/>
      <c r="F24" s="705"/>
      <c r="G24" s="656"/>
      <c r="H24" s="767"/>
      <c r="I24" s="705"/>
    </row>
    <row r="25" spans="1:11">
      <c r="A25" s="279"/>
      <c r="B25" s="292"/>
      <c r="C25" s="292"/>
      <c r="D25" s="787" t="s">
        <v>992</v>
      </c>
      <c r="E25" s="279"/>
      <c r="F25" s="705"/>
      <c r="G25" s="656"/>
      <c r="H25" s="767"/>
      <c r="I25" s="705"/>
    </row>
    <row r="26" spans="1:11">
      <c r="A26" s="279"/>
      <c r="B26" s="292"/>
      <c r="C26" s="292"/>
      <c r="D26" s="787" t="s">
        <v>993</v>
      </c>
      <c r="E26" s="279"/>
      <c r="F26" s="705"/>
      <c r="G26" s="656"/>
      <c r="H26" s="767"/>
      <c r="I26" s="705"/>
    </row>
    <row r="27" spans="1:11">
      <c r="A27" s="279"/>
      <c r="B27" s="292"/>
      <c r="C27" s="292"/>
      <c r="D27" s="787" t="s">
        <v>1009</v>
      </c>
      <c r="E27" s="279"/>
      <c r="F27" s="705"/>
      <c r="G27" s="656"/>
      <c r="H27" s="767"/>
      <c r="I27" s="705"/>
    </row>
    <row r="28" spans="1:11">
      <c r="A28" s="279"/>
      <c r="B28" s="292"/>
      <c r="C28" s="292"/>
      <c r="D28" s="787" t="s">
        <v>2988</v>
      </c>
      <c r="E28" s="279"/>
      <c r="F28" s="705"/>
      <c r="G28" s="656"/>
      <c r="H28" s="767"/>
      <c r="I28" s="705"/>
    </row>
    <row r="29" spans="1:11">
      <c r="A29" s="279"/>
      <c r="B29" s="292"/>
      <c r="C29" s="292"/>
      <c r="D29" s="787" t="s">
        <v>1010</v>
      </c>
      <c r="E29" s="279"/>
      <c r="F29" s="705"/>
      <c r="G29" s="656"/>
      <c r="H29" s="767"/>
      <c r="I29" s="705"/>
    </row>
    <row r="30" spans="1:11">
      <c r="A30" s="279"/>
      <c r="B30" s="292"/>
      <c r="C30" s="292"/>
      <c r="D30" s="787" t="s">
        <v>1011</v>
      </c>
      <c r="E30" s="279"/>
      <c r="F30" s="705"/>
      <c r="G30" s="656"/>
      <c r="H30" s="767"/>
      <c r="I30" s="705"/>
    </row>
    <row r="31" spans="1:11">
      <c r="A31" s="279"/>
      <c r="B31" s="292"/>
      <c r="C31" s="292"/>
      <c r="D31" s="787" t="s">
        <v>1012</v>
      </c>
      <c r="E31" s="279"/>
      <c r="F31" s="705"/>
      <c r="G31" s="656"/>
      <c r="H31" s="767"/>
      <c r="I31" s="705"/>
    </row>
    <row r="32" spans="1:11">
      <c r="A32" s="279"/>
      <c r="B32" s="292"/>
      <c r="C32" s="292"/>
      <c r="D32" s="787" t="s">
        <v>2989</v>
      </c>
      <c r="E32" s="279"/>
      <c r="F32" s="705"/>
      <c r="G32" s="656"/>
      <c r="H32" s="767"/>
      <c r="I32" s="705"/>
    </row>
    <row r="33" spans="1:10">
      <c r="A33" s="279"/>
      <c r="B33" s="292"/>
      <c r="C33" s="292"/>
      <c r="D33" s="787"/>
      <c r="E33" s="279"/>
      <c r="F33" s="705"/>
      <c r="G33" s="656"/>
      <c r="H33" s="767"/>
      <c r="I33" s="705"/>
    </row>
    <row r="34" spans="1:10">
      <c r="A34" s="279"/>
      <c r="B34" s="292"/>
      <c r="C34" s="292"/>
      <c r="D34" s="787" t="s">
        <v>3094</v>
      </c>
      <c r="E34" s="279"/>
      <c r="F34" s="705"/>
      <c r="G34" s="656"/>
      <c r="H34" s="767"/>
      <c r="I34" s="705"/>
    </row>
    <row r="35" spans="1:10">
      <c r="A35" s="329"/>
      <c r="B35" s="329"/>
      <c r="C35" s="329"/>
      <c r="D35" s="953"/>
      <c r="E35" s="329"/>
      <c r="F35" s="779"/>
      <c r="G35" s="592"/>
      <c r="H35" s="278"/>
      <c r="I35" s="779"/>
      <c r="J35" s="242"/>
    </row>
    <row r="36" spans="1:10">
      <c r="A36" s="334"/>
      <c r="B36" s="334"/>
      <c r="C36" s="334"/>
      <c r="D36" s="317" t="s">
        <v>1560</v>
      </c>
      <c r="E36" s="331"/>
      <c r="F36" s="776"/>
      <c r="G36" s="594"/>
      <c r="H36" s="288"/>
      <c r="I36" s="776"/>
      <c r="J36" s="242"/>
    </row>
    <row r="37" spans="1:10">
      <c r="A37" s="334"/>
      <c r="B37" s="334"/>
      <c r="C37" s="334"/>
      <c r="D37" s="786" t="s">
        <v>3065</v>
      </c>
      <c r="E37" s="287"/>
      <c r="F37" s="701"/>
      <c r="G37" s="594"/>
      <c r="H37" s="288"/>
      <c r="I37" s="701"/>
      <c r="J37" s="242"/>
    </row>
    <row r="38" spans="1:10">
      <c r="A38" s="334"/>
      <c r="B38" s="334"/>
      <c r="C38" s="334"/>
      <c r="D38" s="287" t="s">
        <v>2794</v>
      </c>
      <c r="E38" s="287"/>
      <c r="F38" s="701"/>
      <c r="G38" s="594"/>
      <c r="H38" s="288"/>
      <c r="I38" s="701"/>
      <c r="J38" s="242"/>
    </row>
    <row r="39" spans="1:10">
      <c r="A39" s="334"/>
      <c r="B39" s="334"/>
      <c r="C39" s="334"/>
      <c r="D39" s="287" t="s">
        <v>1559</v>
      </c>
      <c r="E39" s="287"/>
      <c r="F39" s="701"/>
      <c r="G39" s="594"/>
      <c r="H39" s="288"/>
      <c r="I39" s="701"/>
      <c r="J39" s="242"/>
    </row>
    <row r="40" spans="1:10">
      <c r="A40" s="334"/>
      <c r="B40" s="334"/>
      <c r="C40" s="334"/>
      <c r="D40" s="287" t="s">
        <v>1558</v>
      </c>
      <c r="E40" s="287"/>
      <c r="F40" s="701"/>
      <c r="G40" s="594"/>
      <c r="H40" s="288"/>
      <c r="I40" s="701"/>
      <c r="J40" s="242"/>
    </row>
    <row r="41" spans="1:10">
      <c r="A41" s="334"/>
      <c r="B41" s="334"/>
      <c r="C41" s="334"/>
      <c r="D41" s="287" t="s">
        <v>2795</v>
      </c>
      <c r="E41" s="287"/>
      <c r="F41" s="701"/>
      <c r="G41" s="594"/>
      <c r="H41" s="288"/>
      <c r="I41" s="701"/>
      <c r="J41" s="242"/>
    </row>
    <row r="42" spans="1:10">
      <c r="A42" s="334"/>
      <c r="B42" s="334"/>
      <c r="C42" s="334"/>
      <c r="D42" s="287" t="s">
        <v>1557</v>
      </c>
      <c r="E42" s="287"/>
      <c r="F42" s="701"/>
      <c r="G42" s="594"/>
      <c r="H42" s="288"/>
      <c r="I42" s="701"/>
      <c r="J42" s="242"/>
    </row>
    <row r="43" spans="1:10">
      <c r="A43" s="334"/>
      <c r="B43" s="334"/>
      <c r="C43" s="334"/>
      <c r="D43" s="287" t="s">
        <v>3076</v>
      </c>
      <c r="E43" s="287"/>
      <c r="F43" s="701"/>
      <c r="G43" s="594"/>
      <c r="H43" s="288"/>
      <c r="I43" s="701"/>
      <c r="J43" s="242"/>
    </row>
    <row r="44" spans="1:10">
      <c r="A44" s="334"/>
      <c r="B44" s="334"/>
      <c r="C44" s="334"/>
      <c r="D44" s="287" t="s">
        <v>2796</v>
      </c>
      <c r="E44" s="287"/>
      <c r="F44" s="701"/>
      <c r="G44" s="594"/>
      <c r="H44" s="288"/>
      <c r="I44" s="701"/>
      <c r="J44" s="242"/>
    </row>
    <row r="45" spans="1:10">
      <c r="A45" s="334"/>
      <c r="B45" s="334"/>
      <c r="C45" s="334"/>
      <c r="D45" s="786" t="s">
        <v>1556</v>
      </c>
      <c r="E45" s="287"/>
      <c r="F45" s="701"/>
      <c r="G45" s="594"/>
      <c r="H45" s="288"/>
      <c r="I45" s="701"/>
    </row>
    <row r="46" spans="1:10">
      <c r="A46" s="334"/>
      <c r="B46" s="334"/>
      <c r="C46" s="334"/>
      <c r="D46" s="287" t="s">
        <v>1515</v>
      </c>
      <c r="E46" s="287"/>
      <c r="F46" s="701"/>
      <c r="G46" s="594"/>
      <c r="H46" s="288"/>
      <c r="I46" s="701"/>
    </row>
    <row r="47" spans="1:10">
      <c r="A47" s="334"/>
      <c r="B47" s="334"/>
      <c r="C47" s="334"/>
      <c r="D47" s="287" t="s">
        <v>1514</v>
      </c>
      <c r="E47" s="287"/>
      <c r="F47" s="701"/>
      <c r="G47" s="594"/>
      <c r="H47" s="288"/>
      <c r="I47" s="701"/>
    </row>
    <row r="48" spans="1:10">
      <c r="A48" s="334"/>
      <c r="B48" s="334"/>
      <c r="C48" s="334"/>
      <c r="D48" s="772" t="s">
        <v>3054</v>
      </c>
      <c r="E48" s="287"/>
      <c r="F48" s="952"/>
      <c r="G48" s="594"/>
      <c r="H48" s="288"/>
      <c r="I48" s="701"/>
    </row>
    <row r="49" spans="1:9">
      <c r="A49" s="334"/>
      <c r="B49" s="334"/>
      <c r="C49" s="334"/>
      <c r="D49" s="786" t="s">
        <v>1508</v>
      </c>
      <c r="E49" s="287"/>
      <c r="F49" s="701"/>
      <c r="G49" s="594"/>
      <c r="H49" s="288"/>
      <c r="I49" s="701"/>
    </row>
    <row r="50" spans="1:9">
      <c r="A50" s="318"/>
      <c r="B50" s="318"/>
      <c r="C50" s="282" t="s">
        <v>1498</v>
      </c>
      <c r="D50" s="282" t="s">
        <v>1497</v>
      </c>
      <c r="E50" s="327"/>
      <c r="F50" s="775"/>
      <c r="G50" s="593"/>
      <c r="H50" s="284"/>
      <c r="I50" s="775"/>
    </row>
    <row r="51" spans="1:9">
      <c r="A51" s="266" t="s">
        <v>1555</v>
      </c>
      <c r="B51" s="266" t="s">
        <v>1554</v>
      </c>
      <c r="C51" s="266"/>
      <c r="D51" s="266" t="s">
        <v>1553</v>
      </c>
      <c r="E51" s="266">
        <v>1</v>
      </c>
      <c r="F51" s="757"/>
      <c r="G51" s="590"/>
      <c r="H51" s="269">
        <f t="shared" ref="H51" si="0">E51*G51</f>
        <v>0</v>
      </c>
      <c r="I51" s="757"/>
    </row>
    <row r="52" spans="1:9">
      <c r="A52" s="276"/>
      <c r="B52" s="337"/>
      <c r="C52" s="276"/>
      <c r="D52" s="276" t="s">
        <v>3000</v>
      </c>
      <c r="E52" s="276"/>
      <c r="F52" s="804"/>
      <c r="G52" s="592"/>
      <c r="H52" s="278"/>
      <c r="I52" s="804"/>
    </row>
    <row r="53" spans="1:9">
      <c r="A53" s="276"/>
      <c r="B53" s="337"/>
      <c r="C53" s="276"/>
      <c r="D53" s="955"/>
      <c r="E53" s="276"/>
      <c r="F53" s="804"/>
      <c r="G53" s="592"/>
      <c r="H53" s="278"/>
      <c r="I53" s="804"/>
    </row>
    <row r="54" spans="1:9">
      <c r="A54" s="334"/>
      <c r="B54" s="334"/>
      <c r="C54" s="334"/>
      <c r="D54" s="317" t="s">
        <v>1552</v>
      </c>
      <c r="E54" s="334"/>
      <c r="F54" s="881"/>
      <c r="G54" s="594"/>
      <c r="H54" s="288"/>
      <c r="I54" s="881"/>
    </row>
    <row r="55" spans="1:9">
      <c r="A55" s="334"/>
      <c r="B55" s="334"/>
      <c r="C55" s="334"/>
      <c r="D55" s="287" t="s">
        <v>1551</v>
      </c>
      <c r="E55" s="287"/>
      <c r="F55" s="701"/>
      <c r="G55" s="594"/>
      <c r="H55" s="288"/>
      <c r="I55" s="701"/>
    </row>
    <row r="56" spans="1:9">
      <c r="A56" s="334"/>
      <c r="B56" s="334"/>
      <c r="C56" s="334"/>
      <c r="D56" s="786" t="s">
        <v>3070</v>
      </c>
      <c r="E56" s="287"/>
      <c r="F56" s="701"/>
      <c r="G56" s="594"/>
      <c r="H56" s="288"/>
      <c r="I56" s="701"/>
    </row>
    <row r="57" spans="1:9">
      <c r="A57" s="334"/>
      <c r="B57" s="334"/>
      <c r="C57" s="334"/>
      <c r="D57" s="287" t="s">
        <v>1550</v>
      </c>
      <c r="E57" s="287"/>
      <c r="F57" s="701"/>
      <c r="G57" s="594"/>
      <c r="H57" s="288"/>
      <c r="I57" s="701"/>
    </row>
    <row r="58" spans="1:9">
      <c r="A58" s="334"/>
      <c r="B58" s="334"/>
      <c r="C58" s="334"/>
      <c r="D58" s="287" t="s">
        <v>2797</v>
      </c>
      <c r="E58" s="287"/>
      <c r="F58" s="701"/>
      <c r="G58" s="594"/>
      <c r="H58" s="288"/>
      <c r="I58" s="701"/>
    </row>
    <row r="59" spans="1:9">
      <c r="A59" s="334"/>
      <c r="B59" s="334"/>
      <c r="C59" s="334"/>
      <c r="D59" s="287" t="s">
        <v>2870</v>
      </c>
      <c r="E59" s="287"/>
      <c r="F59" s="701"/>
      <c r="G59" s="594"/>
      <c r="H59" s="288"/>
      <c r="I59" s="701"/>
    </row>
    <row r="60" spans="1:9">
      <c r="A60" s="334"/>
      <c r="B60" s="334"/>
      <c r="C60" s="334"/>
      <c r="D60" s="287" t="s">
        <v>2798</v>
      </c>
      <c r="E60" s="287"/>
      <c r="F60" s="701"/>
      <c r="G60" s="594"/>
      <c r="H60" s="288"/>
      <c r="I60" s="701"/>
    </row>
    <row r="61" spans="1:9">
      <c r="A61" s="334"/>
      <c r="B61" s="334"/>
      <c r="C61" s="334"/>
      <c r="D61" s="287" t="s">
        <v>2799</v>
      </c>
      <c r="E61" s="287"/>
      <c r="F61" s="701"/>
      <c r="G61" s="594"/>
      <c r="H61" s="288"/>
      <c r="I61" s="701"/>
    </row>
    <row r="62" spans="1:9">
      <c r="A62" s="334"/>
      <c r="B62" s="334"/>
      <c r="C62" s="334"/>
      <c r="D62" s="786" t="s">
        <v>1549</v>
      </c>
      <c r="E62" s="287"/>
      <c r="F62" s="701"/>
      <c r="G62" s="594"/>
      <c r="H62" s="288"/>
      <c r="I62" s="701"/>
    </row>
    <row r="63" spans="1:9">
      <c r="A63" s="334"/>
      <c r="B63" s="334"/>
      <c r="C63" s="334"/>
      <c r="D63" s="287" t="s">
        <v>3073</v>
      </c>
      <c r="E63" s="287"/>
      <c r="F63" s="701"/>
      <c r="G63" s="594"/>
      <c r="H63" s="288"/>
      <c r="I63" s="701"/>
    </row>
    <row r="64" spans="1:9">
      <c r="A64" s="334"/>
      <c r="B64" s="334"/>
      <c r="C64" s="334"/>
      <c r="D64" s="291" t="s">
        <v>2800</v>
      </c>
      <c r="E64" s="287"/>
      <c r="F64" s="701"/>
      <c r="G64" s="594"/>
      <c r="H64" s="288"/>
      <c r="I64" s="701"/>
    </row>
    <row r="65" spans="1:9">
      <c r="A65" s="334"/>
      <c r="B65" s="334"/>
      <c r="C65" s="334"/>
      <c r="D65" s="786" t="s">
        <v>3071</v>
      </c>
      <c r="E65" s="287"/>
      <c r="F65" s="972"/>
      <c r="G65" s="594"/>
      <c r="H65" s="288"/>
      <c r="I65" s="972"/>
    </row>
    <row r="66" spans="1:9">
      <c r="A66" s="332"/>
      <c r="B66" s="332"/>
      <c r="C66" s="332"/>
      <c r="D66" s="786" t="s">
        <v>1508</v>
      </c>
      <c r="E66" s="282"/>
      <c r="F66" s="973"/>
      <c r="G66" s="593"/>
      <c r="H66" s="284"/>
      <c r="I66" s="973"/>
    </row>
    <row r="67" spans="1:9">
      <c r="A67" s="332"/>
      <c r="B67" s="318"/>
      <c r="C67" s="282" t="s">
        <v>622</v>
      </c>
      <c r="D67" s="282" t="s">
        <v>623</v>
      </c>
      <c r="E67" s="327"/>
      <c r="F67" s="775"/>
      <c r="G67" s="593"/>
      <c r="H67" s="284"/>
      <c r="I67" s="775"/>
    </row>
    <row r="68" spans="1:9">
      <c r="A68" s="346" t="s">
        <v>1548</v>
      </c>
      <c r="B68" s="266" t="s">
        <v>1547</v>
      </c>
      <c r="C68" s="266"/>
      <c r="D68" s="266" t="s">
        <v>1527</v>
      </c>
      <c r="E68" s="266">
        <v>1</v>
      </c>
      <c r="F68" s="803"/>
      <c r="G68" s="590"/>
      <c r="H68" s="269">
        <f t="shared" ref="H68:H88" si="1">E68*G68</f>
        <v>0</v>
      </c>
      <c r="I68" s="803"/>
    </row>
    <row r="69" spans="1:9">
      <c r="A69" s="337"/>
      <c r="B69" s="328"/>
      <c r="C69" s="329"/>
      <c r="D69" s="889" t="s">
        <v>2997</v>
      </c>
      <c r="E69" s="329"/>
      <c r="F69" s="804"/>
      <c r="G69" s="592"/>
      <c r="H69" s="278"/>
      <c r="I69" s="804"/>
    </row>
    <row r="70" spans="1:9">
      <c r="A70" s="332"/>
      <c r="B70" s="332"/>
      <c r="C70" s="282" t="s">
        <v>784</v>
      </c>
      <c r="D70" s="282" t="s">
        <v>296</v>
      </c>
      <c r="E70" s="327"/>
      <c r="F70" s="883"/>
      <c r="G70" s="593"/>
      <c r="H70" s="284"/>
      <c r="I70" s="883"/>
    </row>
    <row r="71" spans="1:9">
      <c r="A71" s="346" t="s">
        <v>1546</v>
      </c>
      <c r="B71" s="266" t="s">
        <v>1545</v>
      </c>
      <c r="C71" s="266"/>
      <c r="D71" s="266" t="s">
        <v>1527</v>
      </c>
      <c r="E71" s="266">
        <v>1</v>
      </c>
      <c r="F71" s="757"/>
      <c r="G71" s="590"/>
      <c r="H71" s="269">
        <f t="shared" si="1"/>
        <v>0</v>
      </c>
      <c r="I71" s="757"/>
    </row>
    <row r="72" spans="1:9">
      <c r="A72" s="337"/>
      <c r="B72" s="276"/>
      <c r="C72" s="276"/>
      <c r="D72" s="276" t="s">
        <v>2997</v>
      </c>
      <c r="E72" s="276"/>
      <c r="F72" s="779"/>
      <c r="G72" s="592"/>
      <c r="H72" s="278"/>
      <c r="I72" s="779"/>
    </row>
    <row r="73" spans="1:9">
      <c r="A73" s="332"/>
      <c r="B73" s="318"/>
      <c r="C73" s="282" t="s">
        <v>1544</v>
      </c>
      <c r="D73" s="281" t="s">
        <v>1543</v>
      </c>
      <c r="E73" s="282"/>
      <c r="F73" s="883"/>
      <c r="G73" s="593"/>
      <c r="H73" s="284"/>
      <c r="I73" s="883"/>
    </row>
    <row r="74" spans="1:9">
      <c r="A74" s="346" t="s">
        <v>1542</v>
      </c>
      <c r="B74" s="266" t="s">
        <v>1541</v>
      </c>
      <c r="C74" s="266"/>
      <c r="D74" s="266" t="s">
        <v>1527</v>
      </c>
      <c r="E74" s="266">
        <v>3</v>
      </c>
      <c r="F74" s="803"/>
      <c r="G74" s="590"/>
      <c r="H74" s="269">
        <f t="shared" si="1"/>
        <v>0</v>
      </c>
      <c r="I74" s="803"/>
    </row>
    <row r="75" spans="1:9">
      <c r="A75" s="337"/>
      <c r="B75" s="276"/>
      <c r="C75" s="276"/>
      <c r="D75" s="888" t="s">
        <v>2998</v>
      </c>
      <c r="E75" s="276"/>
      <c r="F75" s="804"/>
      <c r="G75" s="592"/>
      <c r="H75" s="278"/>
      <c r="I75" s="804"/>
    </row>
    <row r="76" spans="1:9">
      <c r="A76" s="332"/>
      <c r="B76" s="318"/>
      <c r="C76" s="282" t="s">
        <v>1540</v>
      </c>
      <c r="D76" s="281" t="s">
        <v>1264</v>
      </c>
      <c r="E76" s="282"/>
      <c r="F76" s="883"/>
      <c r="G76" s="593"/>
      <c r="H76" s="284"/>
      <c r="I76" s="883"/>
    </row>
    <row r="77" spans="1:9">
      <c r="A77" s="346" t="s">
        <v>1539</v>
      </c>
      <c r="B77" s="371" t="s">
        <v>1538</v>
      </c>
      <c r="C77" s="371"/>
      <c r="D77" s="266" t="s">
        <v>1527</v>
      </c>
      <c r="E77" s="266">
        <v>3</v>
      </c>
      <c r="F77" s="757"/>
      <c r="G77" s="590"/>
      <c r="H77" s="269">
        <f t="shared" si="1"/>
        <v>0</v>
      </c>
      <c r="I77" s="757"/>
    </row>
    <row r="78" spans="1:9">
      <c r="A78" s="337"/>
      <c r="B78" s="337"/>
      <c r="C78" s="276"/>
      <c r="D78" s="277" t="s">
        <v>2998</v>
      </c>
      <c r="E78" s="276"/>
      <c r="F78" s="779"/>
      <c r="G78" s="592"/>
      <c r="H78" s="278"/>
      <c r="I78" s="779"/>
    </row>
    <row r="79" spans="1:9">
      <c r="A79" s="332"/>
      <c r="B79" s="318"/>
      <c r="C79" s="282" t="s">
        <v>1537</v>
      </c>
      <c r="D79" s="282" t="s">
        <v>1536</v>
      </c>
      <c r="E79" s="282"/>
      <c r="F79" s="883"/>
      <c r="G79" s="593"/>
      <c r="H79" s="284"/>
      <c r="I79" s="883"/>
    </row>
    <row r="80" spans="1:9">
      <c r="A80" s="266" t="s">
        <v>1535</v>
      </c>
      <c r="B80" s="266" t="s">
        <v>1534</v>
      </c>
      <c r="C80" s="266"/>
      <c r="D80" s="266" t="s">
        <v>1527</v>
      </c>
      <c r="E80" s="266">
        <v>2</v>
      </c>
      <c r="F80" s="778"/>
      <c r="G80" s="590"/>
      <c r="H80" s="269">
        <f t="shared" si="1"/>
        <v>0</v>
      </c>
      <c r="I80" s="778"/>
    </row>
    <row r="81" spans="1:12">
      <c r="A81" s="276"/>
      <c r="B81" s="788"/>
      <c r="C81" s="276"/>
      <c r="D81" s="276" t="s">
        <v>2997</v>
      </c>
      <c r="E81" s="276"/>
      <c r="F81" s="779"/>
      <c r="G81" s="592"/>
      <c r="H81" s="278"/>
      <c r="I81" s="779"/>
    </row>
    <row r="82" spans="1:12">
      <c r="A82" s="332"/>
      <c r="B82" s="280"/>
      <c r="C82" s="281" t="s">
        <v>256</v>
      </c>
      <c r="D82" s="281" t="s">
        <v>300</v>
      </c>
      <c r="E82" s="327"/>
      <c r="F82" s="883"/>
      <c r="G82" s="593"/>
      <c r="H82" s="284"/>
      <c r="I82" s="883"/>
      <c r="J82" s="242"/>
      <c r="K82" s="242"/>
      <c r="L82" s="242"/>
    </row>
    <row r="83" spans="1:12">
      <c r="A83" s="346" t="s">
        <v>1533</v>
      </c>
      <c r="B83" s="266" t="s">
        <v>1532</v>
      </c>
      <c r="C83" s="266"/>
      <c r="D83" s="266" t="s">
        <v>1527</v>
      </c>
      <c r="E83" s="266">
        <v>1</v>
      </c>
      <c r="F83" s="778"/>
      <c r="G83" s="590"/>
      <c r="H83" s="269">
        <f>E83*G83</f>
        <v>0</v>
      </c>
      <c r="I83" s="778"/>
      <c r="J83" s="772"/>
      <c r="K83" s="242"/>
      <c r="L83" s="242"/>
    </row>
    <row r="84" spans="1:12">
      <c r="A84" s="350"/>
      <c r="B84" s="271"/>
      <c r="C84" s="271"/>
      <c r="D84" s="272" t="s">
        <v>2999</v>
      </c>
      <c r="E84" s="271"/>
      <c r="F84" s="781"/>
      <c r="G84" s="591"/>
      <c r="H84" s="274"/>
      <c r="I84" s="781"/>
      <c r="J84" s="772"/>
      <c r="K84" s="242"/>
      <c r="L84" s="242"/>
    </row>
    <row r="85" spans="1:12">
      <c r="A85" s="346" t="s">
        <v>1531</v>
      </c>
      <c r="B85" s="266" t="s">
        <v>1530</v>
      </c>
      <c r="C85" s="266"/>
      <c r="D85" s="266" t="s">
        <v>1527</v>
      </c>
      <c r="E85" s="266">
        <v>1</v>
      </c>
      <c r="F85" s="975"/>
      <c r="G85" s="976"/>
      <c r="H85" s="269">
        <f t="shared" si="1"/>
        <v>0</v>
      </c>
      <c r="I85" s="977"/>
      <c r="J85" s="242"/>
      <c r="K85" s="242"/>
      <c r="L85" s="242"/>
    </row>
    <row r="86" spans="1:12">
      <c r="A86" s="350"/>
      <c r="B86" s="271"/>
      <c r="C86" s="271"/>
      <c r="D86" s="974" t="s">
        <v>3020</v>
      </c>
      <c r="E86" s="271"/>
      <c r="F86" s="781"/>
      <c r="G86" s="591"/>
      <c r="H86" s="274"/>
      <c r="I86" s="781"/>
      <c r="J86" s="242"/>
      <c r="K86" s="242"/>
      <c r="L86" s="242"/>
    </row>
    <row r="87" spans="1:12">
      <c r="A87" s="332"/>
      <c r="B87" s="282"/>
      <c r="C87" s="282" t="s">
        <v>1498</v>
      </c>
      <c r="D87" s="282" t="s">
        <v>1497</v>
      </c>
      <c r="E87" s="332"/>
      <c r="F87" s="883"/>
      <c r="G87" s="806"/>
      <c r="H87" s="293"/>
      <c r="I87" s="883"/>
      <c r="J87" s="242"/>
      <c r="K87" s="242"/>
      <c r="L87" s="242"/>
    </row>
    <row r="88" spans="1:12">
      <c r="A88" s="346" t="s">
        <v>1529</v>
      </c>
      <c r="B88" s="266" t="s">
        <v>1528</v>
      </c>
      <c r="C88" s="266"/>
      <c r="D88" s="266" t="s">
        <v>1527</v>
      </c>
      <c r="E88" s="266">
        <v>2</v>
      </c>
      <c r="F88" s="778"/>
      <c r="G88" s="590"/>
      <c r="H88" s="269">
        <f t="shared" si="1"/>
        <v>0</v>
      </c>
      <c r="I88" s="778"/>
      <c r="J88" s="242"/>
      <c r="K88" s="242"/>
      <c r="L88" s="242"/>
    </row>
    <row r="89" spans="1:12">
      <c r="A89" s="337"/>
      <c r="B89" s="276"/>
      <c r="C89" s="276"/>
      <c r="D89" s="889" t="s">
        <v>2997</v>
      </c>
      <c r="E89" s="329"/>
      <c r="F89" s="779"/>
      <c r="G89" s="807"/>
      <c r="H89" s="285"/>
      <c r="I89" s="779"/>
      <c r="J89" s="242"/>
      <c r="K89" s="242"/>
      <c r="L89" s="242"/>
    </row>
    <row r="90" spans="1:12">
      <c r="A90" s="337"/>
      <c r="B90" s="276"/>
      <c r="C90" s="276"/>
      <c r="D90" s="889"/>
      <c r="E90" s="329"/>
      <c r="F90" s="781"/>
      <c r="G90" s="807"/>
      <c r="H90" s="285"/>
      <c r="I90" s="781"/>
      <c r="J90" s="242"/>
      <c r="K90" s="242"/>
      <c r="L90" s="242"/>
    </row>
    <row r="91" spans="1:12">
      <c r="A91" s="334"/>
      <c r="B91" s="334"/>
      <c r="C91" s="334"/>
      <c r="D91" s="317" t="s">
        <v>1526</v>
      </c>
      <c r="E91" s="334"/>
      <c r="F91" s="883"/>
      <c r="G91" s="594"/>
      <c r="H91" s="288"/>
      <c r="I91" s="883"/>
    </row>
    <row r="92" spans="1:12">
      <c r="A92" s="334"/>
      <c r="B92" s="334"/>
      <c r="C92" s="334"/>
      <c r="D92" s="317" t="s">
        <v>1525</v>
      </c>
      <c r="E92" s="334"/>
      <c r="F92" s="776"/>
      <c r="G92" s="594"/>
      <c r="H92" s="288"/>
      <c r="I92" s="776"/>
    </row>
    <row r="93" spans="1:12">
      <c r="A93" s="334"/>
      <c r="B93" s="334"/>
      <c r="C93" s="334"/>
      <c r="D93" s="287" t="s">
        <v>1361</v>
      </c>
      <c r="E93" s="334"/>
      <c r="F93" s="776"/>
      <c r="G93" s="594"/>
      <c r="H93" s="288"/>
      <c r="I93" s="776"/>
    </row>
    <row r="94" spans="1:12">
      <c r="A94" s="334"/>
      <c r="B94" s="334"/>
      <c r="C94" s="334"/>
      <c r="D94" s="790" t="s">
        <v>1524</v>
      </c>
      <c r="E94" s="334"/>
      <c r="F94" s="776"/>
      <c r="G94" s="594"/>
      <c r="H94" s="288"/>
      <c r="I94" s="776"/>
    </row>
    <row r="95" spans="1:12">
      <c r="A95" s="334"/>
      <c r="B95" s="334"/>
      <c r="C95" s="334"/>
      <c r="D95" s="287" t="s">
        <v>1523</v>
      </c>
      <c r="E95" s="334"/>
      <c r="F95" s="776"/>
      <c r="G95" s="594"/>
      <c r="H95" s="288"/>
      <c r="I95" s="776"/>
    </row>
    <row r="96" spans="1:12">
      <c r="A96" s="334"/>
      <c r="B96" s="334"/>
      <c r="C96" s="334"/>
      <c r="D96" s="287" t="s">
        <v>3072</v>
      </c>
      <c r="E96" s="334"/>
      <c r="F96" s="776"/>
      <c r="G96" s="594"/>
      <c r="H96" s="288"/>
      <c r="I96" s="776"/>
    </row>
    <row r="97" spans="1:9">
      <c r="A97" s="334"/>
      <c r="B97" s="334"/>
      <c r="C97" s="287"/>
      <c r="D97" s="287" t="s">
        <v>1522</v>
      </c>
      <c r="E97" s="287"/>
      <c r="F97" s="776"/>
      <c r="G97" s="594"/>
      <c r="H97" s="288"/>
      <c r="I97" s="776"/>
    </row>
    <row r="98" spans="1:9">
      <c r="A98" s="334"/>
      <c r="B98" s="334"/>
      <c r="C98" s="287"/>
      <c r="D98" s="287" t="s">
        <v>1521</v>
      </c>
      <c r="E98" s="287"/>
      <c r="F98" s="776"/>
      <c r="G98" s="594"/>
      <c r="H98" s="288"/>
      <c r="I98" s="776"/>
    </row>
    <row r="99" spans="1:9">
      <c r="A99" s="334"/>
      <c r="B99" s="334"/>
      <c r="C99" s="287"/>
      <c r="D99" s="287" t="s">
        <v>2801</v>
      </c>
      <c r="E99" s="287"/>
      <c r="F99" s="776"/>
      <c r="G99" s="594"/>
      <c r="H99" s="288"/>
      <c r="I99" s="776"/>
    </row>
    <row r="100" spans="1:9">
      <c r="A100" s="334"/>
      <c r="B100" s="334"/>
      <c r="C100" s="287"/>
      <c r="D100" s="287" t="s">
        <v>2802</v>
      </c>
      <c r="E100" s="287"/>
      <c r="F100" s="776"/>
      <c r="G100" s="594"/>
      <c r="H100" s="288"/>
      <c r="I100" s="776"/>
    </row>
    <row r="101" spans="1:9">
      <c r="A101" s="334"/>
      <c r="B101" s="334"/>
      <c r="C101" s="287"/>
      <c r="D101" s="790" t="s">
        <v>1520</v>
      </c>
      <c r="E101" s="287"/>
      <c r="F101" s="776"/>
      <c r="G101" s="594"/>
      <c r="H101" s="288"/>
      <c r="I101" s="776"/>
    </row>
    <row r="102" spans="1:9">
      <c r="A102" s="334"/>
      <c r="B102" s="334"/>
      <c r="C102" s="287"/>
      <c r="D102" s="287" t="s">
        <v>1519</v>
      </c>
      <c r="E102" s="287"/>
      <c r="F102" s="776"/>
      <c r="G102" s="594"/>
      <c r="H102" s="288"/>
      <c r="I102" s="776"/>
    </row>
    <row r="103" spans="1:9">
      <c r="A103" s="334"/>
      <c r="B103" s="334"/>
      <c r="C103" s="287"/>
      <c r="D103" s="287" t="s">
        <v>2803</v>
      </c>
      <c r="E103" s="287"/>
      <c r="F103" s="776"/>
      <c r="G103" s="594"/>
      <c r="H103" s="288"/>
      <c r="I103" s="776"/>
    </row>
    <row r="104" spans="1:9">
      <c r="A104" s="334"/>
      <c r="B104" s="334"/>
      <c r="C104" s="287"/>
      <c r="D104" s="287" t="s">
        <v>1518</v>
      </c>
      <c r="E104" s="287"/>
      <c r="F104" s="776"/>
      <c r="G104" s="594"/>
      <c r="H104" s="288"/>
      <c r="I104" s="776"/>
    </row>
    <row r="105" spans="1:9">
      <c r="A105" s="334"/>
      <c r="B105" s="334"/>
      <c r="C105" s="287"/>
      <c r="D105" s="287" t="s">
        <v>1517</v>
      </c>
      <c r="E105" s="287"/>
      <c r="F105" s="776"/>
      <c r="G105" s="594"/>
      <c r="H105" s="288"/>
      <c r="I105" s="776"/>
    </row>
    <row r="106" spans="1:9">
      <c r="A106" s="334"/>
      <c r="B106" s="334"/>
      <c r="C106" s="287"/>
      <c r="D106" s="287" t="s">
        <v>2799</v>
      </c>
      <c r="E106" s="287"/>
      <c r="F106" s="776"/>
      <c r="G106" s="594"/>
      <c r="H106" s="288"/>
      <c r="I106" s="776"/>
    </row>
    <row r="107" spans="1:9">
      <c r="A107" s="334"/>
      <c r="B107" s="334"/>
      <c r="C107" s="287"/>
      <c r="D107" s="287" t="s">
        <v>3097</v>
      </c>
      <c r="E107" s="287"/>
      <c r="F107" s="776"/>
      <c r="G107" s="594"/>
      <c r="H107" s="288"/>
      <c r="I107" s="776"/>
    </row>
    <row r="108" spans="1:9">
      <c r="A108" s="334"/>
      <c r="B108" s="334"/>
      <c r="C108" s="287"/>
      <c r="D108" s="287" t="s">
        <v>3077</v>
      </c>
      <c r="E108" s="287"/>
      <c r="F108" s="776"/>
      <c r="G108" s="594"/>
      <c r="H108" s="288"/>
      <c r="I108" s="776"/>
    </row>
    <row r="109" spans="1:9">
      <c r="A109" s="334"/>
      <c r="B109" s="334"/>
      <c r="C109" s="287"/>
      <c r="D109" s="287" t="s">
        <v>1516</v>
      </c>
      <c r="E109" s="287"/>
      <c r="F109" s="776"/>
      <c r="G109" s="594"/>
      <c r="H109" s="288"/>
      <c r="I109" s="776"/>
    </row>
    <row r="110" spans="1:9">
      <c r="A110" s="334"/>
      <c r="B110" s="334"/>
      <c r="C110" s="287"/>
      <c r="D110" s="786" t="s">
        <v>2804</v>
      </c>
      <c r="E110" s="287"/>
      <c r="F110" s="776"/>
      <c r="G110" s="594"/>
      <c r="H110" s="288"/>
      <c r="I110" s="776"/>
    </row>
    <row r="111" spans="1:9">
      <c r="A111" s="334"/>
      <c r="B111" s="334"/>
      <c r="C111" s="287"/>
      <c r="D111" s="287" t="s">
        <v>1515</v>
      </c>
      <c r="E111" s="287"/>
      <c r="F111" s="776"/>
      <c r="G111" s="594"/>
      <c r="H111" s="288"/>
      <c r="I111" s="776"/>
    </row>
    <row r="112" spans="1:9">
      <c r="A112" s="334"/>
      <c r="B112" s="334"/>
      <c r="C112" s="287"/>
      <c r="D112" s="287" t="s">
        <v>1514</v>
      </c>
      <c r="E112" s="287"/>
      <c r="F112" s="808"/>
      <c r="G112" s="594"/>
      <c r="H112" s="288"/>
      <c r="I112" s="808"/>
    </row>
    <row r="113" spans="1:9">
      <c r="A113" s="334"/>
      <c r="B113" s="334"/>
      <c r="C113" s="287"/>
      <c r="D113" s="772" t="s">
        <v>3054</v>
      </c>
      <c r="E113" s="287"/>
      <c r="F113" s="808"/>
      <c r="G113" s="594"/>
      <c r="H113" s="288"/>
      <c r="I113" s="808"/>
    </row>
    <row r="114" spans="1:9">
      <c r="A114" s="332"/>
      <c r="B114" s="332"/>
      <c r="C114" s="282"/>
      <c r="D114" s="786" t="s">
        <v>1508</v>
      </c>
      <c r="E114" s="282"/>
      <c r="F114" s="805"/>
      <c r="G114" s="593"/>
      <c r="H114" s="284"/>
      <c r="I114" s="805"/>
    </row>
    <row r="115" spans="1:9">
      <c r="A115" s="332"/>
      <c r="B115" s="280"/>
      <c r="C115" s="281" t="s">
        <v>261</v>
      </c>
      <c r="D115" s="281" t="s">
        <v>306</v>
      </c>
      <c r="E115" s="327"/>
      <c r="F115" s="775"/>
      <c r="G115" s="593"/>
      <c r="H115" s="284"/>
      <c r="I115" s="775"/>
    </row>
    <row r="116" spans="1:9">
      <c r="A116" s="346" t="s">
        <v>1513</v>
      </c>
      <c r="B116" s="266" t="s">
        <v>1512</v>
      </c>
      <c r="C116" s="266"/>
      <c r="D116" s="267" t="s">
        <v>1511</v>
      </c>
      <c r="E116" s="266">
        <v>1</v>
      </c>
      <c r="F116" s="778"/>
      <c r="G116" s="590"/>
      <c r="H116" s="269">
        <f t="shared" ref="H116" si="2">E116*G116</f>
        <v>0</v>
      </c>
      <c r="I116" s="778"/>
    </row>
    <row r="117" spans="1:9">
      <c r="A117" s="334"/>
      <c r="B117" s="331"/>
      <c r="C117" s="287"/>
      <c r="D117" s="291" t="s">
        <v>3021</v>
      </c>
      <c r="E117" s="287"/>
      <c r="F117" s="776"/>
      <c r="G117" s="594"/>
      <c r="H117" s="288"/>
      <c r="I117" s="776"/>
    </row>
    <row r="118" spans="1:9">
      <c r="A118" s="334"/>
      <c r="B118" s="331"/>
      <c r="C118" s="287"/>
      <c r="D118" s="291"/>
      <c r="E118" s="287"/>
      <c r="F118" s="776"/>
      <c r="G118" s="594"/>
      <c r="H118" s="288"/>
      <c r="I118" s="776"/>
    </row>
    <row r="119" spans="1:9">
      <c r="A119" s="334"/>
      <c r="B119" s="334"/>
      <c r="C119" s="334"/>
      <c r="D119" s="317" t="s">
        <v>2805</v>
      </c>
      <c r="E119" s="334"/>
      <c r="F119" s="884"/>
      <c r="G119" s="594"/>
      <c r="H119" s="288"/>
      <c r="I119" s="884"/>
    </row>
    <row r="120" spans="1:9">
      <c r="A120" s="334"/>
      <c r="B120" s="334"/>
      <c r="C120" s="334"/>
      <c r="D120" s="287" t="s">
        <v>1464</v>
      </c>
      <c r="E120" s="334"/>
      <c r="F120" s="776"/>
      <c r="G120" s="594"/>
      <c r="H120" s="288"/>
      <c r="I120" s="776"/>
    </row>
    <row r="121" spans="1:9">
      <c r="A121" s="334"/>
      <c r="B121" s="334"/>
      <c r="C121" s="334"/>
      <c r="D121" s="287" t="s">
        <v>1510</v>
      </c>
      <c r="E121" s="334"/>
      <c r="F121" s="776"/>
      <c r="G121" s="594"/>
      <c r="H121" s="288"/>
      <c r="I121" s="776"/>
    </row>
    <row r="122" spans="1:9">
      <c r="A122" s="334"/>
      <c r="B122" s="334"/>
      <c r="C122" s="334"/>
      <c r="D122" s="786" t="s">
        <v>3064</v>
      </c>
      <c r="E122" s="334"/>
      <c r="F122" s="776"/>
      <c r="G122" s="594"/>
      <c r="H122" s="288"/>
      <c r="I122" s="776"/>
    </row>
    <row r="123" spans="1:9">
      <c r="A123" s="334"/>
      <c r="B123" s="334"/>
      <c r="C123" s="334"/>
      <c r="D123" s="287" t="s">
        <v>1509</v>
      </c>
      <c r="E123" s="334"/>
      <c r="F123" s="776"/>
      <c r="G123" s="594"/>
      <c r="H123" s="288"/>
      <c r="I123" s="776"/>
    </row>
    <row r="124" spans="1:9">
      <c r="A124" s="334"/>
      <c r="B124" s="334"/>
      <c r="C124" s="334"/>
      <c r="D124" s="287" t="s">
        <v>3074</v>
      </c>
      <c r="E124" s="334"/>
      <c r="F124" s="776"/>
      <c r="G124" s="594"/>
      <c r="H124" s="288"/>
      <c r="I124" s="776"/>
    </row>
    <row r="125" spans="1:9">
      <c r="A125" s="332"/>
      <c r="B125" s="332"/>
      <c r="C125" s="332"/>
      <c r="D125" s="787" t="s">
        <v>1508</v>
      </c>
      <c r="E125" s="332"/>
      <c r="F125" s="775"/>
      <c r="G125" s="593"/>
      <c r="H125" s="284"/>
      <c r="I125" s="775"/>
    </row>
    <row r="126" spans="1:9">
      <c r="A126" s="332"/>
      <c r="B126" s="332"/>
      <c r="C126" s="282" t="s">
        <v>729</v>
      </c>
      <c r="D126" s="282" t="s">
        <v>1507</v>
      </c>
      <c r="E126" s="332"/>
      <c r="F126" s="774"/>
      <c r="G126" s="593"/>
      <c r="H126" s="284"/>
      <c r="I126" s="774"/>
    </row>
    <row r="127" spans="1:9">
      <c r="A127" s="266" t="s">
        <v>1506</v>
      </c>
      <c r="B127" s="266" t="s">
        <v>1505</v>
      </c>
      <c r="C127" s="266"/>
      <c r="D127" s="266" t="s">
        <v>1502</v>
      </c>
      <c r="E127" s="346">
        <v>1</v>
      </c>
      <c r="F127" s="803"/>
      <c r="G127" s="590"/>
      <c r="H127" s="269">
        <f t="shared" ref="H127:H130" si="3">E127*G127</f>
        <v>0</v>
      </c>
      <c r="I127" s="803"/>
    </row>
    <row r="128" spans="1:9">
      <c r="A128" s="337"/>
      <c r="B128" s="276"/>
      <c r="C128" s="276"/>
      <c r="D128" s="276" t="s">
        <v>3001</v>
      </c>
      <c r="E128" s="337"/>
      <c r="F128" s="804"/>
      <c r="G128" s="592"/>
      <c r="H128" s="278"/>
      <c r="I128" s="804"/>
    </row>
    <row r="129" spans="1:9">
      <c r="A129" s="332"/>
      <c r="B129" s="332"/>
      <c r="C129" s="282" t="s">
        <v>784</v>
      </c>
      <c r="D129" s="282" t="s">
        <v>296</v>
      </c>
      <c r="E129" s="332"/>
      <c r="F129" s="883"/>
      <c r="G129" s="593"/>
      <c r="H129" s="284"/>
      <c r="I129" s="883"/>
    </row>
    <row r="130" spans="1:9">
      <c r="A130" s="266" t="s">
        <v>1504</v>
      </c>
      <c r="B130" s="266" t="s">
        <v>1503</v>
      </c>
      <c r="C130" s="266"/>
      <c r="D130" s="266" t="s">
        <v>1502</v>
      </c>
      <c r="E130" s="346">
        <v>1</v>
      </c>
      <c r="F130" s="757"/>
      <c r="G130" s="590"/>
      <c r="H130" s="269">
        <f t="shared" si="3"/>
        <v>0</v>
      </c>
      <c r="I130" s="757"/>
    </row>
    <row r="131" spans="1:9">
      <c r="A131" s="276"/>
      <c r="B131" s="276"/>
      <c r="C131" s="276"/>
      <c r="D131" s="276" t="s">
        <v>3001</v>
      </c>
      <c r="E131" s="337"/>
      <c r="F131" s="779"/>
      <c r="G131" s="592"/>
      <c r="H131" s="278"/>
      <c r="I131" s="779"/>
    </row>
    <row r="132" spans="1:9">
      <c r="A132" s="276"/>
      <c r="B132" s="276"/>
      <c r="C132" s="276"/>
      <c r="D132" s="276"/>
      <c r="E132" s="337"/>
      <c r="F132" s="779"/>
      <c r="G132" s="592"/>
      <c r="H132" s="278"/>
      <c r="I132" s="779"/>
    </row>
    <row r="133" spans="1:9">
      <c r="A133" s="334"/>
      <c r="B133" s="791"/>
      <c r="C133" s="287"/>
      <c r="D133" s="308" t="s">
        <v>2806</v>
      </c>
      <c r="E133" s="287"/>
      <c r="F133" s="884"/>
      <c r="G133" s="809"/>
      <c r="H133" s="289"/>
      <c r="I133" s="884"/>
    </row>
    <row r="134" spans="1:9">
      <c r="A134" s="334"/>
      <c r="B134" s="791"/>
      <c r="C134" s="287"/>
      <c r="D134" s="287" t="s">
        <v>1361</v>
      </c>
      <c r="E134" s="287"/>
      <c r="F134" s="776"/>
      <c r="G134" s="809"/>
      <c r="H134" s="289"/>
      <c r="I134" s="776"/>
    </row>
    <row r="135" spans="1:9">
      <c r="A135" s="334"/>
      <c r="B135" s="791"/>
      <c r="C135" s="287"/>
      <c r="D135" s="287" t="s">
        <v>1501</v>
      </c>
      <c r="E135" s="287"/>
      <c r="F135" s="776"/>
      <c r="G135" s="809"/>
      <c r="H135" s="289"/>
      <c r="I135" s="776"/>
    </row>
    <row r="136" spans="1:9">
      <c r="A136" s="334"/>
      <c r="B136" s="791"/>
      <c r="C136" s="287"/>
      <c r="D136" s="287" t="s">
        <v>1500</v>
      </c>
      <c r="E136" s="287"/>
      <c r="F136" s="776"/>
      <c r="G136" s="809"/>
      <c r="H136" s="289"/>
      <c r="I136" s="776"/>
    </row>
    <row r="137" spans="1:9">
      <c r="A137" s="334"/>
      <c r="B137" s="791"/>
      <c r="C137" s="287"/>
      <c r="D137" s="786" t="s">
        <v>3078</v>
      </c>
      <c r="E137" s="287"/>
      <c r="F137" s="776"/>
      <c r="G137" s="809"/>
      <c r="H137" s="289"/>
      <c r="I137" s="776"/>
    </row>
    <row r="138" spans="1:9">
      <c r="A138" s="334"/>
      <c r="B138" s="791"/>
      <c r="C138" s="287"/>
      <c r="D138" s="786" t="s">
        <v>1499</v>
      </c>
      <c r="E138" s="287"/>
      <c r="F138" s="776"/>
      <c r="G138" s="809"/>
      <c r="H138" s="289"/>
      <c r="I138" s="776"/>
    </row>
    <row r="139" spans="1:9">
      <c r="A139" s="282"/>
      <c r="B139" s="792"/>
      <c r="C139" s="793" t="s">
        <v>1498</v>
      </c>
      <c r="D139" s="282" t="s">
        <v>1497</v>
      </c>
      <c r="E139" s="282"/>
      <c r="F139" s="775"/>
      <c r="G139" s="806"/>
      <c r="H139" s="293"/>
      <c r="I139" s="775"/>
    </row>
    <row r="140" spans="1:9">
      <c r="A140" s="266" t="s">
        <v>1496</v>
      </c>
      <c r="B140" s="266" t="s">
        <v>1495</v>
      </c>
      <c r="C140" s="266"/>
      <c r="D140" s="266" t="s">
        <v>1494</v>
      </c>
      <c r="E140" s="266">
        <v>1</v>
      </c>
      <c r="F140" s="778"/>
      <c r="G140" s="590"/>
      <c r="H140" s="269">
        <f>E140*G140</f>
        <v>0</v>
      </c>
      <c r="I140" s="778"/>
    </row>
    <row r="141" spans="1:9">
      <c r="A141" s="276"/>
      <c r="B141" s="276"/>
      <c r="C141" s="276"/>
      <c r="D141" s="889" t="s">
        <v>3002</v>
      </c>
      <c r="E141" s="276"/>
      <c r="F141" s="779"/>
      <c r="G141" s="807"/>
      <c r="H141" s="285"/>
      <c r="I141" s="779"/>
    </row>
    <row r="142" spans="1:9" ht="17.25" thickBot="1">
      <c r="A142" s="334"/>
      <c r="B142" s="331"/>
      <c r="C142" s="331"/>
      <c r="D142" s="331"/>
      <c r="E142" s="331"/>
      <c r="F142" s="884"/>
      <c r="G142" s="809"/>
      <c r="H142" s="289"/>
      <c r="I142" s="884"/>
    </row>
    <row r="143" spans="1:9" ht="17.25" thickBot="1">
      <c r="A143" s="404"/>
      <c r="B143" s="405"/>
      <c r="C143" s="406"/>
      <c r="D143" s="407" t="s">
        <v>1007</v>
      </c>
      <c r="E143" s="407"/>
      <c r="F143" s="713"/>
      <c r="G143" s="602"/>
      <c r="H143" s="408">
        <f>SUM(H12:H141)</f>
        <v>0</v>
      </c>
      <c r="I143" s="713"/>
    </row>
    <row r="144" spans="1:9" s="242" customFormat="1">
      <c r="A144" s="271"/>
      <c r="B144" s="271"/>
      <c r="C144" s="271"/>
      <c r="D144" s="271" t="s">
        <v>2862</v>
      </c>
      <c r="E144" s="271"/>
      <c r="F144" s="714"/>
      <c r="G144" s="591"/>
      <c r="H144" s="274">
        <f>H143*0.22</f>
        <v>0</v>
      </c>
      <c r="I144" s="714"/>
    </row>
    <row r="145" spans="1:23">
      <c r="A145" s="409"/>
      <c r="B145" s="410"/>
      <c r="C145" s="411"/>
      <c r="D145" s="411" t="s">
        <v>2863</v>
      </c>
      <c r="E145" s="411"/>
      <c r="F145" s="715"/>
      <c r="G145" s="603"/>
      <c r="H145" s="412">
        <f>SUM(H143:H144)</f>
        <v>0</v>
      </c>
      <c r="I145" s="715"/>
      <c r="J145" s="242"/>
      <c r="K145" s="242"/>
      <c r="L145" s="242"/>
      <c r="M145" s="242"/>
      <c r="N145" s="242"/>
      <c r="O145" s="242"/>
      <c r="P145" s="242"/>
      <c r="Q145" s="242"/>
      <c r="R145" s="242"/>
      <c r="S145" s="242"/>
      <c r="T145" s="242"/>
      <c r="U145" s="242"/>
      <c r="V145" s="242"/>
      <c r="W145" s="242"/>
    </row>
    <row r="146" spans="1:23">
      <c r="A146" s="248"/>
      <c r="B146" s="249"/>
      <c r="C146" s="249"/>
      <c r="D146" s="249"/>
      <c r="E146" s="249"/>
      <c r="F146" s="667"/>
      <c r="G146" s="588"/>
      <c r="H146" s="250"/>
      <c r="I146" s="667"/>
    </row>
    <row r="147" spans="1:23">
      <c r="A147" s="418"/>
      <c r="B147" s="419"/>
      <c r="C147" s="420"/>
      <c r="D147" s="420"/>
      <c r="E147" s="420"/>
      <c r="F147" s="718"/>
      <c r="G147" s="606"/>
      <c r="H147" s="421"/>
      <c r="I147" s="718"/>
    </row>
    <row r="148" spans="1:23" s="254" customFormat="1" ht="15.75">
      <c r="A148" s="415" t="s">
        <v>1879</v>
      </c>
      <c r="B148" s="416"/>
      <c r="C148" s="416"/>
      <c r="D148" s="416"/>
      <c r="E148" s="416"/>
      <c r="F148" s="717"/>
      <c r="G148" s="605"/>
      <c r="H148" s="417"/>
      <c r="I148" s="717"/>
    </row>
    <row r="149" spans="1:23">
      <c r="A149" s="419"/>
      <c r="B149" s="420"/>
      <c r="C149" s="420"/>
      <c r="D149" s="419"/>
      <c r="E149" s="420"/>
      <c r="F149" s="718"/>
      <c r="G149" s="608"/>
      <c r="H149" s="431"/>
      <c r="I149" s="718"/>
    </row>
    <row r="150" spans="1:23">
      <c r="A150" s="773"/>
      <c r="B150" s="773"/>
      <c r="C150" s="773"/>
      <c r="D150" s="633" t="s">
        <v>2807</v>
      </c>
      <c r="E150" s="450"/>
      <c r="F150" s="727"/>
      <c r="G150" s="652"/>
      <c r="H150" s="634"/>
      <c r="I150" s="727"/>
    </row>
    <row r="151" spans="1:23">
      <c r="A151" s="488"/>
      <c r="B151" s="488"/>
      <c r="C151" s="488"/>
      <c r="D151" s="440" t="s">
        <v>2808</v>
      </c>
      <c r="E151" s="440"/>
      <c r="F151" s="735"/>
      <c r="G151" s="653"/>
      <c r="H151" s="635"/>
      <c r="I151" s="735"/>
    </row>
    <row r="152" spans="1:23">
      <c r="A152" s="488"/>
      <c r="B152" s="488"/>
      <c r="C152" s="488"/>
      <c r="D152" s="887" t="s">
        <v>2809</v>
      </c>
      <c r="E152" s="440"/>
      <c r="F152" s="735"/>
      <c r="G152" s="653"/>
      <c r="H152" s="635"/>
      <c r="I152" s="735"/>
    </row>
    <row r="153" spans="1:23">
      <c r="A153" s="488"/>
      <c r="B153" s="488"/>
      <c r="C153" s="488"/>
      <c r="D153" s="440" t="s">
        <v>2810</v>
      </c>
      <c r="E153" s="440"/>
      <c r="F153" s="735"/>
      <c r="G153" s="653"/>
      <c r="H153" s="635"/>
      <c r="I153" s="735"/>
    </row>
    <row r="154" spans="1:23">
      <c r="A154" s="488"/>
      <c r="B154" s="488"/>
      <c r="C154" s="488"/>
      <c r="D154" s="440" t="s">
        <v>2871</v>
      </c>
      <c r="E154" s="440"/>
      <c r="F154" s="735"/>
      <c r="G154" s="653"/>
      <c r="H154" s="635"/>
      <c r="I154" s="735"/>
    </row>
    <row r="155" spans="1:23">
      <c r="A155" s="488"/>
      <c r="B155" s="488"/>
      <c r="C155" s="488"/>
      <c r="D155" s="440" t="s">
        <v>2811</v>
      </c>
      <c r="E155" s="440"/>
      <c r="F155" s="735"/>
      <c r="G155" s="653"/>
      <c r="H155" s="635"/>
      <c r="I155" s="735"/>
    </row>
    <row r="156" spans="1:23">
      <c r="A156" s="488"/>
      <c r="B156" s="488"/>
      <c r="C156" s="488"/>
      <c r="D156" s="847" t="s">
        <v>2872</v>
      </c>
      <c r="E156" s="440"/>
      <c r="F156" s="735"/>
      <c r="G156" s="653"/>
      <c r="H156" s="635"/>
      <c r="I156" s="735"/>
    </row>
    <row r="157" spans="1:23">
      <c r="A157" s="488"/>
      <c r="B157" s="488"/>
      <c r="C157" s="488"/>
      <c r="D157" s="440" t="s">
        <v>2812</v>
      </c>
      <c r="E157" s="440"/>
      <c r="F157" s="735"/>
      <c r="G157" s="653"/>
      <c r="H157" s="635"/>
      <c r="I157" s="735"/>
    </row>
    <row r="158" spans="1:23">
      <c r="A158" s="488"/>
      <c r="B158" s="488"/>
      <c r="C158" s="488"/>
      <c r="D158" s="440" t="s">
        <v>2813</v>
      </c>
      <c r="E158" s="440"/>
      <c r="F158" s="735"/>
      <c r="G158" s="653"/>
      <c r="H158" s="635"/>
      <c r="I158" s="735"/>
    </row>
    <row r="159" spans="1:23">
      <c r="A159" s="488"/>
      <c r="B159" s="488"/>
      <c r="C159" s="488"/>
      <c r="D159" s="440" t="s">
        <v>2814</v>
      </c>
      <c r="E159" s="440"/>
      <c r="F159" s="735"/>
      <c r="G159" s="653"/>
      <c r="H159" s="635"/>
      <c r="I159" s="735"/>
    </row>
    <row r="160" spans="1:23">
      <c r="A160" s="488"/>
      <c r="B160" s="488"/>
      <c r="C160" s="488"/>
      <c r="D160" s="444" t="s">
        <v>2815</v>
      </c>
      <c r="E160" s="440"/>
      <c r="F160" s="735"/>
      <c r="G160" s="653"/>
      <c r="H160" s="635"/>
      <c r="I160" s="735"/>
    </row>
    <row r="161" spans="1:9">
      <c r="A161" s="488"/>
      <c r="B161" s="488"/>
      <c r="C161" s="488"/>
      <c r="D161" s="444" t="s">
        <v>2816</v>
      </c>
      <c r="E161" s="440"/>
      <c r="F161" s="735"/>
      <c r="G161" s="653"/>
      <c r="H161" s="635"/>
      <c r="I161" s="735"/>
    </row>
    <row r="162" spans="1:9">
      <c r="A162" s="488"/>
      <c r="B162" s="488"/>
      <c r="C162" s="488"/>
      <c r="D162" s="444" t="s">
        <v>2817</v>
      </c>
      <c r="E162" s="440"/>
      <c r="F162" s="735"/>
      <c r="G162" s="653"/>
      <c r="H162" s="635"/>
      <c r="I162" s="735"/>
    </row>
    <row r="163" spans="1:9">
      <c r="A163" s="488"/>
      <c r="B163" s="488"/>
      <c r="C163" s="488"/>
      <c r="D163" s="440" t="s">
        <v>2818</v>
      </c>
      <c r="E163" s="440"/>
      <c r="F163" s="735"/>
      <c r="G163" s="653"/>
      <c r="H163" s="635"/>
      <c r="I163" s="735"/>
    </row>
    <row r="164" spans="1:9">
      <c r="A164" s="488"/>
      <c r="B164" s="488"/>
      <c r="C164" s="488"/>
      <c r="D164" s="440" t="s">
        <v>2819</v>
      </c>
      <c r="E164" s="440"/>
      <c r="F164" s="735"/>
      <c r="G164" s="653"/>
      <c r="H164" s="635"/>
      <c r="I164" s="735"/>
    </row>
    <row r="165" spans="1:9">
      <c r="A165" s="488"/>
      <c r="B165" s="488"/>
      <c r="C165" s="488"/>
      <c r="D165" s="440" t="s">
        <v>2820</v>
      </c>
      <c r="E165" s="440"/>
      <c r="F165" s="735"/>
      <c r="G165" s="653"/>
      <c r="H165" s="635"/>
      <c r="I165" s="735"/>
    </row>
    <row r="166" spans="1:9">
      <c r="A166" s="440"/>
      <c r="B166" s="488"/>
      <c r="C166" s="488"/>
      <c r="D166" s="440" t="s">
        <v>2821</v>
      </c>
      <c r="E166" s="440"/>
      <c r="F166" s="735"/>
      <c r="G166" s="653"/>
      <c r="H166" s="635"/>
      <c r="I166" s="735"/>
    </row>
    <row r="167" spans="1:9">
      <c r="A167" s="445"/>
      <c r="B167" s="480"/>
      <c r="C167" s="480"/>
      <c r="D167" s="794" t="s">
        <v>1508</v>
      </c>
      <c r="E167" s="445"/>
      <c r="F167" s="763"/>
      <c r="G167" s="654"/>
      <c r="H167" s="636"/>
      <c r="I167" s="763"/>
    </row>
    <row r="168" spans="1:9">
      <c r="A168" s="445"/>
      <c r="B168" s="480"/>
      <c r="C168" s="480"/>
      <c r="D168" s="794"/>
      <c r="E168" s="445"/>
      <c r="F168" s="763"/>
      <c r="G168" s="654"/>
      <c r="H168" s="636"/>
      <c r="I168" s="763"/>
    </row>
    <row r="169" spans="1:9">
      <c r="A169" s="445"/>
      <c r="B169" s="480"/>
      <c r="C169" s="480"/>
      <c r="D169" s="794" t="s">
        <v>991</v>
      </c>
      <c r="E169" s="445"/>
      <c r="F169" s="763"/>
      <c r="G169" s="654"/>
      <c r="H169" s="636"/>
      <c r="I169" s="763"/>
    </row>
    <row r="170" spans="1:9">
      <c r="A170" s="445"/>
      <c r="B170" s="480"/>
      <c r="C170" s="480"/>
      <c r="D170" s="794" t="s">
        <v>992</v>
      </c>
      <c r="E170" s="445"/>
      <c r="F170" s="763"/>
      <c r="G170" s="654"/>
      <c r="H170" s="636"/>
      <c r="I170" s="763"/>
    </row>
    <row r="171" spans="1:9">
      <c r="A171" s="445"/>
      <c r="B171" s="480"/>
      <c r="C171" s="480"/>
      <c r="D171" s="794" t="s">
        <v>993</v>
      </c>
      <c r="E171" s="445"/>
      <c r="F171" s="763"/>
      <c r="G171" s="654"/>
      <c r="H171" s="636"/>
      <c r="I171" s="763"/>
    </row>
    <row r="172" spans="1:9">
      <c r="A172" s="445"/>
      <c r="B172" s="480"/>
      <c r="C172" s="480"/>
      <c r="D172" s="794" t="s">
        <v>1009</v>
      </c>
      <c r="E172" s="445"/>
      <c r="F172" s="763"/>
      <c r="G172" s="654"/>
      <c r="H172" s="636"/>
      <c r="I172" s="763"/>
    </row>
    <row r="173" spans="1:9">
      <c r="A173" s="445"/>
      <c r="B173" s="480"/>
      <c r="C173" s="480"/>
      <c r="D173" s="794" t="s">
        <v>2988</v>
      </c>
      <c r="E173" s="445"/>
      <c r="F173" s="763"/>
      <c r="G173" s="654"/>
      <c r="H173" s="636"/>
      <c r="I173" s="763"/>
    </row>
    <row r="174" spans="1:9">
      <c r="A174" s="445"/>
      <c r="B174" s="480"/>
      <c r="C174" s="480"/>
      <c r="D174" s="794" t="s">
        <v>1010</v>
      </c>
      <c r="E174" s="445"/>
      <c r="F174" s="763"/>
      <c r="G174" s="654"/>
      <c r="H174" s="636"/>
      <c r="I174" s="763"/>
    </row>
    <row r="175" spans="1:9">
      <c r="A175" s="445"/>
      <c r="B175" s="480"/>
      <c r="C175" s="480"/>
      <c r="D175" s="794" t="s">
        <v>1011</v>
      </c>
      <c r="E175" s="445"/>
      <c r="F175" s="763"/>
      <c r="G175" s="654"/>
      <c r="H175" s="636"/>
      <c r="I175" s="763"/>
    </row>
    <row r="176" spans="1:9">
      <c r="A176" s="445"/>
      <c r="B176" s="480"/>
      <c r="C176" s="480"/>
      <c r="D176" s="794" t="s">
        <v>1012</v>
      </c>
      <c r="E176" s="445"/>
      <c r="F176" s="763"/>
      <c r="G176" s="654"/>
      <c r="H176" s="636"/>
      <c r="I176" s="763"/>
    </row>
    <row r="177" spans="1:9">
      <c r="A177" s="445"/>
      <c r="B177" s="480"/>
      <c r="C177" s="480"/>
      <c r="D177" s="794" t="s">
        <v>2989</v>
      </c>
      <c r="E177" s="445"/>
      <c r="F177" s="763"/>
      <c r="G177" s="654"/>
      <c r="H177" s="636"/>
      <c r="I177" s="763"/>
    </row>
    <row r="178" spans="1:9">
      <c r="A178" s="445"/>
      <c r="B178" s="480"/>
      <c r="C178" s="480"/>
      <c r="D178" s="794"/>
      <c r="E178" s="445"/>
      <c r="F178" s="763"/>
      <c r="G178" s="654"/>
      <c r="H178" s="636"/>
      <c r="I178" s="763"/>
    </row>
    <row r="179" spans="1:9">
      <c r="A179" s="445"/>
      <c r="B179" s="480"/>
      <c r="C179" s="480"/>
      <c r="D179" s="794" t="s">
        <v>3094</v>
      </c>
      <c r="E179" s="445"/>
      <c r="F179" s="763"/>
      <c r="G179" s="654"/>
      <c r="H179" s="636"/>
      <c r="I179" s="763"/>
    </row>
    <row r="180" spans="1:9">
      <c r="A180" s="445"/>
      <c r="B180" s="480"/>
      <c r="C180" s="480"/>
      <c r="D180" s="794"/>
      <c r="E180" s="445"/>
      <c r="F180" s="763"/>
      <c r="G180" s="654"/>
      <c r="H180" s="636"/>
      <c r="I180" s="763"/>
    </row>
    <row r="181" spans="1:9">
      <c r="A181" s="478"/>
      <c r="B181" s="453"/>
      <c r="C181" s="445" t="s">
        <v>1847</v>
      </c>
      <c r="D181" s="445" t="s">
        <v>1848</v>
      </c>
      <c r="E181" s="452"/>
      <c r="F181" s="729"/>
      <c r="G181" s="654"/>
      <c r="H181" s="636"/>
      <c r="I181" s="729"/>
    </row>
    <row r="182" spans="1:9">
      <c r="A182" s="432" t="s">
        <v>2822</v>
      </c>
      <c r="B182" s="432" t="s">
        <v>2823</v>
      </c>
      <c r="C182" s="432"/>
      <c r="D182" s="432" t="s">
        <v>2824</v>
      </c>
      <c r="E182" s="432">
        <v>1</v>
      </c>
      <c r="F182" s="726"/>
      <c r="G182" s="609"/>
      <c r="H182" s="435">
        <f>E182*G182</f>
        <v>0</v>
      </c>
      <c r="I182" s="726"/>
    </row>
    <row r="183" spans="1:9">
      <c r="A183" s="454"/>
      <c r="B183" s="454"/>
      <c r="C183" s="454"/>
      <c r="D183" s="978" t="s">
        <v>3022</v>
      </c>
      <c r="E183" s="454"/>
      <c r="F183" s="890"/>
      <c r="G183" s="613"/>
      <c r="H183" s="456"/>
      <c r="I183" s="890"/>
    </row>
    <row r="184" spans="1:9">
      <c r="A184" s="440"/>
      <c r="B184" s="440"/>
      <c r="C184" s="440"/>
      <c r="D184" s="847" t="s">
        <v>2825</v>
      </c>
      <c r="E184" s="440"/>
      <c r="F184" s="884"/>
      <c r="G184" s="611"/>
      <c r="H184" s="443"/>
      <c r="I184" s="884"/>
    </row>
    <row r="185" spans="1:9">
      <c r="A185" s="458"/>
      <c r="B185" s="458"/>
      <c r="C185" s="458"/>
      <c r="D185" s="979" t="s">
        <v>2826</v>
      </c>
      <c r="E185" s="458"/>
      <c r="F185" s="739"/>
      <c r="G185" s="614"/>
      <c r="H185" s="460"/>
      <c r="I185" s="739"/>
    </row>
    <row r="186" spans="1:9">
      <c r="A186" s="432" t="s">
        <v>2827</v>
      </c>
      <c r="B186" s="432" t="s">
        <v>2828</v>
      </c>
      <c r="C186" s="432"/>
      <c r="D186" s="980" t="s">
        <v>2829</v>
      </c>
      <c r="E186" s="432">
        <v>1</v>
      </c>
      <c r="F186" s="726"/>
      <c r="G186" s="609"/>
      <c r="H186" s="435">
        <f t="shared" ref="H186:H236" si="4">E186*G186</f>
        <v>0</v>
      </c>
      <c r="I186" s="726"/>
    </row>
    <row r="187" spans="1:9">
      <c r="A187" s="436"/>
      <c r="B187" s="436"/>
      <c r="C187" s="436"/>
      <c r="D187" s="956" t="s">
        <v>3004</v>
      </c>
      <c r="E187" s="436"/>
      <c r="F187" s="727"/>
      <c r="G187" s="610"/>
      <c r="H187" s="439"/>
      <c r="I187" s="727"/>
    </row>
    <row r="188" spans="1:9">
      <c r="A188" s="464"/>
      <c r="B188" s="464"/>
      <c r="C188" s="464"/>
      <c r="D188" s="846" t="s">
        <v>2830</v>
      </c>
      <c r="E188" s="464"/>
      <c r="F188" s="885"/>
      <c r="G188" s="615"/>
      <c r="H188" s="466"/>
      <c r="I188" s="885"/>
    </row>
    <row r="189" spans="1:9">
      <c r="A189" s="478"/>
      <c r="B189" s="445"/>
      <c r="C189" s="445" t="s">
        <v>2831</v>
      </c>
      <c r="D189" s="794" t="s">
        <v>1264</v>
      </c>
      <c r="E189" s="445"/>
      <c r="F189" s="729"/>
      <c r="G189" s="612"/>
      <c r="H189" s="449"/>
      <c r="I189" s="729"/>
    </row>
    <row r="190" spans="1:9">
      <c r="A190" s="432" t="s">
        <v>2832</v>
      </c>
      <c r="B190" s="432" t="s">
        <v>2833</v>
      </c>
      <c r="C190" s="432"/>
      <c r="D190" s="980" t="s">
        <v>2834</v>
      </c>
      <c r="E190" s="432">
        <v>1</v>
      </c>
      <c r="F190" s="726"/>
      <c r="G190" s="609"/>
      <c r="H190" s="435">
        <f t="shared" si="4"/>
        <v>0</v>
      </c>
      <c r="I190" s="726"/>
    </row>
    <row r="191" spans="1:9">
      <c r="A191" s="464"/>
      <c r="B191" s="464"/>
      <c r="C191" s="637"/>
      <c r="D191" s="978" t="s">
        <v>3003</v>
      </c>
      <c r="E191" s="464"/>
      <c r="F191" s="890"/>
      <c r="G191" s="615"/>
      <c r="H191" s="466"/>
      <c r="I191" s="890"/>
    </row>
    <row r="192" spans="1:9">
      <c r="A192" s="419"/>
      <c r="B192" s="419"/>
      <c r="C192" s="429"/>
      <c r="D192" s="847" t="s">
        <v>3075</v>
      </c>
      <c r="E192" s="419"/>
      <c r="F192" s="884"/>
      <c r="G192" s="608"/>
      <c r="H192" s="431"/>
      <c r="I192" s="884"/>
    </row>
    <row r="193" spans="1:9">
      <c r="A193" s="432" t="s">
        <v>2835</v>
      </c>
      <c r="B193" s="432" t="s">
        <v>2836</v>
      </c>
      <c r="C193" s="481"/>
      <c r="D193" s="980" t="s">
        <v>2837</v>
      </c>
      <c r="E193" s="432">
        <v>1</v>
      </c>
      <c r="F193" s="726"/>
      <c r="G193" s="609"/>
      <c r="H193" s="435">
        <f t="shared" si="4"/>
        <v>0</v>
      </c>
      <c r="I193" s="726"/>
    </row>
    <row r="194" spans="1:9">
      <c r="A194" s="795"/>
      <c r="B194" s="454"/>
      <c r="C194" s="795"/>
      <c r="D194" s="978" t="s">
        <v>3003</v>
      </c>
      <c r="E194" s="484"/>
      <c r="F194" s="740"/>
      <c r="G194" s="810"/>
      <c r="H194" s="796"/>
      <c r="I194" s="740"/>
    </row>
    <row r="195" spans="1:9">
      <c r="A195" s="487"/>
      <c r="B195" s="458"/>
      <c r="C195" s="487"/>
      <c r="D195" s="847" t="s">
        <v>3075</v>
      </c>
      <c r="E195" s="483"/>
      <c r="F195" s="884"/>
      <c r="G195" s="811"/>
      <c r="H195" s="797"/>
      <c r="I195" s="884"/>
    </row>
    <row r="196" spans="1:9">
      <c r="A196" s="432" t="s">
        <v>2838</v>
      </c>
      <c r="B196" s="432" t="s">
        <v>2839</v>
      </c>
      <c r="C196" s="481"/>
      <c r="D196" s="980" t="s">
        <v>2840</v>
      </c>
      <c r="E196" s="432">
        <v>1</v>
      </c>
      <c r="F196" s="726"/>
      <c r="G196" s="609"/>
      <c r="H196" s="435">
        <f t="shared" si="4"/>
        <v>0</v>
      </c>
      <c r="I196" s="726"/>
    </row>
    <row r="197" spans="1:9">
      <c r="A197" s="436"/>
      <c r="B197" s="773"/>
      <c r="C197" s="773"/>
      <c r="D197" s="978" t="s">
        <v>3003</v>
      </c>
      <c r="E197" s="450"/>
      <c r="F197" s="727"/>
      <c r="G197" s="652"/>
      <c r="H197" s="634"/>
      <c r="I197" s="727"/>
    </row>
    <row r="198" spans="1:9">
      <c r="A198" s="440"/>
      <c r="B198" s="488"/>
      <c r="C198" s="488"/>
      <c r="D198" s="847" t="s">
        <v>3075</v>
      </c>
      <c r="E198" s="451"/>
      <c r="F198" s="884"/>
      <c r="G198" s="653"/>
      <c r="H198" s="635"/>
      <c r="I198" s="884"/>
    </row>
    <row r="199" spans="1:9">
      <c r="A199" s="440"/>
      <c r="B199" s="488"/>
      <c r="C199" s="488"/>
      <c r="D199" s="440"/>
      <c r="E199" s="451"/>
      <c r="F199" s="728"/>
      <c r="G199" s="653"/>
      <c r="H199" s="635"/>
      <c r="I199" s="728"/>
    </row>
    <row r="200" spans="1:9">
      <c r="A200" s="440"/>
      <c r="B200" s="488"/>
      <c r="C200" s="488"/>
      <c r="D200" s="497" t="s">
        <v>2841</v>
      </c>
      <c r="E200" s="451"/>
      <c r="F200" s="728"/>
      <c r="G200" s="653"/>
      <c r="H200" s="635"/>
      <c r="I200" s="728"/>
    </row>
    <row r="201" spans="1:9">
      <c r="A201" s="440"/>
      <c r="B201" s="488"/>
      <c r="C201" s="488"/>
      <c r="D201" s="440" t="s">
        <v>1551</v>
      </c>
      <c r="E201" s="451"/>
      <c r="F201" s="728"/>
      <c r="G201" s="653"/>
      <c r="H201" s="635"/>
      <c r="I201" s="728"/>
    </row>
    <row r="202" spans="1:9">
      <c r="A202" s="440"/>
      <c r="B202" s="488"/>
      <c r="C202" s="488"/>
      <c r="D202" s="440" t="s">
        <v>3066</v>
      </c>
      <c r="E202" s="451"/>
      <c r="F202" s="728"/>
      <c r="G202" s="653"/>
      <c r="H202" s="635"/>
      <c r="I202" s="728"/>
    </row>
    <row r="203" spans="1:9">
      <c r="A203" s="440"/>
      <c r="B203" s="488"/>
      <c r="C203" s="488"/>
      <c r="D203" s="440" t="s">
        <v>2842</v>
      </c>
      <c r="E203" s="451"/>
      <c r="F203" s="728"/>
      <c r="G203" s="653"/>
      <c r="H203" s="635"/>
      <c r="I203" s="728"/>
    </row>
    <row r="204" spans="1:9">
      <c r="A204" s="440"/>
      <c r="B204" s="488"/>
      <c r="C204" s="488"/>
      <c r="D204" s="440" t="s">
        <v>2843</v>
      </c>
      <c r="E204" s="451"/>
      <c r="F204" s="728"/>
      <c r="G204" s="653"/>
      <c r="H204" s="635"/>
      <c r="I204" s="728"/>
    </row>
    <row r="205" spans="1:9">
      <c r="A205" s="440"/>
      <c r="B205" s="488"/>
      <c r="C205" s="488"/>
      <c r="D205" s="440" t="s">
        <v>2873</v>
      </c>
      <c r="E205" s="451"/>
      <c r="F205" s="728"/>
      <c r="G205" s="653"/>
      <c r="H205" s="635"/>
      <c r="I205" s="728"/>
    </row>
    <row r="206" spans="1:9">
      <c r="A206" s="440"/>
      <c r="B206" s="488"/>
      <c r="C206" s="488"/>
      <c r="D206" s="440" t="s">
        <v>2798</v>
      </c>
      <c r="E206" s="451"/>
      <c r="F206" s="728"/>
      <c r="G206" s="653"/>
      <c r="H206" s="635"/>
      <c r="I206" s="728"/>
    </row>
    <row r="207" spans="1:9">
      <c r="A207" s="440"/>
      <c r="B207" s="488"/>
      <c r="C207" s="488"/>
      <c r="D207" s="440" t="s">
        <v>2799</v>
      </c>
      <c r="E207" s="451"/>
      <c r="F207" s="728"/>
      <c r="G207" s="653"/>
      <c r="H207" s="635"/>
      <c r="I207" s="728"/>
    </row>
    <row r="208" spans="1:9">
      <c r="A208" s="440"/>
      <c r="B208" s="488"/>
      <c r="C208" s="488"/>
      <c r="D208" s="440" t="s">
        <v>1549</v>
      </c>
      <c r="E208" s="451"/>
      <c r="F208" s="728"/>
      <c r="G208" s="653"/>
      <c r="H208" s="635"/>
      <c r="I208" s="728"/>
    </row>
    <row r="209" spans="1:9">
      <c r="A209" s="440"/>
      <c r="B209" s="488"/>
      <c r="C209" s="488"/>
      <c r="D209" s="440" t="s">
        <v>3073</v>
      </c>
      <c r="E209" s="451"/>
      <c r="F209" s="728"/>
      <c r="G209" s="653"/>
      <c r="H209" s="635"/>
      <c r="I209" s="728"/>
    </row>
    <row r="210" spans="1:9">
      <c r="A210" s="440"/>
      <c r="B210" s="488"/>
      <c r="C210" s="488"/>
      <c r="D210" s="887" t="s">
        <v>2800</v>
      </c>
      <c r="E210" s="451"/>
      <c r="F210" s="728"/>
      <c r="G210" s="653"/>
      <c r="H210" s="635"/>
      <c r="I210" s="728"/>
    </row>
    <row r="211" spans="1:9">
      <c r="A211" s="440"/>
      <c r="B211" s="488"/>
      <c r="C211" s="488"/>
      <c r="D211" s="847" t="s">
        <v>3071</v>
      </c>
      <c r="E211" s="451"/>
      <c r="F211" s="728"/>
      <c r="G211" s="653"/>
      <c r="H211" s="635"/>
      <c r="I211" s="728"/>
    </row>
    <row r="212" spans="1:9">
      <c r="A212" s="445"/>
      <c r="B212" s="480"/>
      <c r="C212" s="480"/>
      <c r="D212" s="794" t="s">
        <v>2844</v>
      </c>
      <c r="E212" s="452"/>
      <c r="F212" s="729"/>
      <c r="G212" s="654"/>
      <c r="H212" s="636"/>
      <c r="I212" s="729"/>
    </row>
    <row r="213" spans="1:9">
      <c r="A213" s="445"/>
      <c r="B213" s="446"/>
      <c r="C213" s="445" t="s">
        <v>1847</v>
      </c>
      <c r="D213" s="445" t="s">
        <v>1848</v>
      </c>
      <c r="E213" s="452"/>
      <c r="F213" s="729"/>
      <c r="G213" s="654"/>
      <c r="H213" s="636"/>
      <c r="I213" s="729"/>
    </row>
    <row r="214" spans="1:9">
      <c r="A214" s="432" t="s">
        <v>2845</v>
      </c>
      <c r="B214" s="432" t="s">
        <v>2846</v>
      </c>
      <c r="C214" s="432"/>
      <c r="D214" s="432" t="s">
        <v>1527</v>
      </c>
      <c r="E214" s="432">
        <v>1</v>
      </c>
      <c r="F214" s="726"/>
      <c r="G214" s="609"/>
      <c r="H214" s="435">
        <f t="shared" si="4"/>
        <v>0</v>
      </c>
      <c r="I214" s="726"/>
    </row>
    <row r="215" spans="1:9">
      <c r="A215" s="419"/>
      <c r="B215" s="419"/>
      <c r="C215" s="419"/>
      <c r="D215" s="981" t="s">
        <v>2998</v>
      </c>
      <c r="E215" s="419"/>
      <c r="F215" s="718"/>
      <c r="G215" s="608"/>
      <c r="H215" s="431"/>
      <c r="I215" s="718"/>
    </row>
    <row r="216" spans="1:9">
      <c r="A216" s="464"/>
      <c r="B216" s="482"/>
      <c r="C216" s="464" t="s">
        <v>1941</v>
      </c>
      <c r="D216" s="464" t="s">
        <v>1942</v>
      </c>
      <c r="E216" s="482"/>
      <c r="F216" s="885"/>
      <c r="G216" s="615"/>
      <c r="H216" s="466"/>
      <c r="I216" s="885"/>
    </row>
    <row r="217" spans="1:9">
      <c r="A217" s="432" t="s">
        <v>2847</v>
      </c>
      <c r="B217" s="432" t="s">
        <v>2848</v>
      </c>
      <c r="C217" s="432"/>
      <c r="D217" s="432" t="s">
        <v>1527</v>
      </c>
      <c r="E217" s="432">
        <v>1</v>
      </c>
      <c r="F217" s="726"/>
      <c r="G217" s="609"/>
      <c r="H217" s="435">
        <f t="shared" si="4"/>
        <v>0</v>
      </c>
      <c r="I217" s="726"/>
    </row>
    <row r="218" spans="1:9">
      <c r="A218" s="436"/>
      <c r="B218" s="476"/>
      <c r="C218" s="436"/>
      <c r="D218" s="956" t="s">
        <v>2998</v>
      </c>
      <c r="E218" s="436"/>
      <c r="F218" s="727"/>
      <c r="G218" s="610"/>
      <c r="H218" s="439"/>
      <c r="I218" s="727"/>
    </row>
    <row r="219" spans="1:9">
      <c r="A219" s="445"/>
      <c r="B219" s="452"/>
      <c r="C219" s="798" t="s">
        <v>1859</v>
      </c>
      <c r="D219" s="445" t="s">
        <v>296</v>
      </c>
      <c r="E219" s="452"/>
      <c r="F219" s="885"/>
      <c r="G219" s="612"/>
      <c r="H219" s="449"/>
      <c r="I219" s="885"/>
    </row>
    <row r="220" spans="1:9">
      <c r="A220" s="432" t="s">
        <v>2849</v>
      </c>
      <c r="B220" s="432" t="s">
        <v>2850</v>
      </c>
      <c r="C220" s="432"/>
      <c r="D220" s="432" t="s">
        <v>1527</v>
      </c>
      <c r="E220" s="432">
        <v>1</v>
      </c>
      <c r="F220" s="726"/>
      <c r="G220" s="609"/>
      <c r="H220" s="435">
        <f t="shared" si="4"/>
        <v>0</v>
      </c>
      <c r="I220" s="726"/>
    </row>
    <row r="221" spans="1:9">
      <c r="A221" s="464"/>
      <c r="B221" s="465"/>
      <c r="C221" s="464"/>
      <c r="D221" s="982" t="s">
        <v>3005</v>
      </c>
      <c r="E221" s="464"/>
      <c r="F221" s="737"/>
      <c r="G221" s="615"/>
      <c r="H221" s="466"/>
      <c r="I221" s="737"/>
    </row>
    <row r="222" spans="1:9">
      <c r="A222" s="432" t="s">
        <v>2851</v>
      </c>
      <c r="B222" s="432" t="s">
        <v>2852</v>
      </c>
      <c r="C222" s="432"/>
      <c r="D222" s="432" t="s">
        <v>1527</v>
      </c>
      <c r="E222" s="432">
        <v>1</v>
      </c>
      <c r="F222" s="886"/>
      <c r="G222" s="609"/>
      <c r="H222" s="435">
        <f t="shared" si="4"/>
        <v>0</v>
      </c>
      <c r="I222" s="886"/>
    </row>
    <row r="223" spans="1:9">
      <c r="A223" s="436"/>
      <c r="B223" s="461"/>
      <c r="C223" s="436"/>
      <c r="D223" s="956" t="s">
        <v>3006</v>
      </c>
      <c r="E223" s="436"/>
      <c r="F223" s="727"/>
      <c r="G223" s="652"/>
      <c r="H223" s="634"/>
      <c r="I223" s="727"/>
    </row>
    <row r="224" spans="1:9">
      <c r="A224" s="436"/>
      <c r="B224" s="461"/>
      <c r="C224" s="436"/>
      <c r="D224" s="956"/>
      <c r="E224" s="436"/>
      <c r="F224" s="727"/>
      <c r="G224" s="652"/>
      <c r="H224" s="634"/>
      <c r="I224" s="727"/>
    </row>
    <row r="225" spans="1:9">
      <c r="A225" s="451"/>
      <c r="B225" s="451"/>
      <c r="C225" s="451"/>
      <c r="D225" s="497" t="s">
        <v>2853</v>
      </c>
      <c r="E225" s="451"/>
      <c r="F225" s="728"/>
      <c r="G225" s="653"/>
      <c r="H225" s="635"/>
      <c r="I225" s="728"/>
    </row>
    <row r="226" spans="1:9">
      <c r="A226" s="451"/>
      <c r="B226" s="451"/>
      <c r="C226" s="451"/>
      <c r="D226" s="440" t="s">
        <v>1361</v>
      </c>
      <c r="E226" s="451"/>
      <c r="F226" s="728"/>
      <c r="G226" s="653"/>
      <c r="H226" s="635"/>
      <c r="I226" s="728"/>
    </row>
    <row r="227" spans="1:9">
      <c r="A227" s="451"/>
      <c r="B227" s="451"/>
      <c r="C227" s="451"/>
      <c r="D227" s="440" t="s">
        <v>2854</v>
      </c>
      <c r="E227" s="440"/>
      <c r="F227" s="735"/>
      <c r="G227" s="653"/>
      <c r="H227" s="635"/>
      <c r="I227" s="735"/>
    </row>
    <row r="228" spans="1:9">
      <c r="A228" s="451"/>
      <c r="B228" s="451"/>
      <c r="C228" s="451"/>
      <c r="D228" s="847" t="s">
        <v>3067</v>
      </c>
      <c r="E228" s="440"/>
      <c r="F228" s="735"/>
      <c r="G228" s="653"/>
      <c r="H228" s="635"/>
      <c r="I228" s="735"/>
    </row>
    <row r="229" spans="1:9">
      <c r="A229" s="451"/>
      <c r="B229" s="451"/>
      <c r="C229" s="451"/>
      <c r="D229" s="847" t="s">
        <v>3068</v>
      </c>
      <c r="E229" s="440"/>
      <c r="F229" s="735"/>
      <c r="G229" s="653"/>
      <c r="H229" s="635"/>
      <c r="I229" s="735"/>
    </row>
    <row r="230" spans="1:9">
      <c r="A230" s="440"/>
      <c r="B230" s="451"/>
      <c r="C230" s="451"/>
      <c r="D230" s="847" t="s">
        <v>2855</v>
      </c>
      <c r="E230" s="440"/>
      <c r="F230" s="735"/>
      <c r="G230" s="653"/>
      <c r="H230" s="635"/>
      <c r="I230" s="735"/>
    </row>
    <row r="231" spans="1:9">
      <c r="A231" s="445"/>
      <c r="B231" s="452"/>
      <c r="C231" s="452"/>
      <c r="D231" s="794" t="s">
        <v>2844</v>
      </c>
      <c r="E231" s="445"/>
      <c r="F231" s="763"/>
      <c r="G231" s="654"/>
      <c r="H231" s="636"/>
      <c r="I231" s="763"/>
    </row>
    <row r="232" spans="1:9">
      <c r="A232" s="445"/>
      <c r="B232" s="446"/>
      <c r="C232" s="445" t="s">
        <v>1875</v>
      </c>
      <c r="D232" s="445" t="s">
        <v>1876</v>
      </c>
      <c r="E232" s="452"/>
      <c r="F232" s="729"/>
      <c r="G232" s="612"/>
      <c r="H232" s="449"/>
      <c r="I232" s="729"/>
    </row>
    <row r="233" spans="1:9">
      <c r="A233" s="432" t="s">
        <v>2856</v>
      </c>
      <c r="B233" s="432" t="s">
        <v>2857</v>
      </c>
      <c r="C233" s="432"/>
      <c r="D233" s="432" t="s">
        <v>2858</v>
      </c>
      <c r="E233" s="432">
        <v>1</v>
      </c>
      <c r="F233" s="726"/>
      <c r="G233" s="609"/>
      <c r="H233" s="435">
        <f t="shared" si="4"/>
        <v>0</v>
      </c>
      <c r="I233" s="726"/>
    </row>
    <row r="234" spans="1:9">
      <c r="A234" s="436"/>
      <c r="B234" s="450"/>
      <c r="C234" s="436"/>
      <c r="D234" s="956" t="s">
        <v>3023</v>
      </c>
      <c r="E234" s="436"/>
      <c r="F234" s="727"/>
      <c r="G234" s="610"/>
      <c r="H234" s="439"/>
      <c r="I234" s="727"/>
    </row>
    <row r="235" spans="1:9">
      <c r="A235" s="445"/>
      <c r="B235" s="446"/>
      <c r="C235" s="445" t="s">
        <v>1931</v>
      </c>
      <c r="D235" s="447" t="s">
        <v>1932</v>
      </c>
      <c r="E235" s="452"/>
      <c r="F235" s="882"/>
      <c r="G235" s="612"/>
      <c r="H235" s="449"/>
      <c r="I235" s="882"/>
    </row>
    <row r="236" spans="1:9">
      <c r="A236" s="432" t="s">
        <v>2859</v>
      </c>
      <c r="B236" s="432" t="s">
        <v>2860</v>
      </c>
      <c r="C236" s="432"/>
      <c r="D236" s="432" t="s">
        <v>2861</v>
      </c>
      <c r="E236" s="432">
        <v>1</v>
      </c>
      <c r="F236" s="733"/>
      <c r="G236" s="609"/>
      <c r="H236" s="435">
        <f t="shared" si="4"/>
        <v>0</v>
      </c>
      <c r="I236" s="733"/>
    </row>
    <row r="237" spans="1:9">
      <c r="A237" s="436"/>
      <c r="B237" s="436"/>
      <c r="C237" s="461"/>
      <c r="D237" s="981" t="s">
        <v>3024</v>
      </c>
      <c r="E237" s="436"/>
      <c r="F237" s="727"/>
      <c r="G237" s="610"/>
      <c r="H237" s="439"/>
      <c r="I237" s="727"/>
    </row>
    <row r="238" spans="1:9" ht="17.25" thickBot="1">
      <c r="A238" s="440"/>
      <c r="B238" s="440"/>
      <c r="C238" s="444"/>
      <c r="D238" s="444"/>
      <c r="E238" s="440"/>
      <c r="F238" s="884"/>
      <c r="G238" s="611"/>
      <c r="H238" s="443"/>
      <c r="I238" s="884"/>
    </row>
    <row r="239" spans="1:9" ht="17.25" thickBot="1">
      <c r="A239" s="799"/>
      <c r="B239" s="800"/>
      <c r="C239" s="801"/>
      <c r="D239" s="801" t="s">
        <v>1007</v>
      </c>
      <c r="E239" s="801"/>
      <c r="F239" s="812"/>
      <c r="G239" s="813"/>
      <c r="H239" s="642">
        <f>SUM(H150:H237)</f>
        <v>0</v>
      </c>
      <c r="I239" s="812"/>
    </row>
    <row r="240" spans="1:9" s="242" customFormat="1">
      <c r="A240" s="464"/>
      <c r="B240" s="464"/>
      <c r="C240" s="464"/>
      <c r="D240" s="464" t="s">
        <v>2862</v>
      </c>
      <c r="E240" s="464"/>
      <c r="F240" s="738"/>
      <c r="G240" s="615"/>
      <c r="H240" s="466">
        <f>H239*0.22</f>
        <v>0</v>
      </c>
      <c r="I240" s="738"/>
    </row>
    <row r="241" spans="1:23">
      <c r="A241" s="504"/>
      <c r="B241" s="505"/>
      <c r="C241" s="506"/>
      <c r="D241" s="506" t="s">
        <v>2863</v>
      </c>
      <c r="E241" s="506"/>
      <c r="F241" s="743"/>
      <c r="G241" s="617"/>
      <c r="H241" s="508">
        <f>SUM(H239:H240)</f>
        <v>0</v>
      </c>
      <c r="I241" s="743"/>
      <c r="J241" s="242"/>
      <c r="K241" s="242"/>
      <c r="L241" s="242"/>
      <c r="M241" s="242"/>
      <c r="N241" s="242"/>
      <c r="O241" s="242"/>
      <c r="P241" s="242"/>
      <c r="Q241" s="242"/>
      <c r="R241" s="242"/>
      <c r="S241" s="242"/>
      <c r="T241" s="242"/>
      <c r="U241" s="242"/>
      <c r="V241" s="242"/>
      <c r="W241" s="242"/>
    </row>
    <row r="243" spans="1:23">
      <c r="A243" s="627"/>
      <c r="B243" s="5"/>
      <c r="C243" s="574"/>
      <c r="D243" s="574"/>
      <c r="E243" s="628"/>
      <c r="F243" s="760"/>
      <c r="I243" s="760"/>
    </row>
    <row r="244" spans="1:23">
      <c r="A244" s="513" t="s">
        <v>1982</v>
      </c>
      <c r="B244" s="514"/>
      <c r="C244" s="514"/>
      <c r="D244" s="514"/>
      <c r="E244" s="515"/>
      <c r="F244" s="745"/>
      <c r="G244" s="619"/>
      <c r="H244" s="516"/>
      <c r="I244" s="745"/>
    </row>
    <row r="245" spans="1:23">
      <c r="A245" s="517"/>
      <c r="B245" s="518"/>
      <c r="C245" s="509"/>
      <c r="D245" s="509"/>
      <c r="E245" s="519"/>
      <c r="F245" s="746"/>
      <c r="G245" s="618"/>
      <c r="H245" s="511"/>
      <c r="I245" s="746"/>
    </row>
    <row r="246" spans="1:23">
      <c r="A246" s="520"/>
      <c r="B246" s="520"/>
      <c r="C246" s="520"/>
      <c r="D246" s="520" t="s">
        <v>1561</v>
      </c>
      <c r="E246" s="521"/>
      <c r="F246" s="747"/>
      <c r="G246" s="147"/>
      <c r="H246" s="522"/>
      <c r="I246" s="747"/>
    </row>
    <row r="247" spans="1:23">
      <c r="A247" s="518"/>
      <c r="B247" s="643"/>
      <c r="C247" s="518"/>
      <c r="D247" s="647"/>
      <c r="E247" s="644"/>
      <c r="F247" s="764"/>
      <c r="G247" s="168"/>
      <c r="H247" s="531"/>
      <c r="I247" s="764"/>
    </row>
    <row r="248" spans="1:23">
      <c r="A248" s="451"/>
      <c r="B248" s="451"/>
      <c r="C248" s="451"/>
      <c r="D248" s="802" t="s">
        <v>991</v>
      </c>
      <c r="E248" s="440"/>
      <c r="F248" s="735"/>
      <c r="G248" s="653"/>
      <c r="H248" s="635"/>
      <c r="I248" s="735"/>
    </row>
    <row r="249" spans="1:23">
      <c r="A249" s="451"/>
      <c r="B249" s="451"/>
      <c r="C249" s="451"/>
      <c r="D249" s="802" t="s">
        <v>992</v>
      </c>
      <c r="E249" s="440"/>
      <c r="F249" s="735"/>
      <c r="G249" s="653"/>
      <c r="H249" s="635"/>
      <c r="I249" s="735"/>
    </row>
    <row r="250" spans="1:23">
      <c r="A250" s="451"/>
      <c r="B250" s="451"/>
      <c r="C250" s="451"/>
      <c r="D250" s="802" t="s">
        <v>993</v>
      </c>
      <c r="E250" s="440"/>
      <c r="F250" s="735"/>
      <c r="G250" s="653"/>
      <c r="H250" s="635"/>
      <c r="I250" s="735"/>
    </row>
    <row r="251" spans="1:23">
      <c r="A251" s="451"/>
      <c r="B251" s="451"/>
      <c r="C251" s="451"/>
      <c r="D251" s="802" t="s">
        <v>1009</v>
      </c>
      <c r="E251" s="440"/>
      <c r="F251" s="735"/>
      <c r="G251" s="653"/>
      <c r="H251" s="635"/>
      <c r="I251" s="735"/>
    </row>
    <row r="252" spans="1:23">
      <c r="A252" s="451"/>
      <c r="B252" s="451"/>
      <c r="C252" s="451"/>
      <c r="D252" s="802" t="s">
        <v>2988</v>
      </c>
      <c r="E252" s="440"/>
      <c r="F252" s="735"/>
      <c r="G252" s="653"/>
      <c r="H252" s="635"/>
      <c r="I252" s="735"/>
    </row>
    <row r="253" spans="1:23">
      <c r="A253" s="451"/>
      <c r="B253" s="451"/>
      <c r="C253" s="451"/>
      <c r="D253" s="802" t="s">
        <v>1010</v>
      </c>
      <c r="E253" s="440"/>
      <c r="F253" s="735"/>
      <c r="G253" s="653"/>
      <c r="H253" s="635"/>
      <c r="I253" s="735"/>
    </row>
    <row r="254" spans="1:23">
      <c r="A254" s="451"/>
      <c r="B254" s="451"/>
      <c r="C254" s="451"/>
      <c r="D254" s="802" t="s">
        <v>1011</v>
      </c>
      <c r="E254" s="440"/>
      <c r="F254" s="735"/>
      <c r="G254" s="653"/>
      <c r="H254" s="635"/>
      <c r="I254" s="735"/>
    </row>
    <row r="255" spans="1:23">
      <c r="A255" s="451"/>
      <c r="B255" s="451"/>
      <c r="C255" s="451"/>
      <c r="D255" s="802" t="s">
        <v>1012</v>
      </c>
      <c r="E255" s="440"/>
      <c r="F255" s="735"/>
      <c r="G255" s="653"/>
      <c r="H255" s="635"/>
      <c r="I255" s="735"/>
    </row>
    <row r="256" spans="1:23">
      <c r="A256" s="451"/>
      <c r="B256" s="451"/>
      <c r="C256" s="451"/>
      <c r="D256" s="802" t="s">
        <v>2989</v>
      </c>
      <c r="E256" s="440"/>
      <c r="F256" s="735"/>
      <c r="G256" s="653"/>
      <c r="H256" s="635"/>
      <c r="I256" s="735"/>
    </row>
    <row r="257" spans="1:9">
      <c r="A257" s="451"/>
      <c r="B257" s="451"/>
      <c r="C257" s="451"/>
      <c r="D257" s="802"/>
      <c r="E257" s="440"/>
      <c r="F257" s="735"/>
      <c r="G257" s="653"/>
      <c r="H257" s="635"/>
      <c r="I257" s="735"/>
    </row>
    <row r="258" spans="1:9">
      <c r="A258" s="451"/>
      <c r="B258" s="451"/>
      <c r="C258" s="451"/>
      <c r="D258" s="802" t="s">
        <v>3094</v>
      </c>
      <c r="E258" s="440"/>
      <c r="F258" s="735"/>
      <c r="G258" s="653"/>
      <c r="H258" s="635"/>
      <c r="I258" s="735"/>
    </row>
    <row r="259" spans="1:9">
      <c r="A259" s="451"/>
      <c r="B259" s="451"/>
      <c r="C259" s="451"/>
      <c r="D259" s="802"/>
      <c r="E259" s="440"/>
      <c r="F259" s="735"/>
      <c r="G259" s="653"/>
      <c r="H259" s="635"/>
      <c r="I259" s="735"/>
    </row>
    <row r="260" spans="1:9" ht="15" customHeight="1">
      <c r="A260" s="451"/>
      <c r="B260" s="451"/>
      <c r="C260" s="1000" t="s">
        <v>2945</v>
      </c>
      <c r="D260" s="1007" t="s">
        <v>3090</v>
      </c>
      <c r="E260" s="440"/>
      <c r="F260" s="735"/>
      <c r="G260" s="653"/>
      <c r="H260" s="635"/>
      <c r="I260" s="735"/>
    </row>
    <row r="261" spans="1:9" ht="15" customHeight="1">
      <c r="A261" s="451"/>
      <c r="B261" s="451"/>
      <c r="C261" s="451"/>
      <c r="D261" s="1007" t="s">
        <v>2939</v>
      </c>
      <c r="E261" s="440"/>
      <c r="F261" s="735"/>
      <c r="G261" s="653"/>
      <c r="H261" s="635"/>
      <c r="I261" s="735"/>
    </row>
    <row r="262" spans="1:9" ht="51.75">
      <c r="A262" s="451"/>
      <c r="B262" s="451"/>
      <c r="C262" s="451"/>
      <c r="D262" s="851" t="s">
        <v>3069</v>
      </c>
      <c r="E262" s="440"/>
      <c r="F262" s="735"/>
      <c r="G262" s="653"/>
      <c r="H262" s="635"/>
      <c r="I262" s="735"/>
    </row>
    <row r="263" spans="1:9">
      <c r="A263" s="451"/>
      <c r="B263" s="451"/>
      <c r="C263" s="451"/>
      <c r="D263" s="1007" t="s">
        <v>3025</v>
      </c>
      <c r="E263" s="440"/>
      <c r="F263" s="735"/>
      <c r="G263" s="653"/>
      <c r="H263" s="635"/>
      <c r="I263" s="735"/>
    </row>
    <row r="264" spans="1:9">
      <c r="A264" s="451"/>
      <c r="B264" s="451"/>
      <c r="C264" s="451"/>
      <c r="D264" s="802" t="s">
        <v>2844</v>
      </c>
      <c r="E264" s="440"/>
      <c r="F264" s="735"/>
      <c r="G264" s="653"/>
      <c r="H264" s="635"/>
      <c r="I264" s="735"/>
    </row>
    <row r="265" spans="1:9" ht="15" customHeight="1">
      <c r="A265" s="1000" t="s">
        <v>2944</v>
      </c>
      <c r="B265" s="1000" t="s">
        <v>2938</v>
      </c>
      <c r="C265" s="1000"/>
      <c r="D265" s="1008" t="s">
        <v>2940</v>
      </c>
      <c r="E265" s="1000">
        <v>1</v>
      </c>
      <c r="F265" s="1001"/>
      <c r="G265" s="1002"/>
      <c r="H265" s="1003">
        <f>E265*G265</f>
        <v>0</v>
      </c>
      <c r="I265" s="726"/>
    </row>
    <row r="266" spans="1:9" ht="17.25" thickBot="1">
      <c r="A266" s="518"/>
      <c r="B266" s="540"/>
      <c r="C266" s="518"/>
      <c r="D266" s="643"/>
      <c r="E266" s="644"/>
      <c r="F266" s="765"/>
      <c r="G266" s="168"/>
      <c r="H266" s="531"/>
      <c r="I266" s="765"/>
    </row>
    <row r="267" spans="1:9" ht="17.25" thickBot="1">
      <c r="A267" s="558"/>
      <c r="B267" s="559"/>
      <c r="C267" s="560"/>
      <c r="D267" s="561" t="s">
        <v>2941</v>
      </c>
      <c r="E267" s="561"/>
      <c r="F267" s="751"/>
      <c r="G267" s="622"/>
      <c r="H267" s="648">
        <f>SUM(H261:H266)</f>
        <v>0</v>
      </c>
      <c r="I267" s="751"/>
    </row>
    <row r="268" spans="1:9">
      <c r="A268" s="563"/>
      <c r="B268" s="563"/>
      <c r="C268" s="563"/>
      <c r="D268" s="563" t="s">
        <v>2862</v>
      </c>
      <c r="E268" s="563"/>
      <c r="F268" s="752"/>
      <c r="G268" s="623"/>
      <c r="H268" s="564">
        <f>H267*0.22</f>
        <v>0</v>
      </c>
      <c r="I268" s="752"/>
    </row>
    <row r="269" spans="1:9">
      <c r="A269" s="565"/>
      <c r="B269" s="566"/>
      <c r="C269" s="567"/>
      <c r="D269" s="567" t="s">
        <v>2863</v>
      </c>
      <c r="E269" s="567"/>
      <c r="F269" s="753"/>
      <c r="G269" s="624"/>
      <c r="H269" s="568">
        <f>SUM(H267:H268)</f>
        <v>0</v>
      </c>
      <c r="I269" s="753"/>
    </row>
  </sheetData>
  <sheetProtection algorithmName="SHA-512" hashValue="Y2vowcEA2MrWIPhoMyPUDzFkuJAjKDIIevdVzVLMkk8o2BCxftsRLNCQuYy501iCwzIo8aCPG5RKg5MS87zkkw==" saltValue="vFkghBAdiJM9NtFFmCyUcA==" spinCount="100000" sheet="1" formatCells="0" formatColumns="0" formatRows="0" insertColumns="0" insertRows="0"/>
  <protectedRanges>
    <protectedRange sqref="G266:H266" name="Obseg5_11"/>
    <protectedRange sqref="G260:H260 G246:H246" name="Obseg5"/>
    <protectedRange sqref="G267:H267" name="Obseg5_8_1_3"/>
    <protectedRange sqref="G265:H265" name="Obseg5_4"/>
  </protectedRanges>
  <pageMargins left="0.39370078740157483" right="0.39370078740157483" top="1.5748031496062993" bottom="0.74803149606299213" header="0.98425196850393704" footer="0.31496062992125984"/>
  <pageSetup paperSize="9" orientation="landscape" r:id="rId1"/>
  <headerFooter>
    <oddHeader>&amp;L&amp;"Arial Narrow,Navadno"&amp;8NACIONALNI INŠTITUT ZA BIOLOGIJO
Večna pot 111
1000 Ljubljana&amp;C&amp;"Arial Narrow,Navadno"&amp;8ETAPA 1 in 2
TEHNOLOŠKA OPREMA
VARNOSTNE OMARE&amp;R&amp;"Arial Narrow,Navadno"&amp;8OKTOBER 2021</oddHeader>
    <oddFooter>&amp;C&amp;"Arial Narrow,Navadno"&amp;8 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W384"/>
  <sheetViews>
    <sheetView topLeftCell="A356" workbookViewId="0">
      <selection activeCell="H363" sqref="H363"/>
    </sheetView>
  </sheetViews>
  <sheetFormatPr defaultColWidth="9.140625" defaultRowHeight="16.5"/>
  <cols>
    <col min="1" max="1" width="6.7109375" style="218" customWidth="1"/>
    <col min="2" max="2" width="10.7109375" style="218" customWidth="1"/>
    <col min="3" max="3" width="6.7109375" style="218" customWidth="1"/>
    <col min="4" max="4" width="52.28515625" style="218" customWidth="1"/>
    <col min="5" max="5" width="3.7109375" style="218" customWidth="1"/>
    <col min="6" max="6" width="37.42578125" style="664" customWidth="1"/>
    <col min="7" max="7" width="9.7109375" style="585" customWidth="1"/>
    <col min="8" max="8" width="11.85546875" style="237" customWidth="1"/>
    <col min="9" max="16384" width="9.140625" style="218"/>
  </cols>
  <sheetData>
    <row r="1" spans="1:8">
      <c r="A1" s="223"/>
      <c r="B1" s="224"/>
      <c r="C1" s="224"/>
      <c r="D1" s="216" t="s">
        <v>2738</v>
      </c>
      <c r="E1" s="224"/>
      <c r="F1" s="661"/>
      <c r="G1" s="582"/>
      <c r="H1" s="227"/>
    </row>
    <row r="2" spans="1:8">
      <c r="A2" s="219"/>
      <c r="B2" s="220"/>
      <c r="C2" s="220"/>
      <c r="D2" s="221"/>
      <c r="E2" s="220"/>
      <c r="F2" s="660"/>
      <c r="G2" s="581"/>
      <c r="H2" s="222"/>
    </row>
    <row r="3" spans="1:8">
      <c r="A3" s="223" t="s">
        <v>2741</v>
      </c>
      <c r="B3" s="224"/>
      <c r="C3" s="224"/>
      <c r="D3" s="225" t="s">
        <v>2739</v>
      </c>
      <c r="E3" s="226"/>
      <c r="F3" s="661"/>
      <c r="G3" s="582"/>
      <c r="H3" s="227">
        <f>H193</f>
        <v>0</v>
      </c>
    </row>
    <row r="4" spans="1:8">
      <c r="A4" s="228" t="s">
        <v>2742</v>
      </c>
      <c r="B4" s="229"/>
      <c r="C4" s="229"/>
      <c r="D4" s="230" t="s">
        <v>2740</v>
      </c>
      <c r="E4" s="229"/>
      <c r="F4" s="662"/>
      <c r="G4" s="583"/>
      <c r="H4" s="231">
        <f>H350</f>
        <v>0</v>
      </c>
    </row>
    <row r="5" spans="1:8">
      <c r="A5" s="219" t="s">
        <v>2936</v>
      </c>
      <c r="B5" s="220"/>
      <c r="C5" s="220"/>
      <c r="D5" s="232" t="s">
        <v>2937</v>
      </c>
      <c r="E5" s="220"/>
      <c r="F5" s="660"/>
      <c r="G5" s="581"/>
      <c r="H5" s="222">
        <f>H382</f>
        <v>0</v>
      </c>
    </row>
    <row r="6" spans="1:8">
      <c r="A6" s="233"/>
      <c r="B6" s="234"/>
      <c r="C6" s="234"/>
      <c r="D6" s="234"/>
      <c r="E6" s="234"/>
      <c r="F6" s="663" t="s">
        <v>1868</v>
      </c>
      <c r="G6" s="584"/>
      <c r="H6" s="235">
        <f>SUM(H3:H5)</f>
        <v>0</v>
      </c>
    </row>
    <row r="7" spans="1:8">
      <c r="A7" s="236"/>
    </row>
    <row r="8" spans="1:8">
      <c r="A8" s="238" t="s">
        <v>994</v>
      </c>
      <c r="B8" s="817" t="s">
        <v>995</v>
      </c>
      <c r="C8" s="817" t="s">
        <v>996</v>
      </c>
      <c r="D8" s="817" t="s">
        <v>997</v>
      </c>
      <c r="E8" s="817" t="s">
        <v>998</v>
      </c>
      <c r="F8" s="853" t="s">
        <v>999</v>
      </c>
      <c r="G8" s="854" t="s">
        <v>1000</v>
      </c>
      <c r="H8" s="818" t="s">
        <v>1001</v>
      </c>
    </row>
    <row r="9" spans="1:8">
      <c r="A9" s="244"/>
      <c r="B9" s="819"/>
      <c r="C9" s="819"/>
      <c r="D9" s="819"/>
      <c r="E9" s="819"/>
      <c r="F9" s="855"/>
      <c r="G9" s="856" t="s">
        <v>1002</v>
      </c>
      <c r="H9" s="820" t="s">
        <v>1002</v>
      </c>
    </row>
    <row r="10" spans="1:8">
      <c r="A10" s="249"/>
      <c r="B10" s="249"/>
      <c r="C10" s="249"/>
      <c r="D10" s="249"/>
      <c r="E10" s="249"/>
      <c r="F10" s="667"/>
      <c r="G10" s="588"/>
      <c r="H10" s="250"/>
    </row>
    <row r="11" spans="1:8">
      <c r="A11" s="251" t="s">
        <v>1880</v>
      </c>
      <c r="B11" s="252"/>
      <c r="C11" s="252"/>
      <c r="D11" s="252"/>
      <c r="E11" s="252"/>
      <c r="F11" s="668"/>
      <c r="G11" s="589"/>
      <c r="H11" s="253"/>
    </row>
    <row r="12" spans="1:8">
      <c r="A12" s="295"/>
      <c r="B12" s="295"/>
      <c r="C12" s="295"/>
      <c r="D12" s="821"/>
      <c r="E12" s="295"/>
      <c r="F12" s="755"/>
      <c r="G12" s="596"/>
      <c r="H12" s="296"/>
    </row>
    <row r="13" spans="1:8">
      <c r="A13" s="295"/>
      <c r="B13" s="295"/>
      <c r="C13" s="295"/>
      <c r="D13" s="772" t="s">
        <v>3007</v>
      </c>
      <c r="E13" s="295"/>
      <c r="F13" s="755"/>
      <c r="G13" s="596"/>
      <c r="H13" s="296"/>
    </row>
    <row r="14" spans="1:8">
      <c r="A14" s="295"/>
      <c r="B14" s="295"/>
      <c r="C14" s="295"/>
      <c r="D14" s="772" t="s">
        <v>3008</v>
      </c>
      <c r="E14" s="295"/>
      <c r="F14" s="755"/>
      <c r="G14" s="596"/>
      <c r="H14" s="296"/>
    </row>
    <row r="15" spans="1:8">
      <c r="A15" s="295"/>
      <c r="B15" s="295"/>
      <c r="C15" s="295"/>
      <c r="D15" s="772" t="s">
        <v>3009</v>
      </c>
      <c r="E15" s="295"/>
      <c r="F15" s="755"/>
      <c r="G15" s="596"/>
      <c r="H15" s="296"/>
    </row>
    <row r="16" spans="1:8">
      <c r="A16" s="295"/>
      <c r="B16" s="295"/>
      <c r="C16" s="295"/>
      <c r="D16" s="772" t="s">
        <v>3010</v>
      </c>
      <c r="E16" s="295"/>
      <c r="F16" s="755"/>
      <c r="G16" s="596"/>
      <c r="H16" s="296"/>
    </row>
    <row r="17" spans="1:8">
      <c r="A17" s="295"/>
      <c r="B17" s="295"/>
      <c r="C17" s="295"/>
      <c r="D17" s="772" t="s">
        <v>3011</v>
      </c>
      <c r="E17" s="295"/>
      <c r="F17" s="755"/>
      <c r="G17" s="596"/>
      <c r="H17" s="296"/>
    </row>
    <row r="18" spans="1:8">
      <c r="A18" s="295"/>
      <c r="B18" s="295"/>
      <c r="C18" s="295"/>
      <c r="D18" s="821" t="s">
        <v>992</v>
      </c>
      <c r="E18" s="295"/>
      <c r="F18" s="755"/>
      <c r="G18" s="596"/>
      <c r="H18" s="296"/>
    </row>
    <row r="19" spans="1:8">
      <c r="A19" s="295"/>
      <c r="B19" s="295"/>
      <c r="C19" s="295"/>
      <c r="D19" s="821" t="s">
        <v>993</v>
      </c>
      <c r="E19" s="295"/>
      <c r="F19" s="755"/>
      <c r="G19" s="596"/>
      <c r="H19" s="296"/>
    </row>
    <row r="20" spans="1:8">
      <c r="A20" s="295"/>
      <c r="B20" s="295"/>
      <c r="C20" s="295"/>
      <c r="D20" s="821" t="s">
        <v>1009</v>
      </c>
      <c r="E20" s="295"/>
      <c r="F20" s="755"/>
      <c r="G20" s="596"/>
      <c r="H20" s="296"/>
    </row>
    <row r="21" spans="1:8">
      <c r="A21" s="295"/>
      <c r="B21" s="295"/>
      <c r="C21" s="295"/>
      <c r="D21" s="821" t="s">
        <v>2988</v>
      </c>
      <c r="E21" s="295"/>
      <c r="F21" s="755"/>
      <c r="G21" s="596"/>
      <c r="H21" s="296"/>
    </row>
    <row r="22" spans="1:8">
      <c r="A22" s="295"/>
      <c r="B22" s="295"/>
      <c r="C22" s="295"/>
      <c r="D22" s="821" t="s">
        <v>1010</v>
      </c>
      <c r="E22" s="295"/>
      <c r="F22" s="755"/>
      <c r="G22" s="596"/>
      <c r="H22" s="296"/>
    </row>
    <row r="23" spans="1:8">
      <c r="A23" s="295"/>
      <c r="B23" s="295"/>
      <c r="C23" s="295"/>
      <c r="D23" s="821" t="s">
        <v>1011</v>
      </c>
      <c r="E23" s="295"/>
      <c r="F23" s="755"/>
      <c r="G23" s="596"/>
      <c r="H23" s="296"/>
    </row>
    <row r="24" spans="1:8">
      <c r="A24" s="295"/>
      <c r="B24" s="295"/>
      <c r="C24" s="295"/>
      <c r="D24" s="821" t="s">
        <v>1012</v>
      </c>
      <c r="E24" s="295"/>
      <c r="F24" s="755"/>
      <c r="G24" s="596"/>
      <c r="H24" s="296"/>
    </row>
    <row r="25" spans="1:8">
      <c r="A25" s="295"/>
      <c r="B25" s="295"/>
      <c r="C25" s="295"/>
      <c r="D25" s="821" t="s">
        <v>2989</v>
      </c>
      <c r="E25" s="295"/>
      <c r="F25" s="755"/>
      <c r="G25" s="596"/>
      <c r="H25" s="296"/>
    </row>
    <row r="26" spans="1:8">
      <c r="A26" s="295"/>
      <c r="B26" s="295"/>
      <c r="C26" s="295"/>
      <c r="D26" s="821"/>
      <c r="E26" s="295"/>
      <c r="F26" s="755"/>
      <c r="G26" s="596"/>
      <c r="H26" s="296"/>
    </row>
    <row r="27" spans="1:8">
      <c r="A27" s="295"/>
      <c r="B27" s="295"/>
      <c r="C27" s="295"/>
      <c r="D27" s="787" t="s">
        <v>3094</v>
      </c>
      <c r="E27" s="295"/>
      <c r="F27" s="755"/>
      <c r="G27" s="596"/>
      <c r="H27" s="296"/>
    </row>
    <row r="28" spans="1:8">
      <c r="A28" s="295"/>
      <c r="B28" s="295"/>
      <c r="C28" s="295"/>
      <c r="D28" s="821"/>
      <c r="E28" s="295"/>
      <c r="F28" s="755"/>
      <c r="G28" s="596"/>
      <c r="H28" s="296"/>
    </row>
    <row r="29" spans="1:8">
      <c r="A29" s="275"/>
      <c r="B29" s="822"/>
      <c r="C29" s="276"/>
      <c r="D29" s="319" t="s">
        <v>1562</v>
      </c>
      <c r="E29" s="276"/>
      <c r="F29" s="758"/>
      <c r="G29" s="592"/>
      <c r="H29" s="278"/>
    </row>
    <row r="30" spans="1:8">
      <c r="A30" s="286"/>
      <c r="B30" s="823"/>
      <c r="C30" s="331"/>
      <c r="D30" s="287" t="s">
        <v>1361</v>
      </c>
      <c r="E30" s="331"/>
      <c r="F30" s="776"/>
      <c r="G30" s="809"/>
      <c r="H30" s="289"/>
    </row>
    <row r="31" spans="1:8">
      <c r="A31" s="295"/>
      <c r="B31" s="823"/>
      <c r="C31" s="331"/>
      <c r="D31" s="287" t="s">
        <v>1563</v>
      </c>
      <c r="E31" s="331"/>
      <c r="F31" s="776"/>
      <c r="G31" s="809"/>
      <c r="H31" s="289"/>
    </row>
    <row r="32" spans="1:8">
      <c r="A32" s="295"/>
      <c r="B32" s="823"/>
      <c r="C32" s="331"/>
      <c r="D32" s="287" t="s">
        <v>2608</v>
      </c>
      <c r="E32" s="331"/>
      <c r="F32" s="776"/>
      <c r="G32" s="809"/>
      <c r="H32" s="289"/>
    </row>
    <row r="33" spans="1:8">
      <c r="A33" s="295"/>
      <c r="B33" s="823"/>
      <c r="C33" s="331"/>
      <c r="D33" s="287" t="s">
        <v>1565</v>
      </c>
      <c r="E33" s="331"/>
      <c r="F33" s="776"/>
      <c r="G33" s="809"/>
      <c r="H33" s="289"/>
    </row>
    <row r="34" spans="1:8">
      <c r="A34" s="295"/>
      <c r="B34" s="823"/>
      <c r="C34" s="331"/>
      <c r="D34" s="287" t="s">
        <v>1566</v>
      </c>
      <c r="E34" s="331"/>
      <c r="F34" s="776"/>
      <c r="G34" s="809"/>
      <c r="H34" s="289"/>
    </row>
    <row r="35" spans="1:8">
      <c r="A35" s="279"/>
      <c r="B35" s="824"/>
      <c r="C35" s="327"/>
      <c r="D35" s="287" t="s">
        <v>2874</v>
      </c>
      <c r="E35" s="327"/>
      <c r="F35" s="775"/>
      <c r="G35" s="806"/>
      <c r="H35" s="293"/>
    </row>
    <row r="36" spans="1:8">
      <c r="A36" s="279"/>
      <c r="B36" s="824"/>
      <c r="C36" s="327"/>
      <c r="D36" s="287" t="s">
        <v>1567</v>
      </c>
      <c r="E36" s="327"/>
      <c r="F36" s="775"/>
      <c r="G36" s="806"/>
      <c r="H36" s="293"/>
    </row>
    <row r="37" spans="1:8">
      <c r="A37" s="279"/>
      <c r="B37" s="824"/>
      <c r="C37" s="327"/>
      <c r="D37" s="282" t="s">
        <v>1568</v>
      </c>
      <c r="E37" s="327"/>
      <c r="F37" s="775"/>
      <c r="G37" s="806"/>
      <c r="H37" s="293"/>
    </row>
    <row r="38" spans="1:8">
      <c r="A38" s="279"/>
      <c r="B38" s="824"/>
      <c r="C38" s="327"/>
      <c r="D38" s="281" t="s">
        <v>1569</v>
      </c>
      <c r="E38" s="327"/>
      <c r="F38" s="775"/>
      <c r="G38" s="806"/>
      <c r="H38" s="293"/>
    </row>
    <row r="39" spans="1:8">
      <c r="A39" s="279"/>
      <c r="B39" s="824"/>
      <c r="C39" s="327"/>
      <c r="D39" s="281" t="s">
        <v>1570</v>
      </c>
      <c r="E39" s="327"/>
      <c r="F39" s="775"/>
      <c r="G39" s="806"/>
      <c r="H39" s="293"/>
    </row>
    <row r="40" spans="1:8">
      <c r="A40" s="279"/>
      <c r="B40" s="825"/>
      <c r="C40" s="281" t="s">
        <v>1571</v>
      </c>
      <c r="D40" s="281" t="s">
        <v>1572</v>
      </c>
      <c r="E40" s="282"/>
      <c r="F40" s="675"/>
      <c r="G40" s="806"/>
      <c r="H40" s="293"/>
    </row>
    <row r="41" spans="1:8">
      <c r="A41" s="265" t="s">
        <v>1573</v>
      </c>
      <c r="B41" s="826" t="s">
        <v>1574</v>
      </c>
      <c r="C41" s="266"/>
      <c r="D41" s="266" t="s">
        <v>1575</v>
      </c>
      <c r="E41" s="266">
        <v>1</v>
      </c>
      <c r="F41" s="672"/>
      <c r="G41" s="590"/>
      <c r="H41" s="269">
        <f>E41*G41</f>
        <v>0</v>
      </c>
    </row>
    <row r="42" spans="1:8">
      <c r="A42" s="270"/>
      <c r="B42" s="827"/>
      <c r="C42" s="271"/>
      <c r="D42" s="271" t="s">
        <v>1576</v>
      </c>
      <c r="E42" s="271"/>
      <c r="F42" s="673"/>
      <c r="G42" s="591"/>
      <c r="H42" s="274"/>
    </row>
    <row r="43" spans="1:8">
      <c r="A43" s="241"/>
      <c r="B43" s="5"/>
      <c r="C43" s="5"/>
      <c r="D43" s="4" t="s">
        <v>1577</v>
      </c>
      <c r="E43" s="5"/>
      <c r="F43" s="857"/>
      <c r="G43" s="649"/>
      <c r="H43" s="625"/>
    </row>
    <row r="44" spans="1:8">
      <c r="A44" s="265" t="s">
        <v>1578</v>
      </c>
      <c r="B44" s="826" t="s">
        <v>1579</v>
      </c>
      <c r="C44" s="266"/>
      <c r="D44" s="266" t="s">
        <v>1580</v>
      </c>
      <c r="E44" s="266">
        <v>3</v>
      </c>
      <c r="F44" s="672"/>
      <c r="G44" s="590"/>
      <c r="H44" s="269">
        <f t="shared" ref="H44:H110" si="0">E44*G44</f>
        <v>0</v>
      </c>
    </row>
    <row r="45" spans="1:8">
      <c r="A45" s="270"/>
      <c r="B45" s="827"/>
      <c r="C45" s="271"/>
      <c r="D45" s="271" t="s">
        <v>1581</v>
      </c>
      <c r="E45" s="271"/>
      <c r="F45" s="673"/>
      <c r="G45" s="591"/>
      <c r="H45" s="274"/>
    </row>
    <row r="46" spans="1:8">
      <c r="A46" s="265" t="s">
        <v>1582</v>
      </c>
      <c r="B46" s="826" t="s">
        <v>1583</v>
      </c>
      <c r="C46" s="266"/>
      <c r="D46" s="266" t="s">
        <v>1580</v>
      </c>
      <c r="E46" s="266">
        <v>1</v>
      </c>
      <c r="F46" s="672"/>
      <c r="G46" s="590"/>
      <c r="H46" s="269">
        <f t="shared" si="0"/>
        <v>0</v>
      </c>
    </row>
    <row r="47" spans="1:8">
      <c r="A47" s="270"/>
      <c r="B47" s="827"/>
      <c r="C47" s="271"/>
      <c r="D47" s="271" t="s">
        <v>1584</v>
      </c>
      <c r="E47" s="271"/>
      <c r="F47" s="673"/>
      <c r="G47" s="591"/>
      <c r="H47" s="274"/>
    </row>
    <row r="48" spans="1:8">
      <c r="A48" s="265" t="s">
        <v>1585</v>
      </c>
      <c r="B48" s="826" t="s">
        <v>1586</v>
      </c>
      <c r="C48" s="266"/>
      <c r="D48" s="266" t="s">
        <v>1575</v>
      </c>
      <c r="E48" s="266">
        <v>1</v>
      </c>
      <c r="F48" s="672"/>
      <c r="G48" s="590"/>
      <c r="H48" s="269">
        <f t="shared" si="0"/>
        <v>0</v>
      </c>
    </row>
    <row r="49" spans="1:8">
      <c r="A49" s="270"/>
      <c r="B49" s="827"/>
      <c r="C49" s="271"/>
      <c r="D49" s="271" t="s">
        <v>1587</v>
      </c>
      <c r="E49" s="271"/>
      <c r="F49" s="673"/>
      <c r="G49" s="591"/>
      <c r="H49" s="274"/>
    </row>
    <row r="50" spans="1:8">
      <c r="A50" s="241"/>
      <c r="B50" s="5"/>
      <c r="C50" s="5"/>
      <c r="D50" s="4" t="s">
        <v>1577</v>
      </c>
      <c r="E50" s="5"/>
      <c r="F50" s="857"/>
      <c r="G50" s="649"/>
      <c r="H50" s="625"/>
    </row>
    <row r="51" spans="1:8">
      <c r="A51" s="265" t="s">
        <v>1588</v>
      </c>
      <c r="B51" s="826" t="s">
        <v>1589</v>
      </c>
      <c r="C51" s="266"/>
      <c r="D51" s="266" t="s">
        <v>1580</v>
      </c>
      <c r="E51" s="266">
        <v>3</v>
      </c>
      <c r="F51" s="672"/>
      <c r="G51" s="590"/>
      <c r="H51" s="269">
        <f t="shared" si="0"/>
        <v>0</v>
      </c>
    </row>
    <row r="52" spans="1:8">
      <c r="A52" s="270"/>
      <c r="B52" s="827"/>
      <c r="C52" s="271"/>
      <c r="D52" s="271" t="s">
        <v>1590</v>
      </c>
      <c r="E52" s="271"/>
      <c r="F52" s="673"/>
      <c r="G52" s="591"/>
      <c r="H52" s="274"/>
    </row>
    <row r="53" spans="1:8">
      <c r="A53" s="265" t="s">
        <v>1591</v>
      </c>
      <c r="B53" s="826" t="s">
        <v>1592</v>
      </c>
      <c r="C53" s="266"/>
      <c r="D53" s="266" t="s">
        <v>1575</v>
      </c>
      <c r="E53" s="266">
        <v>1</v>
      </c>
      <c r="F53" s="672"/>
      <c r="G53" s="590"/>
      <c r="H53" s="269">
        <f t="shared" si="0"/>
        <v>0</v>
      </c>
    </row>
    <row r="54" spans="1:8">
      <c r="A54" s="275"/>
      <c r="B54" s="822"/>
      <c r="C54" s="276"/>
      <c r="D54" s="276" t="s">
        <v>1593</v>
      </c>
      <c r="E54" s="276"/>
      <c r="F54" s="674"/>
      <c r="G54" s="807"/>
      <c r="H54" s="285"/>
    </row>
    <row r="55" spans="1:8">
      <c r="A55" s="270"/>
      <c r="B55" s="827"/>
      <c r="C55" s="271"/>
      <c r="D55" s="272" t="s">
        <v>1577</v>
      </c>
      <c r="E55" s="271"/>
      <c r="F55" s="673"/>
      <c r="G55" s="858"/>
      <c r="H55" s="828"/>
    </row>
    <row r="56" spans="1:8">
      <c r="A56" s="279"/>
      <c r="B56" s="825"/>
      <c r="C56" s="281" t="s">
        <v>1594</v>
      </c>
      <c r="D56" s="282" t="s">
        <v>1595</v>
      </c>
      <c r="E56" s="282"/>
      <c r="F56" s="675"/>
      <c r="G56" s="806"/>
      <c r="H56" s="293"/>
    </row>
    <row r="57" spans="1:8">
      <c r="A57" s="265" t="s">
        <v>1596</v>
      </c>
      <c r="B57" s="266" t="s">
        <v>1597</v>
      </c>
      <c r="C57" s="266"/>
      <c r="D57" s="266" t="s">
        <v>1598</v>
      </c>
      <c r="E57" s="266">
        <v>1</v>
      </c>
      <c r="F57" s="672"/>
      <c r="G57" s="590"/>
      <c r="H57" s="269">
        <f t="shared" si="0"/>
        <v>0</v>
      </c>
    </row>
    <row r="58" spans="1:8">
      <c r="A58" s="270"/>
      <c r="B58" s="827"/>
      <c r="C58" s="271"/>
      <c r="D58" s="271" t="s">
        <v>1599</v>
      </c>
      <c r="E58" s="271"/>
      <c r="F58" s="859"/>
      <c r="G58" s="591"/>
      <c r="H58" s="274"/>
    </row>
    <row r="59" spans="1:8">
      <c r="A59" s="265" t="s">
        <v>1600</v>
      </c>
      <c r="B59" s="266" t="s">
        <v>1601</v>
      </c>
      <c r="C59" s="266"/>
      <c r="D59" s="266" t="s">
        <v>1598</v>
      </c>
      <c r="E59" s="266">
        <v>2</v>
      </c>
      <c r="F59" s="672"/>
      <c r="G59" s="590"/>
      <c r="H59" s="269">
        <f t="shared" si="0"/>
        <v>0</v>
      </c>
    </row>
    <row r="60" spans="1:8">
      <c r="A60" s="322"/>
      <c r="B60" s="827"/>
      <c r="C60" s="271"/>
      <c r="D60" s="271" t="s">
        <v>1602</v>
      </c>
      <c r="E60" s="271"/>
      <c r="F60" s="673"/>
      <c r="G60" s="591"/>
      <c r="H60" s="274"/>
    </row>
    <row r="61" spans="1:8">
      <c r="A61" s="265" t="s">
        <v>1603</v>
      </c>
      <c r="B61" s="266" t="s">
        <v>1604</v>
      </c>
      <c r="C61" s="266"/>
      <c r="D61" s="266" t="s">
        <v>1598</v>
      </c>
      <c r="E61" s="266">
        <v>1</v>
      </c>
      <c r="F61" s="672"/>
      <c r="G61" s="590"/>
      <c r="H61" s="269">
        <f t="shared" si="0"/>
        <v>0</v>
      </c>
    </row>
    <row r="62" spans="1:8">
      <c r="A62" s="298"/>
      <c r="B62" s="822"/>
      <c r="C62" s="276"/>
      <c r="D62" s="276" t="s">
        <v>1605</v>
      </c>
      <c r="E62" s="276"/>
      <c r="F62" s="674"/>
      <c r="G62" s="592"/>
      <c r="H62" s="278"/>
    </row>
    <row r="63" spans="1:8">
      <c r="A63" s="286"/>
      <c r="B63" s="829"/>
      <c r="C63" s="287"/>
      <c r="D63" s="287"/>
      <c r="E63" s="287"/>
      <c r="F63" s="683"/>
      <c r="G63" s="594"/>
      <c r="H63" s="288"/>
    </row>
    <row r="64" spans="1:8">
      <c r="A64" s="286"/>
      <c r="B64" s="829"/>
      <c r="C64" s="287"/>
      <c r="D64" s="317" t="s">
        <v>1606</v>
      </c>
      <c r="E64" s="287"/>
      <c r="F64" s="683"/>
      <c r="G64" s="809"/>
      <c r="H64" s="289"/>
    </row>
    <row r="65" spans="1:8">
      <c r="A65" s="286"/>
      <c r="B65" s="829"/>
      <c r="C65" s="287"/>
      <c r="D65" s="287" t="s">
        <v>1361</v>
      </c>
      <c r="E65" s="287"/>
      <c r="F65" s="683"/>
      <c r="G65" s="809"/>
      <c r="H65" s="289"/>
    </row>
    <row r="66" spans="1:8">
      <c r="A66" s="286"/>
      <c r="B66" s="829"/>
      <c r="C66" s="287"/>
      <c r="D66" s="287" t="s">
        <v>1563</v>
      </c>
      <c r="E66" s="287"/>
      <c r="F66" s="683"/>
      <c r="G66" s="809"/>
      <c r="H66" s="289"/>
    </row>
    <row r="67" spans="1:8">
      <c r="A67" s="286"/>
      <c r="B67" s="829"/>
      <c r="C67" s="287"/>
      <c r="D67" s="287" t="s">
        <v>1607</v>
      </c>
      <c r="E67" s="287"/>
      <c r="F67" s="683"/>
      <c r="G67" s="809"/>
      <c r="H67" s="289"/>
    </row>
    <row r="68" spans="1:8">
      <c r="A68" s="295"/>
      <c r="B68" s="829"/>
      <c r="C68" s="287"/>
      <c r="D68" s="287" t="s">
        <v>2874</v>
      </c>
      <c r="E68" s="287"/>
      <c r="F68" s="683"/>
      <c r="G68" s="809"/>
      <c r="H68" s="289"/>
    </row>
    <row r="69" spans="1:8">
      <c r="A69" s="295"/>
      <c r="B69" s="829"/>
      <c r="C69" s="287"/>
      <c r="D69" s="287" t="s">
        <v>1567</v>
      </c>
      <c r="E69" s="287"/>
      <c r="F69" s="683"/>
      <c r="G69" s="809"/>
      <c r="H69" s="289"/>
    </row>
    <row r="70" spans="1:8">
      <c r="A70" s="295"/>
      <c r="B70" s="829"/>
      <c r="C70" s="287"/>
      <c r="D70" s="287" t="s">
        <v>1608</v>
      </c>
      <c r="E70" s="287"/>
      <c r="F70" s="683"/>
      <c r="G70" s="809"/>
      <c r="H70" s="289"/>
    </row>
    <row r="71" spans="1:8">
      <c r="A71" s="295"/>
      <c r="B71" s="829"/>
      <c r="C71" s="287"/>
      <c r="D71" s="287" t="s">
        <v>1609</v>
      </c>
      <c r="E71" s="287"/>
      <c r="F71" s="683"/>
      <c r="G71" s="809"/>
      <c r="H71" s="289"/>
    </row>
    <row r="72" spans="1:8">
      <c r="A72" s="279"/>
      <c r="B72" s="825"/>
      <c r="C72" s="281" t="s">
        <v>801</v>
      </c>
      <c r="D72" s="282" t="s">
        <v>802</v>
      </c>
      <c r="E72" s="327"/>
      <c r="F72" s="775"/>
      <c r="G72" s="806"/>
      <c r="H72" s="293"/>
    </row>
    <row r="73" spans="1:8">
      <c r="A73" s="265" t="s">
        <v>1610</v>
      </c>
      <c r="B73" s="266" t="s">
        <v>1611</v>
      </c>
      <c r="C73" s="266"/>
      <c r="D73" s="266" t="s">
        <v>1612</v>
      </c>
      <c r="E73" s="266">
        <v>1</v>
      </c>
      <c r="F73" s="778"/>
      <c r="G73" s="590"/>
      <c r="H73" s="269">
        <f t="shared" si="0"/>
        <v>0</v>
      </c>
    </row>
    <row r="74" spans="1:8">
      <c r="A74" s="320"/>
      <c r="B74" s="830"/>
      <c r="C74" s="312"/>
      <c r="D74" s="312" t="s">
        <v>1613</v>
      </c>
      <c r="E74" s="312"/>
      <c r="F74" s="860"/>
      <c r="G74" s="599"/>
      <c r="H74" s="313"/>
    </row>
    <row r="75" spans="1:8">
      <c r="A75" s="321"/>
      <c r="B75" s="302"/>
      <c r="C75" s="301"/>
      <c r="D75" s="302" t="s">
        <v>1614</v>
      </c>
      <c r="E75" s="301"/>
      <c r="F75" s="861"/>
      <c r="G75" s="600"/>
      <c r="H75" s="303"/>
    </row>
    <row r="76" spans="1:8">
      <c r="A76" s="265" t="s">
        <v>1615</v>
      </c>
      <c r="B76" s="266" t="s">
        <v>1616</v>
      </c>
      <c r="C76" s="266"/>
      <c r="D76" s="266" t="s">
        <v>1612</v>
      </c>
      <c r="E76" s="266">
        <v>1</v>
      </c>
      <c r="F76" s="778"/>
      <c r="G76" s="590"/>
      <c r="H76" s="269">
        <f t="shared" si="0"/>
        <v>0</v>
      </c>
    </row>
    <row r="77" spans="1:8">
      <c r="A77" s="275"/>
      <c r="B77" s="831"/>
      <c r="C77" s="276"/>
      <c r="D77" s="276" t="s">
        <v>1617</v>
      </c>
      <c r="E77" s="276"/>
      <c r="F77" s="779"/>
      <c r="G77" s="807"/>
      <c r="H77" s="285"/>
    </row>
    <row r="78" spans="1:8">
      <c r="A78" s="275"/>
      <c r="B78" s="831"/>
      <c r="C78" s="276"/>
      <c r="D78" s="276"/>
      <c r="E78" s="276"/>
      <c r="F78" s="779"/>
      <c r="G78" s="807"/>
      <c r="H78" s="285"/>
    </row>
    <row r="79" spans="1:8">
      <c r="A79" s="304"/>
      <c r="B79" s="832"/>
      <c r="C79" s="287"/>
      <c r="D79" s="317" t="s">
        <v>1618</v>
      </c>
      <c r="E79" s="287"/>
      <c r="F79" s="776"/>
      <c r="G79" s="809"/>
      <c r="H79" s="289"/>
    </row>
    <row r="80" spans="1:8">
      <c r="A80" s="304"/>
      <c r="B80" s="823"/>
      <c r="C80" s="331"/>
      <c r="D80" s="287" t="s">
        <v>1361</v>
      </c>
      <c r="E80" s="331"/>
      <c r="F80" s="776"/>
      <c r="G80" s="809"/>
      <c r="H80" s="289"/>
    </row>
    <row r="81" spans="1:8">
      <c r="A81" s="304"/>
      <c r="B81" s="823"/>
      <c r="C81" s="331"/>
      <c r="D81" s="287" t="s">
        <v>1619</v>
      </c>
      <c r="E81" s="331"/>
      <c r="F81" s="776"/>
      <c r="G81" s="809"/>
      <c r="H81" s="289"/>
    </row>
    <row r="82" spans="1:8">
      <c r="A82" s="304"/>
      <c r="B82" s="823"/>
      <c r="C82" s="331"/>
      <c r="D82" s="287" t="s">
        <v>1620</v>
      </c>
      <c r="E82" s="331"/>
      <c r="F82" s="776"/>
      <c r="G82" s="809"/>
      <c r="H82" s="289"/>
    </row>
    <row r="83" spans="1:8">
      <c r="A83" s="304"/>
      <c r="B83" s="823"/>
      <c r="C83" s="331"/>
      <c r="D83" s="287" t="s">
        <v>1621</v>
      </c>
      <c r="E83" s="331"/>
      <c r="F83" s="776"/>
      <c r="G83" s="809"/>
      <c r="H83" s="289"/>
    </row>
    <row r="84" spans="1:8">
      <c r="A84" s="304"/>
      <c r="B84" s="823"/>
      <c r="C84" s="331"/>
      <c r="D84" s="287" t="s">
        <v>1622</v>
      </c>
      <c r="E84" s="331"/>
      <c r="F84" s="776"/>
      <c r="G84" s="809"/>
      <c r="H84" s="289"/>
    </row>
    <row r="85" spans="1:8">
      <c r="A85" s="304"/>
      <c r="B85" s="823"/>
      <c r="C85" s="331"/>
      <c r="D85" s="287" t="s">
        <v>1623</v>
      </c>
      <c r="E85" s="331"/>
      <c r="F85" s="776"/>
      <c r="G85" s="809"/>
      <c r="H85" s="289"/>
    </row>
    <row r="86" spans="1:8">
      <c r="A86" s="282"/>
      <c r="B86" s="833"/>
      <c r="C86" s="793" t="s">
        <v>1498</v>
      </c>
      <c r="D86" s="282" t="s">
        <v>1497</v>
      </c>
      <c r="E86" s="327"/>
      <c r="F86" s="775"/>
      <c r="G86" s="806"/>
      <c r="H86" s="293"/>
    </row>
    <row r="87" spans="1:8">
      <c r="A87" s="266" t="s">
        <v>1624</v>
      </c>
      <c r="B87" s="266" t="s">
        <v>1625</v>
      </c>
      <c r="C87" s="266"/>
      <c r="D87" s="266" t="s">
        <v>1626</v>
      </c>
      <c r="E87" s="266">
        <v>1</v>
      </c>
      <c r="F87" s="778"/>
      <c r="G87" s="590"/>
      <c r="H87" s="269">
        <f t="shared" si="0"/>
        <v>0</v>
      </c>
    </row>
    <row r="88" spans="1:8">
      <c r="A88" s="413"/>
      <c r="B88" s="413"/>
      <c r="C88" s="413"/>
      <c r="D88" s="413"/>
      <c r="E88" s="413"/>
      <c r="F88" s="864"/>
      <c r="G88" s="604"/>
      <c r="H88" s="414"/>
    </row>
    <row r="89" spans="1:8">
      <c r="A89" s="276"/>
      <c r="B89" s="822"/>
      <c r="C89" s="276"/>
      <c r="D89" s="319" t="s">
        <v>1627</v>
      </c>
      <c r="E89" s="276"/>
      <c r="F89" s="779"/>
      <c r="G89" s="592"/>
      <c r="H89" s="278"/>
    </row>
    <row r="90" spans="1:8">
      <c r="A90" s="287"/>
      <c r="B90" s="829"/>
      <c r="C90" s="287"/>
      <c r="D90" s="287" t="s">
        <v>1361</v>
      </c>
      <c r="E90" s="287"/>
      <c r="F90" s="776"/>
      <c r="G90" s="809"/>
      <c r="H90" s="289"/>
    </row>
    <row r="91" spans="1:8">
      <c r="A91" s="287"/>
      <c r="B91" s="829"/>
      <c r="C91" s="287"/>
      <c r="D91" s="287" t="s">
        <v>1628</v>
      </c>
      <c r="E91" s="287"/>
      <c r="F91" s="776"/>
      <c r="G91" s="809"/>
      <c r="H91" s="289"/>
    </row>
    <row r="92" spans="1:8">
      <c r="A92" s="282"/>
      <c r="B92" s="834"/>
      <c r="C92" s="282" t="s">
        <v>1537</v>
      </c>
      <c r="D92" s="282" t="s">
        <v>1536</v>
      </c>
      <c r="E92" s="327"/>
      <c r="F92" s="775"/>
      <c r="G92" s="806"/>
      <c r="H92" s="293"/>
    </row>
    <row r="93" spans="1:8">
      <c r="A93" s="266" t="s">
        <v>1629</v>
      </c>
      <c r="B93" s="266" t="s">
        <v>1630</v>
      </c>
      <c r="C93" s="266"/>
      <c r="D93" s="266" t="s">
        <v>1631</v>
      </c>
      <c r="E93" s="266">
        <v>2</v>
      </c>
      <c r="F93" s="778"/>
      <c r="G93" s="590"/>
      <c r="H93" s="269">
        <f t="shared" si="0"/>
        <v>0</v>
      </c>
    </row>
    <row r="94" spans="1:8">
      <c r="A94" s="266" t="s">
        <v>1632</v>
      </c>
      <c r="B94" s="266" t="s">
        <v>1633</v>
      </c>
      <c r="C94" s="266"/>
      <c r="D94" s="266" t="s">
        <v>1634</v>
      </c>
      <c r="E94" s="266">
        <v>1</v>
      </c>
      <c r="F94" s="778"/>
      <c r="G94" s="590"/>
      <c r="H94" s="269">
        <f t="shared" si="0"/>
        <v>0</v>
      </c>
    </row>
    <row r="95" spans="1:8">
      <c r="A95" s="276"/>
      <c r="B95" s="822"/>
      <c r="C95" s="276"/>
      <c r="D95" s="276"/>
      <c r="E95" s="276"/>
      <c r="F95" s="779"/>
      <c r="G95" s="807"/>
      <c r="H95" s="285"/>
    </row>
    <row r="96" spans="1:8">
      <c r="A96" s="295"/>
      <c r="B96" s="829"/>
      <c r="C96" s="287"/>
      <c r="D96" s="317" t="s">
        <v>1635</v>
      </c>
      <c r="E96" s="287"/>
      <c r="F96" s="701"/>
      <c r="G96" s="594"/>
      <c r="H96" s="289"/>
    </row>
    <row r="97" spans="1:8">
      <c r="A97" s="295"/>
      <c r="B97" s="829"/>
      <c r="C97" s="287"/>
      <c r="D97" s="287" t="s">
        <v>1361</v>
      </c>
      <c r="E97" s="287"/>
      <c r="F97" s="701"/>
      <c r="G97" s="594"/>
      <c r="H97" s="289"/>
    </row>
    <row r="98" spans="1:8">
      <c r="A98" s="295"/>
      <c r="B98" s="829"/>
      <c r="C98" s="287"/>
      <c r="D98" s="287" t="s">
        <v>1636</v>
      </c>
      <c r="E98" s="287"/>
      <c r="F98" s="701"/>
      <c r="G98" s="594"/>
      <c r="H98" s="289"/>
    </row>
    <row r="99" spans="1:8">
      <c r="A99" s="295"/>
      <c r="B99" s="829"/>
      <c r="C99" s="287"/>
      <c r="D99" s="287" t="s">
        <v>2875</v>
      </c>
      <c r="E99" s="287"/>
      <c r="F99" s="701"/>
      <c r="G99" s="594"/>
      <c r="H99" s="289"/>
    </row>
    <row r="100" spans="1:8">
      <c r="A100" s="295"/>
      <c r="B100" s="829"/>
      <c r="C100" s="287"/>
      <c r="D100" s="287" t="s">
        <v>1637</v>
      </c>
      <c r="E100" s="287"/>
      <c r="F100" s="701"/>
      <c r="G100" s="594"/>
      <c r="H100" s="289"/>
    </row>
    <row r="101" spans="1:8">
      <c r="A101" s="279"/>
      <c r="B101" s="824"/>
      <c r="C101" s="281" t="s">
        <v>256</v>
      </c>
      <c r="D101" s="281" t="s">
        <v>300</v>
      </c>
      <c r="E101" s="327"/>
      <c r="F101" s="775"/>
      <c r="G101" s="806"/>
      <c r="H101" s="293"/>
    </row>
    <row r="102" spans="1:8">
      <c r="A102" s="265" t="s">
        <v>1638</v>
      </c>
      <c r="B102" s="266" t="s">
        <v>1639</v>
      </c>
      <c r="C102" s="266"/>
      <c r="D102" s="267" t="s">
        <v>1640</v>
      </c>
      <c r="E102" s="266">
        <v>2</v>
      </c>
      <c r="F102" s="672"/>
      <c r="G102" s="590"/>
      <c r="H102" s="269">
        <f t="shared" si="0"/>
        <v>0</v>
      </c>
    </row>
    <row r="103" spans="1:8">
      <c r="A103" s="270"/>
      <c r="B103" s="835"/>
      <c r="C103" s="272" t="s">
        <v>252</v>
      </c>
      <c r="D103" s="272" t="s">
        <v>74</v>
      </c>
      <c r="E103" s="789"/>
      <c r="F103" s="781"/>
      <c r="G103" s="591"/>
      <c r="H103" s="274"/>
    </row>
    <row r="104" spans="1:8">
      <c r="A104" s="265" t="s">
        <v>1641</v>
      </c>
      <c r="B104" s="266" t="s">
        <v>1642</v>
      </c>
      <c r="C104" s="266"/>
      <c r="D104" s="267" t="s">
        <v>1640</v>
      </c>
      <c r="E104" s="266">
        <v>1</v>
      </c>
      <c r="F104" s="672"/>
      <c r="G104" s="590"/>
      <c r="H104" s="269">
        <f t="shared" si="0"/>
        <v>0</v>
      </c>
    </row>
    <row r="105" spans="1:8">
      <c r="A105" s="270"/>
      <c r="B105" s="836"/>
      <c r="C105" s="271" t="s">
        <v>622</v>
      </c>
      <c r="D105" s="271" t="s">
        <v>623</v>
      </c>
      <c r="E105" s="789"/>
      <c r="F105" s="781"/>
      <c r="G105" s="591"/>
      <c r="H105" s="274"/>
    </row>
    <row r="106" spans="1:8">
      <c r="A106" s="265" t="s">
        <v>1643</v>
      </c>
      <c r="B106" s="266" t="s">
        <v>1644</v>
      </c>
      <c r="C106" s="266"/>
      <c r="D106" s="266" t="s">
        <v>1640</v>
      </c>
      <c r="E106" s="266">
        <v>1</v>
      </c>
      <c r="F106" s="672"/>
      <c r="G106" s="590"/>
      <c r="H106" s="269">
        <f t="shared" si="0"/>
        <v>0</v>
      </c>
    </row>
    <row r="107" spans="1:8">
      <c r="A107" s="270"/>
      <c r="B107" s="837"/>
      <c r="C107" s="272" t="s">
        <v>762</v>
      </c>
      <c r="D107" s="271" t="s">
        <v>763</v>
      </c>
      <c r="E107" s="789"/>
      <c r="F107" s="781"/>
      <c r="G107" s="591"/>
      <c r="H107" s="274"/>
    </row>
    <row r="108" spans="1:8">
      <c r="A108" s="265" t="s">
        <v>1645</v>
      </c>
      <c r="B108" s="266" t="s">
        <v>1646</v>
      </c>
      <c r="C108" s="266"/>
      <c r="D108" s="266" t="s">
        <v>1640</v>
      </c>
      <c r="E108" s="266">
        <v>1</v>
      </c>
      <c r="F108" s="672"/>
      <c r="G108" s="590"/>
      <c r="H108" s="269">
        <f t="shared" si="0"/>
        <v>0</v>
      </c>
    </row>
    <row r="109" spans="1:8">
      <c r="A109" s="270"/>
      <c r="B109" s="837"/>
      <c r="C109" s="272" t="s">
        <v>770</v>
      </c>
      <c r="D109" s="271" t="s">
        <v>127</v>
      </c>
      <c r="E109" s="789"/>
      <c r="F109" s="781"/>
      <c r="G109" s="591"/>
      <c r="H109" s="274"/>
    </row>
    <row r="110" spans="1:8">
      <c r="A110" s="265" t="s">
        <v>1647</v>
      </c>
      <c r="B110" s="266" t="s">
        <v>1648</v>
      </c>
      <c r="C110" s="266"/>
      <c r="D110" s="266" t="s">
        <v>1640</v>
      </c>
      <c r="E110" s="266">
        <v>1</v>
      </c>
      <c r="F110" s="672"/>
      <c r="G110" s="590"/>
      <c r="H110" s="269">
        <f t="shared" si="0"/>
        <v>0</v>
      </c>
    </row>
    <row r="111" spans="1:8">
      <c r="A111" s="270"/>
      <c r="B111" s="837"/>
      <c r="C111" s="272" t="s">
        <v>277</v>
      </c>
      <c r="D111" s="272" t="s">
        <v>127</v>
      </c>
      <c r="E111" s="789"/>
      <c r="F111" s="781"/>
      <c r="G111" s="591"/>
      <c r="H111" s="274"/>
    </row>
    <row r="112" spans="1:8">
      <c r="A112" s="265" t="s">
        <v>1649</v>
      </c>
      <c r="B112" s="371" t="s">
        <v>1650</v>
      </c>
      <c r="C112" s="371"/>
      <c r="D112" s="266" t="s">
        <v>1640</v>
      </c>
      <c r="E112" s="266">
        <v>1</v>
      </c>
      <c r="F112" s="672"/>
      <c r="G112" s="590"/>
      <c r="H112" s="269">
        <f t="shared" ref="H112:H126" si="1">E112*G112</f>
        <v>0</v>
      </c>
    </row>
    <row r="113" spans="1:8">
      <c r="A113" s="270"/>
      <c r="B113" s="837"/>
      <c r="C113" s="272" t="s">
        <v>279</v>
      </c>
      <c r="D113" s="272" t="s">
        <v>140</v>
      </c>
      <c r="E113" s="789"/>
      <c r="F113" s="781"/>
      <c r="G113" s="591"/>
      <c r="H113" s="274"/>
    </row>
    <row r="114" spans="1:8">
      <c r="A114" s="265" t="s">
        <v>1651</v>
      </c>
      <c r="B114" s="371" t="s">
        <v>1652</v>
      </c>
      <c r="C114" s="371"/>
      <c r="D114" s="267" t="s">
        <v>1653</v>
      </c>
      <c r="E114" s="266">
        <v>2</v>
      </c>
      <c r="F114" s="672"/>
      <c r="G114" s="590"/>
      <c r="H114" s="269">
        <f t="shared" si="1"/>
        <v>0</v>
      </c>
    </row>
    <row r="115" spans="1:8">
      <c r="A115" s="270"/>
      <c r="B115" s="837"/>
      <c r="C115" s="272" t="s">
        <v>380</v>
      </c>
      <c r="D115" s="271" t="s">
        <v>379</v>
      </c>
      <c r="E115" s="789"/>
      <c r="F115" s="781"/>
      <c r="G115" s="591"/>
      <c r="H115" s="274"/>
    </row>
    <row r="116" spans="1:8">
      <c r="A116" s="265" t="s">
        <v>1654</v>
      </c>
      <c r="B116" s="371" t="s">
        <v>1655</v>
      </c>
      <c r="C116" s="371"/>
      <c r="D116" s="266" t="s">
        <v>1653</v>
      </c>
      <c r="E116" s="266">
        <v>2</v>
      </c>
      <c r="F116" s="672"/>
      <c r="G116" s="590"/>
      <c r="H116" s="269">
        <f t="shared" si="1"/>
        <v>0</v>
      </c>
    </row>
    <row r="117" spans="1:8">
      <c r="A117" s="270"/>
      <c r="B117" s="837"/>
      <c r="C117" s="272" t="s">
        <v>280</v>
      </c>
      <c r="D117" s="272" t="s">
        <v>147</v>
      </c>
      <c r="E117" s="789"/>
      <c r="F117" s="781"/>
      <c r="G117" s="591"/>
      <c r="H117" s="274"/>
    </row>
    <row r="118" spans="1:8">
      <c r="A118" s="265" t="s">
        <v>1656</v>
      </c>
      <c r="B118" s="371" t="s">
        <v>1657</v>
      </c>
      <c r="C118" s="371"/>
      <c r="D118" s="266" t="s">
        <v>1653</v>
      </c>
      <c r="E118" s="266">
        <v>1</v>
      </c>
      <c r="F118" s="672"/>
      <c r="G118" s="590"/>
      <c r="H118" s="269">
        <f t="shared" si="1"/>
        <v>0</v>
      </c>
    </row>
    <row r="119" spans="1:8">
      <c r="A119" s="249"/>
      <c r="B119" s="998"/>
      <c r="C119" s="998"/>
      <c r="D119" s="413"/>
      <c r="E119" s="413"/>
      <c r="F119" s="999"/>
      <c r="G119" s="604"/>
      <c r="H119" s="414"/>
    </row>
    <row r="120" spans="1:8">
      <c r="A120" s="275"/>
      <c r="B120" s="838"/>
      <c r="C120" s="329"/>
      <c r="D120" s="319" t="s">
        <v>1635</v>
      </c>
      <c r="E120" s="329"/>
      <c r="F120" s="779"/>
      <c r="G120" s="807"/>
      <c r="H120" s="285"/>
    </row>
    <row r="121" spans="1:8">
      <c r="A121" s="295"/>
      <c r="B121" s="823"/>
      <c r="C121" s="331"/>
      <c r="D121" s="287" t="s">
        <v>1361</v>
      </c>
      <c r="E121" s="331"/>
      <c r="F121" s="776"/>
      <c r="G121" s="809"/>
      <c r="H121" s="289"/>
    </row>
    <row r="122" spans="1:8">
      <c r="A122" s="295"/>
      <c r="B122" s="823"/>
      <c r="C122" s="331"/>
      <c r="D122" s="287" t="s">
        <v>1636</v>
      </c>
      <c r="E122" s="331"/>
      <c r="F122" s="776"/>
      <c r="G122" s="809"/>
      <c r="H122" s="289"/>
    </row>
    <row r="123" spans="1:8">
      <c r="A123" s="295"/>
      <c r="B123" s="823"/>
      <c r="C123" s="331"/>
      <c r="D123" s="287" t="s">
        <v>2875</v>
      </c>
      <c r="E123" s="331"/>
      <c r="F123" s="776"/>
      <c r="G123" s="809"/>
      <c r="H123" s="289"/>
    </row>
    <row r="124" spans="1:8">
      <c r="A124" s="295"/>
      <c r="B124" s="839"/>
      <c r="C124" s="370"/>
      <c r="D124" s="287" t="s">
        <v>1658</v>
      </c>
      <c r="E124" s="331"/>
      <c r="F124" s="776"/>
      <c r="G124" s="809"/>
      <c r="H124" s="289"/>
    </row>
    <row r="125" spans="1:8">
      <c r="A125" s="282"/>
      <c r="B125" s="824"/>
      <c r="C125" s="281" t="s">
        <v>247</v>
      </c>
      <c r="D125" s="282" t="s">
        <v>293</v>
      </c>
      <c r="E125" s="327"/>
      <c r="F125" s="775"/>
      <c r="G125" s="806"/>
      <c r="H125" s="293"/>
    </row>
    <row r="126" spans="1:8">
      <c r="A126" s="266" t="s">
        <v>1659</v>
      </c>
      <c r="B126" s="266" t="s">
        <v>1660</v>
      </c>
      <c r="C126" s="266"/>
      <c r="D126" s="266" t="s">
        <v>1640</v>
      </c>
      <c r="E126" s="266">
        <v>1</v>
      </c>
      <c r="F126" s="672"/>
      <c r="G126" s="590"/>
      <c r="H126" s="269">
        <f t="shared" si="1"/>
        <v>0</v>
      </c>
    </row>
    <row r="127" spans="1:8">
      <c r="A127" s="276"/>
      <c r="B127" s="822"/>
      <c r="C127" s="276"/>
      <c r="D127" s="276" t="s">
        <v>1661</v>
      </c>
      <c r="E127" s="276"/>
      <c r="F127" s="674"/>
      <c r="G127" s="592"/>
      <c r="H127" s="285"/>
    </row>
    <row r="128" spans="1:8">
      <c r="A128" s="276"/>
      <c r="B128" s="822"/>
      <c r="C128" s="276"/>
      <c r="D128" s="276"/>
      <c r="E128" s="276"/>
      <c r="F128" s="674"/>
      <c r="G128" s="592"/>
      <c r="H128" s="285"/>
    </row>
    <row r="129" spans="1:8">
      <c r="A129" s="276"/>
      <c r="B129" s="822"/>
      <c r="C129" s="276"/>
      <c r="D129" s="319" t="s">
        <v>1635</v>
      </c>
      <c r="E129" s="276"/>
      <c r="F129" s="674"/>
      <c r="G129" s="592"/>
      <c r="H129" s="285"/>
    </row>
    <row r="130" spans="1:8">
      <c r="A130" s="276"/>
      <c r="B130" s="822"/>
      <c r="C130" s="276"/>
      <c r="D130" s="276" t="s">
        <v>1361</v>
      </c>
      <c r="E130" s="276"/>
      <c r="F130" s="674"/>
      <c r="G130" s="592"/>
      <c r="H130" s="285"/>
    </row>
    <row r="131" spans="1:8">
      <c r="A131" s="287"/>
      <c r="B131" s="287"/>
      <c r="C131" s="287"/>
      <c r="D131" s="287" t="s">
        <v>1636</v>
      </c>
      <c r="E131" s="287"/>
      <c r="F131" s="683"/>
      <c r="G131" s="594"/>
      <c r="H131" s="289"/>
    </row>
    <row r="132" spans="1:8">
      <c r="A132" s="287"/>
      <c r="B132" s="287"/>
      <c r="C132" s="287"/>
      <c r="D132" s="287" t="s">
        <v>2876</v>
      </c>
      <c r="E132" s="287"/>
      <c r="F132" s="683"/>
      <c r="G132" s="594"/>
      <c r="H132" s="289"/>
    </row>
    <row r="133" spans="1:8">
      <c r="A133" s="287"/>
      <c r="B133" s="287"/>
      <c r="C133" s="287"/>
      <c r="D133" s="287" t="s">
        <v>1662</v>
      </c>
      <c r="E133" s="287"/>
      <c r="F133" s="683"/>
      <c r="G133" s="594"/>
      <c r="H133" s="289"/>
    </row>
    <row r="134" spans="1:8">
      <c r="A134" s="276"/>
      <c r="B134" s="827"/>
      <c r="C134" s="271" t="s">
        <v>762</v>
      </c>
      <c r="D134" s="271" t="s">
        <v>763</v>
      </c>
      <c r="E134" s="271"/>
      <c r="F134" s="673"/>
      <c r="G134" s="591"/>
      <c r="H134" s="828"/>
    </row>
    <row r="135" spans="1:8">
      <c r="A135" s="266" t="s">
        <v>1663</v>
      </c>
      <c r="B135" s="266" t="s">
        <v>1664</v>
      </c>
      <c r="C135" s="266"/>
      <c r="D135" s="266" t="s">
        <v>1640</v>
      </c>
      <c r="E135" s="840">
        <v>2</v>
      </c>
      <c r="F135" s="672"/>
      <c r="G135" s="590"/>
      <c r="H135" s="269">
        <f>+G135*E135</f>
        <v>0</v>
      </c>
    </row>
    <row r="136" spans="1:8">
      <c r="A136" s="276"/>
      <c r="B136" s="822"/>
      <c r="C136" s="276"/>
      <c r="D136" s="276" t="s">
        <v>1665</v>
      </c>
      <c r="E136" s="276"/>
      <c r="F136" s="674"/>
      <c r="G136" s="592"/>
      <c r="H136" s="285"/>
    </row>
    <row r="137" spans="1:8">
      <c r="A137" s="276"/>
      <c r="B137" s="822"/>
      <c r="C137" s="276"/>
      <c r="D137" s="276"/>
      <c r="E137" s="276"/>
      <c r="F137" s="674"/>
      <c r="G137" s="592"/>
      <c r="H137" s="285"/>
    </row>
    <row r="138" spans="1:8">
      <c r="A138" s="295"/>
      <c r="B138" s="832"/>
      <c r="C138" s="287"/>
      <c r="D138" s="317" t="s">
        <v>1666</v>
      </c>
      <c r="E138" s="287"/>
      <c r="F138" s="776"/>
      <c r="G138" s="809"/>
      <c r="H138" s="289"/>
    </row>
    <row r="139" spans="1:8">
      <c r="A139" s="295"/>
      <c r="B139" s="832"/>
      <c r="C139" s="287"/>
      <c r="D139" s="287" t="s">
        <v>1361</v>
      </c>
      <c r="E139" s="287"/>
      <c r="F139" s="776"/>
      <c r="G139" s="809"/>
      <c r="H139" s="289"/>
    </row>
    <row r="140" spans="1:8">
      <c r="A140" s="295"/>
      <c r="B140" s="832"/>
      <c r="C140" s="287"/>
      <c r="D140" s="287" t="s">
        <v>1667</v>
      </c>
      <c r="E140" s="287"/>
      <c r="F140" s="776"/>
      <c r="G140" s="809"/>
      <c r="H140" s="289"/>
    </row>
    <row r="141" spans="1:8">
      <c r="A141" s="295"/>
      <c r="B141" s="832"/>
      <c r="C141" s="287"/>
      <c r="D141" s="287" t="s">
        <v>1668</v>
      </c>
      <c r="E141" s="287"/>
      <c r="F141" s="776"/>
      <c r="G141" s="809"/>
      <c r="H141" s="289"/>
    </row>
    <row r="142" spans="1:8">
      <c r="A142" s="295"/>
      <c r="B142" s="832"/>
      <c r="C142" s="287"/>
      <c r="D142" s="287" t="s">
        <v>1669</v>
      </c>
      <c r="E142" s="287"/>
      <c r="F142" s="776"/>
      <c r="G142" s="809"/>
      <c r="H142" s="289"/>
    </row>
    <row r="143" spans="1:8">
      <c r="A143" s="279"/>
      <c r="B143" s="825"/>
      <c r="C143" s="281" t="s">
        <v>1670</v>
      </c>
      <c r="D143" s="282" t="s">
        <v>1671</v>
      </c>
      <c r="E143" s="282"/>
      <c r="F143" s="775"/>
      <c r="G143" s="806"/>
      <c r="H143" s="293"/>
    </row>
    <row r="144" spans="1:8">
      <c r="A144" s="265" t="s">
        <v>1672</v>
      </c>
      <c r="B144" s="266" t="s">
        <v>1673</v>
      </c>
      <c r="C144" s="266"/>
      <c r="D144" s="266" t="s">
        <v>1674</v>
      </c>
      <c r="E144" s="266">
        <v>1</v>
      </c>
      <c r="F144" s="778"/>
      <c r="G144" s="590"/>
      <c r="H144" s="269">
        <f t="shared" ref="H144" si="2">E144*G144</f>
        <v>0</v>
      </c>
    </row>
    <row r="145" spans="1:8">
      <c r="A145" s="275"/>
      <c r="B145" s="838"/>
      <c r="C145" s="329"/>
      <c r="D145" s="319"/>
      <c r="E145" s="329"/>
      <c r="F145" s="779"/>
      <c r="G145" s="807"/>
      <c r="H145" s="285"/>
    </row>
    <row r="146" spans="1:8">
      <c r="A146" s="304"/>
      <c r="B146" s="823"/>
      <c r="C146" s="331"/>
      <c r="D146" s="317" t="s">
        <v>1675</v>
      </c>
      <c r="E146" s="331"/>
      <c r="F146" s="776"/>
      <c r="G146" s="809"/>
      <c r="H146" s="289"/>
    </row>
    <row r="147" spans="1:8">
      <c r="A147" s="304"/>
      <c r="B147" s="823"/>
      <c r="C147" s="331"/>
      <c r="D147" s="287" t="s">
        <v>1361</v>
      </c>
      <c r="E147" s="331"/>
      <c r="F147" s="776"/>
      <c r="G147" s="809"/>
      <c r="H147" s="289"/>
    </row>
    <row r="148" spans="1:8">
      <c r="A148" s="304"/>
      <c r="B148" s="823"/>
      <c r="C148" s="331"/>
      <c r="D148" s="287" t="s">
        <v>1676</v>
      </c>
      <c r="E148" s="331"/>
      <c r="F148" s="776"/>
      <c r="G148" s="809"/>
      <c r="H148" s="289"/>
    </row>
    <row r="149" spans="1:8">
      <c r="A149" s="304"/>
      <c r="B149" s="823"/>
      <c r="C149" s="331"/>
      <c r="D149" s="287" t="s">
        <v>1677</v>
      </c>
      <c r="E149" s="331"/>
      <c r="F149" s="776"/>
      <c r="G149" s="809"/>
      <c r="H149" s="289"/>
    </row>
    <row r="150" spans="1:8">
      <c r="A150" s="304"/>
      <c r="B150" s="823"/>
      <c r="C150" s="331"/>
      <c r="D150" s="287" t="s">
        <v>1678</v>
      </c>
      <c r="E150" s="331"/>
      <c r="F150" s="776"/>
      <c r="G150" s="809"/>
      <c r="H150" s="289"/>
    </row>
    <row r="151" spans="1:8">
      <c r="A151" s="304"/>
      <c r="B151" s="823"/>
      <c r="C151" s="331"/>
      <c r="D151" s="323" t="s">
        <v>1679</v>
      </c>
      <c r="E151" s="287">
        <v>1</v>
      </c>
      <c r="F151" s="701"/>
      <c r="G151" s="594"/>
      <c r="H151" s="288"/>
    </row>
    <row r="152" spans="1:8">
      <c r="A152" s="304"/>
      <c r="B152" s="823"/>
      <c r="C152" s="331"/>
      <c r="D152" s="291" t="s">
        <v>1680</v>
      </c>
      <c r="E152" s="331"/>
      <c r="F152" s="776"/>
      <c r="G152" s="809"/>
      <c r="H152" s="289"/>
    </row>
    <row r="153" spans="1:8">
      <c r="A153" s="304"/>
      <c r="B153" s="823"/>
      <c r="C153" s="331"/>
      <c r="D153" s="291" t="s">
        <v>1681</v>
      </c>
      <c r="E153" s="331"/>
      <c r="F153" s="776"/>
      <c r="G153" s="809"/>
      <c r="H153" s="289"/>
    </row>
    <row r="154" spans="1:8">
      <c r="A154" s="304"/>
      <c r="B154" s="823"/>
      <c r="C154" s="331"/>
      <c r="D154" s="291" t="s">
        <v>1682</v>
      </c>
      <c r="E154" s="331"/>
      <c r="F154" s="776"/>
      <c r="G154" s="809"/>
      <c r="H154" s="289"/>
    </row>
    <row r="155" spans="1:8">
      <c r="A155" s="304"/>
      <c r="B155" s="823"/>
      <c r="C155" s="331"/>
      <c r="D155" s="291" t="s">
        <v>1683</v>
      </c>
      <c r="E155" s="331"/>
      <c r="F155" s="776"/>
      <c r="G155" s="809"/>
      <c r="H155" s="289"/>
    </row>
    <row r="156" spans="1:8">
      <c r="A156" s="304"/>
      <c r="B156" s="823"/>
      <c r="C156" s="331"/>
      <c r="D156" s="841" t="s">
        <v>1684</v>
      </c>
      <c r="E156" s="331"/>
      <c r="F156" s="776"/>
      <c r="G156" s="809"/>
      <c r="H156" s="289"/>
    </row>
    <row r="157" spans="1:8">
      <c r="A157" s="304"/>
      <c r="B157" s="823"/>
      <c r="C157" s="331"/>
      <c r="D157" s="323" t="s">
        <v>1685</v>
      </c>
      <c r="E157" s="287">
        <v>1</v>
      </c>
      <c r="F157" s="776"/>
      <c r="G157" s="594"/>
      <c r="H157" s="288"/>
    </row>
    <row r="158" spans="1:8">
      <c r="A158" s="304"/>
      <c r="B158" s="823"/>
      <c r="C158" s="331"/>
      <c r="D158" s="291" t="s">
        <v>1686</v>
      </c>
      <c r="E158" s="331"/>
      <c r="F158" s="776"/>
      <c r="G158" s="809"/>
      <c r="H158" s="289"/>
    </row>
    <row r="159" spans="1:8">
      <c r="A159" s="304"/>
      <c r="B159" s="823"/>
      <c r="C159" s="331"/>
      <c r="D159" s="291" t="s">
        <v>1687</v>
      </c>
      <c r="E159" s="331"/>
      <c r="F159" s="776"/>
      <c r="G159" s="809"/>
      <c r="H159" s="289"/>
    </row>
    <row r="160" spans="1:8">
      <c r="A160" s="304"/>
      <c r="B160" s="823"/>
      <c r="C160" s="331"/>
      <c r="D160" s="291" t="s">
        <v>1688</v>
      </c>
      <c r="E160" s="331"/>
      <c r="F160" s="776"/>
      <c r="G160" s="809"/>
      <c r="H160" s="289"/>
    </row>
    <row r="161" spans="1:8">
      <c r="A161" s="304"/>
      <c r="B161" s="823"/>
      <c r="C161" s="331"/>
      <c r="D161" s="291" t="s">
        <v>2877</v>
      </c>
      <c r="E161" s="331"/>
      <c r="F161" s="776"/>
      <c r="G161" s="809"/>
      <c r="H161" s="289"/>
    </row>
    <row r="162" spans="1:8">
      <c r="A162" s="304"/>
      <c r="B162" s="823"/>
      <c r="C162" s="331"/>
      <c r="D162" s="291" t="s">
        <v>1689</v>
      </c>
      <c r="E162" s="331"/>
      <c r="F162" s="776"/>
      <c r="G162" s="809"/>
      <c r="H162" s="289"/>
    </row>
    <row r="163" spans="1:8">
      <c r="A163" s="304"/>
      <c r="B163" s="823"/>
      <c r="C163" s="331"/>
      <c r="D163" s="841" t="s">
        <v>1690</v>
      </c>
      <c r="E163" s="331"/>
      <c r="F163" s="776"/>
      <c r="G163" s="809"/>
      <c r="H163" s="289"/>
    </row>
    <row r="164" spans="1:8">
      <c r="A164" s="304"/>
      <c r="B164" s="823"/>
      <c r="C164" s="331"/>
      <c r="D164" s="323" t="s">
        <v>1691</v>
      </c>
      <c r="E164" s="331"/>
      <c r="F164" s="776"/>
      <c r="G164" s="809"/>
      <c r="H164" s="289"/>
    </row>
    <row r="165" spans="1:8">
      <c r="A165" s="304"/>
      <c r="B165" s="823"/>
      <c r="C165" s="331"/>
      <c r="D165" s="291" t="s">
        <v>1692</v>
      </c>
      <c r="E165" s="331"/>
      <c r="F165" s="776"/>
      <c r="G165" s="809"/>
      <c r="H165" s="289"/>
    </row>
    <row r="166" spans="1:8">
      <c r="A166" s="304"/>
      <c r="B166" s="823"/>
      <c r="C166" s="331"/>
      <c r="D166" s="291" t="s">
        <v>1693</v>
      </c>
      <c r="E166" s="331"/>
      <c r="F166" s="776"/>
      <c r="G166" s="809"/>
      <c r="H166" s="289"/>
    </row>
    <row r="167" spans="1:8">
      <c r="A167" s="304"/>
      <c r="B167" s="823"/>
      <c r="C167" s="331"/>
      <c r="D167" s="291" t="s">
        <v>1694</v>
      </c>
      <c r="E167" s="331"/>
      <c r="F167" s="776"/>
      <c r="G167" s="809"/>
      <c r="H167" s="289"/>
    </row>
    <row r="168" spans="1:8">
      <c r="A168" s="304"/>
      <c r="B168" s="823"/>
      <c r="C168" s="331"/>
      <c r="D168" s="291" t="s">
        <v>1695</v>
      </c>
      <c r="E168" s="331"/>
      <c r="F168" s="776"/>
      <c r="G168" s="809"/>
      <c r="H168" s="289"/>
    </row>
    <row r="169" spans="1:8">
      <c r="A169" s="304"/>
      <c r="B169" s="823"/>
      <c r="C169" s="331"/>
      <c r="D169" s="291" t="s">
        <v>1696</v>
      </c>
      <c r="E169" s="331"/>
      <c r="F169" s="776"/>
      <c r="G169" s="809"/>
      <c r="H169" s="289"/>
    </row>
    <row r="170" spans="1:8">
      <c r="A170" s="304"/>
      <c r="B170" s="823"/>
      <c r="C170" s="331"/>
      <c r="D170" s="291" t="s">
        <v>1697</v>
      </c>
      <c r="E170" s="331"/>
      <c r="F170" s="776"/>
      <c r="G170" s="809"/>
      <c r="H170" s="289"/>
    </row>
    <row r="171" spans="1:8">
      <c r="A171" s="304"/>
      <c r="B171" s="823"/>
      <c r="C171" s="331"/>
      <c r="D171" s="291" t="s">
        <v>1698</v>
      </c>
      <c r="E171" s="331"/>
      <c r="F171" s="776"/>
      <c r="G171" s="809"/>
      <c r="H171" s="289"/>
    </row>
    <row r="172" spans="1:8">
      <c r="A172" s="304"/>
      <c r="B172" s="823"/>
      <c r="C172" s="331"/>
      <c r="D172" s="291" t="s">
        <v>1699</v>
      </c>
      <c r="E172" s="331"/>
      <c r="F172" s="776"/>
      <c r="G172" s="809"/>
      <c r="H172" s="289"/>
    </row>
    <row r="173" spans="1:8">
      <c r="A173" s="304"/>
      <c r="B173" s="823"/>
      <c r="C173" s="331"/>
      <c r="D173" s="841" t="s">
        <v>1700</v>
      </c>
      <c r="E173" s="287">
        <v>1</v>
      </c>
      <c r="F173" s="776"/>
      <c r="G173" s="594"/>
      <c r="H173" s="288"/>
    </row>
    <row r="174" spans="1:8">
      <c r="A174" s="304"/>
      <c r="B174" s="823"/>
      <c r="C174" s="331"/>
      <c r="D174" s="291" t="s">
        <v>1701</v>
      </c>
      <c r="E174" s="331"/>
      <c r="F174" s="776"/>
      <c r="G174" s="809"/>
      <c r="H174" s="289"/>
    </row>
    <row r="175" spans="1:8">
      <c r="A175" s="305"/>
      <c r="B175" s="824"/>
      <c r="C175" s="282" t="s">
        <v>1702</v>
      </c>
      <c r="D175" s="282" t="s">
        <v>1703</v>
      </c>
      <c r="E175" s="327"/>
      <c r="F175" s="775"/>
      <c r="G175" s="806"/>
      <c r="H175" s="293"/>
    </row>
    <row r="176" spans="1:8">
      <c r="A176" s="266" t="s">
        <v>1704</v>
      </c>
      <c r="B176" s="371" t="s">
        <v>1705</v>
      </c>
      <c r="C176" s="267"/>
      <c r="D176" s="267" t="s">
        <v>1706</v>
      </c>
      <c r="E176" s="266">
        <v>1</v>
      </c>
      <c r="F176" s="778"/>
      <c r="G176" s="590"/>
      <c r="H176" s="269">
        <f>+G176*E176</f>
        <v>0</v>
      </c>
    </row>
    <row r="177" spans="1:8">
      <c r="A177" s="413"/>
      <c r="B177" s="998"/>
      <c r="C177" s="6"/>
      <c r="D177" s="6"/>
      <c r="E177" s="413"/>
      <c r="F177" s="864"/>
      <c r="G177" s="604"/>
      <c r="H177" s="414"/>
    </row>
    <row r="178" spans="1:8">
      <c r="A178" s="275"/>
      <c r="B178" s="842"/>
      <c r="C178" s="277"/>
      <c r="D178" s="626" t="s">
        <v>1707</v>
      </c>
      <c r="E178" s="276"/>
      <c r="F178" s="779"/>
      <c r="G178" s="807"/>
      <c r="H178" s="285"/>
    </row>
    <row r="179" spans="1:8">
      <c r="A179" s="295"/>
      <c r="B179" s="842"/>
      <c r="C179" s="277"/>
      <c r="D179" s="277" t="s">
        <v>1361</v>
      </c>
      <c r="E179" s="276"/>
      <c r="F179" s="779"/>
      <c r="G179" s="807"/>
      <c r="H179" s="285"/>
    </row>
    <row r="180" spans="1:8">
      <c r="A180" s="295"/>
      <c r="B180" s="842"/>
      <c r="C180" s="277"/>
      <c r="D180" s="277" t="s">
        <v>1708</v>
      </c>
      <c r="E180" s="276"/>
      <c r="F180" s="779"/>
      <c r="G180" s="807"/>
      <c r="H180" s="285"/>
    </row>
    <row r="181" spans="1:8">
      <c r="A181" s="295"/>
      <c r="B181" s="842"/>
      <c r="C181" s="277"/>
      <c r="D181" s="277" t="s">
        <v>1709</v>
      </c>
      <c r="E181" s="276"/>
      <c r="F181" s="779"/>
      <c r="G181" s="807"/>
      <c r="H181" s="285"/>
    </row>
    <row r="182" spans="1:8">
      <c r="A182" s="295"/>
      <c r="B182" s="842"/>
      <c r="C182" s="277"/>
      <c r="D182" s="277" t="s">
        <v>1710</v>
      </c>
      <c r="E182" s="276"/>
      <c r="F182" s="779"/>
      <c r="G182" s="807"/>
      <c r="H182" s="285"/>
    </row>
    <row r="183" spans="1:8">
      <c r="A183" s="295"/>
      <c r="B183" s="842"/>
      <c r="C183" s="277"/>
      <c r="D183" s="277" t="s">
        <v>1711</v>
      </c>
      <c r="E183" s="276"/>
      <c r="F183" s="779"/>
      <c r="G183" s="807"/>
      <c r="H183" s="285"/>
    </row>
    <row r="184" spans="1:8">
      <c r="A184" s="321"/>
      <c r="B184" s="391"/>
      <c r="C184" s="272" t="s">
        <v>1537</v>
      </c>
      <c r="D184" s="272" t="s">
        <v>1536</v>
      </c>
      <c r="E184" s="271"/>
      <c r="F184" s="781"/>
      <c r="G184" s="858"/>
      <c r="H184" s="828"/>
    </row>
    <row r="185" spans="1:8">
      <c r="A185" s="266" t="s">
        <v>1712</v>
      </c>
      <c r="B185" s="392" t="s">
        <v>1713</v>
      </c>
      <c r="C185" s="267"/>
      <c r="D185" s="267" t="s">
        <v>1714</v>
      </c>
      <c r="E185" s="266">
        <v>1</v>
      </c>
      <c r="F185" s="778"/>
      <c r="G185" s="590"/>
      <c r="H185" s="269">
        <f>+G185*E185</f>
        <v>0</v>
      </c>
    </row>
    <row r="186" spans="1:8">
      <c r="A186" s="992"/>
      <c r="B186" s="993"/>
      <c r="C186" s="994"/>
      <c r="D186" s="994"/>
      <c r="E186" s="992"/>
      <c r="F186" s="995"/>
      <c r="G186" s="996"/>
      <c r="H186" s="997"/>
    </row>
    <row r="187" spans="1:8">
      <c r="A187" s="312"/>
      <c r="B187" s="390"/>
      <c r="C187" s="830"/>
      <c r="D187" s="843" t="s">
        <v>2609</v>
      </c>
      <c r="E187" s="312"/>
      <c r="F187" s="860"/>
      <c r="G187" s="862"/>
      <c r="H187" s="844"/>
    </row>
    <row r="188" spans="1:8">
      <c r="A188" s="287"/>
      <c r="B188" s="378"/>
      <c r="C188" s="291"/>
      <c r="D188" s="291" t="s">
        <v>1361</v>
      </c>
      <c r="E188" s="287"/>
      <c r="F188" s="776"/>
      <c r="G188" s="809"/>
      <c r="H188" s="289"/>
    </row>
    <row r="189" spans="1:8">
      <c r="A189" s="287"/>
      <c r="B189" s="378"/>
      <c r="C189" s="291"/>
      <c r="D189" s="291" t="s">
        <v>2610</v>
      </c>
      <c r="E189" s="287"/>
      <c r="F189" s="776"/>
      <c r="G189" s="809"/>
      <c r="H189" s="289"/>
    </row>
    <row r="190" spans="1:8">
      <c r="A190" s="287"/>
      <c r="B190" s="378"/>
      <c r="C190" s="291"/>
      <c r="D190" s="841" t="s">
        <v>2611</v>
      </c>
      <c r="E190" s="287"/>
      <c r="F190" s="776"/>
      <c r="G190" s="809"/>
      <c r="H190" s="289"/>
    </row>
    <row r="191" spans="1:8">
      <c r="A191" s="301"/>
      <c r="B191" s="391"/>
      <c r="C191" s="302" t="s">
        <v>801</v>
      </c>
      <c r="D191" s="302" t="s">
        <v>802</v>
      </c>
      <c r="E191" s="301"/>
      <c r="F191" s="861"/>
      <c r="G191" s="863"/>
      <c r="H191" s="845"/>
    </row>
    <row r="192" spans="1:8" ht="17.25" thickBot="1">
      <c r="A192" s="266" t="s">
        <v>2612</v>
      </c>
      <c r="B192" s="266" t="s">
        <v>2613</v>
      </c>
      <c r="C192" s="268"/>
      <c r="D192" s="268" t="s">
        <v>2614</v>
      </c>
      <c r="E192" s="267">
        <v>15</v>
      </c>
      <c r="F192" s="759"/>
      <c r="G192" s="590"/>
      <c r="H192" s="269">
        <f>+G192*E192</f>
        <v>0</v>
      </c>
    </row>
    <row r="193" spans="1:23" ht="17.25" thickBot="1">
      <c r="A193" s="404"/>
      <c r="B193" s="405"/>
      <c r="C193" s="406"/>
      <c r="D193" s="407" t="s">
        <v>1007</v>
      </c>
      <c r="E193" s="407"/>
      <c r="F193" s="713"/>
      <c r="G193" s="602"/>
      <c r="H193" s="408">
        <f>SUM(H28:H192)</f>
        <v>0</v>
      </c>
    </row>
    <row r="194" spans="1:23">
      <c r="A194" s="271"/>
      <c r="B194" s="271"/>
      <c r="C194" s="271"/>
      <c r="D194" s="271" t="s">
        <v>2862</v>
      </c>
      <c r="E194" s="271"/>
      <c r="F194" s="714"/>
      <c r="G194" s="591"/>
      <c r="H194" s="274">
        <f>H193*0.22</f>
        <v>0</v>
      </c>
    </row>
    <row r="195" spans="1:23" s="242" customFormat="1">
      <c r="A195" s="409"/>
      <c r="B195" s="410"/>
      <c r="C195" s="411"/>
      <c r="D195" s="411" t="s">
        <v>2863</v>
      </c>
      <c r="E195" s="411"/>
      <c r="F195" s="715"/>
      <c r="G195" s="603"/>
      <c r="H195" s="412">
        <f>SUM(H193:H194)</f>
        <v>0</v>
      </c>
    </row>
    <row r="196" spans="1:23">
      <c r="I196" s="242"/>
      <c r="J196" s="242"/>
      <c r="K196" s="242"/>
      <c r="L196" s="242"/>
      <c r="M196" s="242"/>
      <c r="N196" s="242"/>
      <c r="O196" s="242"/>
      <c r="P196" s="242"/>
      <c r="Q196" s="242"/>
      <c r="R196" s="242"/>
      <c r="S196" s="242"/>
      <c r="T196" s="242"/>
      <c r="U196" s="242"/>
      <c r="V196" s="242"/>
      <c r="W196" s="242"/>
    </row>
    <row r="197" spans="1:23">
      <c r="A197" s="413"/>
      <c r="B197" s="413"/>
      <c r="C197" s="7"/>
      <c r="D197" s="413"/>
      <c r="E197" s="6"/>
      <c r="F197" s="864"/>
      <c r="G197" s="865"/>
      <c r="H197" s="414"/>
    </row>
    <row r="198" spans="1:23">
      <c r="A198" s="627"/>
      <c r="B198" s="5"/>
      <c r="C198" s="574"/>
      <c r="D198" s="574"/>
      <c r="E198" s="574"/>
      <c r="F198" s="760"/>
    </row>
    <row r="199" spans="1:23" s="254" customFormat="1" ht="15.75">
      <c r="A199" s="415" t="s">
        <v>1879</v>
      </c>
      <c r="B199" s="416"/>
      <c r="C199" s="416"/>
      <c r="D199" s="416"/>
      <c r="E199" s="416"/>
      <c r="F199" s="717"/>
      <c r="G199" s="605"/>
      <c r="H199" s="417"/>
    </row>
    <row r="200" spans="1:23">
      <c r="A200" s="846"/>
      <c r="B200" s="429"/>
      <c r="C200" s="429"/>
      <c r="D200" s="429"/>
      <c r="E200" s="429"/>
      <c r="F200" s="816"/>
      <c r="G200" s="606"/>
      <c r="H200" s="421"/>
    </row>
    <row r="201" spans="1:23">
      <c r="A201" s="629" t="s">
        <v>994</v>
      </c>
      <c r="B201" s="629" t="s">
        <v>995</v>
      </c>
      <c r="C201" s="629" t="s">
        <v>996</v>
      </c>
      <c r="D201" s="629" t="s">
        <v>997</v>
      </c>
      <c r="E201" s="629" t="s">
        <v>998</v>
      </c>
      <c r="F201" s="761" t="s">
        <v>999</v>
      </c>
      <c r="G201" s="650" t="s">
        <v>1000</v>
      </c>
      <c r="H201" s="630" t="s">
        <v>1001</v>
      </c>
    </row>
    <row r="202" spans="1:23">
      <c r="A202" s="631"/>
      <c r="B202" s="631"/>
      <c r="C202" s="631"/>
      <c r="D202" s="631"/>
      <c r="E202" s="631"/>
      <c r="F202" s="762"/>
      <c r="G202" s="651" t="s">
        <v>1002</v>
      </c>
      <c r="H202" s="632" t="s">
        <v>1002</v>
      </c>
    </row>
    <row r="203" spans="1:23">
      <c r="A203" s="295"/>
      <c r="B203" s="295"/>
      <c r="C203" s="295"/>
      <c r="D203" s="847"/>
      <c r="E203" s="295"/>
      <c r="F203" s="755"/>
      <c r="G203" s="596"/>
      <c r="H203" s="296"/>
    </row>
    <row r="204" spans="1:23">
      <c r="A204" s="295"/>
      <c r="B204" s="295"/>
      <c r="C204" s="295"/>
      <c r="D204" s="847" t="s">
        <v>991</v>
      </c>
      <c r="E204" s="295"/>
      <c r="F204" s="755"/>
      <c r="G204" s="596"/>
      <c r="H204" s="296"/>
    </row>
    <row r="205" spans="1:23">
      <c r="A205" s="295"/>
      <c r="B205" s="295"/>
      <c r="C205" s="295"/>
      <c r="D205" s="847" t="s">
        <v>992</v>
      </c>
      <c r="E205" s="295"/>
      <c r="F205" s="755"/>
      <c r="G205" s="596"/>
      <c r="H205" s="296"/>
    </row>
    <row r="206" spans="1:23">
      <c r="A206" s="295"/>
      <c r="B206" s="295"/>
      <c r="C206" s="295"/>
      <c r="D206" s="847" t="s">
        <v>993</v>
      </c>
      <c r="E206" s="295"/>
      <c r="F206" s="755"/>
      <c r="G206" s="596"/>
      <c r="H206" s="296"/>
    </row>
    <row r="207" spans="1:23">
      <c r="A207" s="295"/>
      <c r="B207" s="295"/>
      <c r="C207" s="295"/>
      <c r="D207" s="847" t="s">
        <v>1009</v>
      </c>
      <c r="E207" s="295"/>
      <c r="F207" s="755"/>
      <c r="G207" s="596"/>
      <c r="H207" s="296"/>
    </row>
    <row r="208" spans="1:23">
      <c r="A208" s="295"/>
      <c r="B208" s="295"/>
      <c r="C208" s="295"/>
      <c r="D208" s="847" t="s">
        <v>2988</v>
      </c>
      <c r="E208" s="295"/>
      <c r="F208" s="755"/>
      <c r="G208" s="596"/>
      <c r="H208" s="296"/>
    </row>
    <row r="209" spans="1:8">
      <c r="A209" s="295"/>
      <c r="B209" s="295"/>
      <c r="C209" s="295"/>
      <c r="D209" s="847" t="s">
        <v>1010</v>
      </c>
      <c r="E209" s="295"/>
      <c r="F209" s="755"/>
      <c r="G209" s="596"/>
      <c r="H209" s="296"/>
    </row>
    <row r="210" spans="1:8">
      <c r="A210" s="295"/>
      <c r="B210" s="295"/>
      <c r="C210" s="295"/>
      <c r="D210" s="847" t="s">
        <v>1011</v>
      </c>
      <c r="E210" s="295"/>
      <c r="F210" s="755"/>
      <c r="G210" s="596"/>
      <c r="H210" s="296"/>
    </row>
    <row r="211" spans="1:8">
      <c r="A211" s="295"/>
      <c r="B211" s="295"/>
      <c r="C211" s="295"/>
      <c r="D211" s="847" t="s">
        <v>1012</v>
      </c>
      <c r="E211" s="295"/>
      <c r="F211" s="755"/>
      <c r="G211" s="596"/>
      <c r="H211" s="296"/>
    </row>
    <row r="212" spans="1:8">
      <c r="A212" s="295"/>
      <c r="B212" s="295"/>
      <c r="C212" s="295"/>
      <c r="D212" s="847" t="s">
        <v>2989</v>
      </c>
      <c r="E212" s="295"/>
      <c r="F212" s="755"/>
      <c r="G212" s="596"/>
      <c r="H212" s="296"/>
    </row>
    <row r="213" spans="1:8">
      <c r="A213" s="295"/>
      <c r="B213" s="295"/>
      <c r="C213" s="295"/>
      <c r="D213" s="847"/>
      <c r="E213" s="295"/>
      <c r="F213" s="755"/>
      <c r="G213" s="596"/>
      <c r="H213" s="296"/>
    </row>
    <row r="214" spans="1:8">
      <c r="A214" s="295"/>
      <c r="B214" s="295"/>
      <c r="C214" s="295"/>
      <c r="D214" s="794" t="s">
        <v>3094</v>
      </c>
      <c r="E214" s="295"/>
      <c r="F214" s="755"/>
      <c r="G214" s="596"/>
      <c r="H214" s="296"/>
    </row>
    <row r="215" spans="1:8">
      <c r="A215" s="295"/>
      <c r="B215" s="295"/>
      <c r="C215" s="295"/>
      <c r="D215" s="847"/>
      <c r="E215" s="295"/>
      <c r="F215" s="755"/>
      <c r="G215" s="596"/>
      <c r="H215" s="296"/>
    </row>
    <row r="216" spans="1:8">
      <c r="A216" s="436"/>
      <c r="B216" s="436"/>
      <c r="C216" s="436"/>
      <c r="D216" s="633" t="s">
        <v>1562</v>
      </c>
      <c r="E216" s="436"/>
      <c r="F216" s="734"/>
      <c r="G216" s="610"/>
      <c r="H216" s="439"/>
    </row>
    <row r="217" spans="1:8">
      <c r="A217" s="440"/>
      <c r="B217" s="440"/>
      <c r="C217" s="440"/>
      <c r="D217" s="440" t="s">
        <v>1361</v>
      </c>
      <c r="E217" s="440"/>
      <c r="F217" s="735"/>
      <c r="G217" s="611"/>
      <c r="H217" s="443"/>
    </row>
    <row r="218" spans="1:8">
      <c r="A218" s="440"/>
      <c r="B218" s="440"/>
      <c r="C218" s="440"/>
      <c r="D218" s="440" t="s">
        <v>1563</v>
      </c>
      <c r="E218" s="440"/>
      <c r="F218" s="735"/>
      <c r="G218" s="611"/>
      <c r="H218" s="443"/>
    </row>
    <row r="219" spans="1:8">
      <c r="A219" s="440"/>
      <c r="B219" s="440"/>
      <c r="C219" s="440"/>
      <c r="D219" s="440" t="s">
        <v>1564</v>
      </c>
      <c r="E219" s="440"/>
      <c r="F219" s="735"/>
      <c r="G219" s="611"/>
      <c r="H219" s="443"/>
    </row>
    <row r="220" spans="1:8">
      <c r="A220" s="440"/>
      <c r="B220" s="440"/>
      <c r="C220" s="440"/>
      <c r="D220" s="440" t="s">
        <v>1565</v>
      </c>
      <c r="E220" s="440"/>
      <c r="F220" s="735"/>
      <c r="G220" s="611"/>
      <c r="H220" s="443"/>
    </row>
    <row r="221" spans="1:8">
      <c r="A221" s="440"/>
      <c r="B221" s="440"/>
      <c r="C221" s="440"/>
      <c r="D221" s="440" t="s">
        <v>2615</v>
      </c>
      <c r="E221" s="440"/>
      <c r="F221" s="735"/>
      <c r="G221" s="611"/>
      <c r="H221" s="443"/>
    </row>
    <row r="222" spans="1:8">
      <c r="A222" s="478"/>
      <c r="B222" s="453"/>
      <c r="C222" s="445" t="s">
        <v>1960</v>
      </c>
      <c r="D222" s="445" t="s">
        <v>1961</v>
      </c>
      <c r="E222" s="452"/>
      <c r="F222" s="729"/>
      <c r="G222" s="654"/>
      <c r="H222" s="636"/>
    </row>
    <row r="223" spans="1:8">
      <c r="A223" s="432" t="s">
        <v>2616</v>
      </c>
      <c r="B223" s="432" t="s">
        <v>2617</v>
      </c>
      <c r="C223" s="433"/>
      <c r="D223" s="433" t="s">
        <v>2618</v>
      </c>
      <c r="E223" s="432">
        <v>4</v>
      </c>
      <c r="F223" s="726"/>
      <c r="G223" s="609"/>
      <c r="H223" s="435">
        <f>E223*G223</f>
        <v>0</v>
      </c>
    </row>
    <row r="224" spans="1:8">
      <c r="A224" s="464"/>
      <c r="B224" s="464"/>
      <c r="C224" s="464"/>
      <c r="D224" s="464" t="s">
        <v>2619</v>
      </c>
      <c r="E224" s="464"/>
      <c r="F224" s="737"/>
      <c r="G224" s="615"/>
      <c r="H224" s="466"/>
    </row>
    <row r="225" spans="1:8">
      <c r="A225" s="432" t="s">
        <v>2620</v>
      </c>
      <c r="B225" s="432" t="s">
        <v>2621</v>
      </c>
      <c r="C225" s="433"/>
      <c r="D225" s="433" t="s">
        <v>2618</v>
      </c>
      <c r="E225" s="432">
        <v>1</v>
      </c>
      <c r="F225" s="726"/>
      <c r="G225" s="609"/>
      <c r="H225" s="435">
        <f t="shared" ref="H225:H287" si="3">E225*G225</f>
        <v>0</v>
      </c>
    </row>
    <row r="226" spans="1:8">
      <c r="A226" s="464"/>
      <c r="B226" s="464"/>
      <c r="C226" s="464"/>
      <c r="D226" s="464" t="s">
        <v>2622</v>
      </c>
      <c r="E226" s="464"/>
      <c r="F226" s="737"/>
      <c r="G226" s="615"/>
      <c r="H226" s="466"/>
    </row>
    <row r="227" spans="1:8">
      <c r="A227" s="432" t="s">
        <v>2623</v>
      </c>
      <c r="B227" s="432" t="s">
        <v>2624</v>
      </c>
      <c r="C227" s="432"/>
      <c r="D227" s="432" t="s">
        <v>2625</v>
      </c>
      <c r="E227" s="432">
        <v>1</v>
      </c>
      <c r="F227" s="726"/>
      <c r="G227" s="609"/>
      <c r="H227" s="435">
        <f t="shared" si="3"/>
        <v>0</v>
      </c>
    </row>
    <row r="228" spans="1:8">
      <c r="A228" s="464"/>
      <c r="B228" s="464"/>
      <c r="C228" s="464"/>
      <c r="D228" s="464" t="s">
        <v>2626</v>
      </c>
      <c r="E228" s="464"/>
      <c r="F228" s="737"/>
      <c r="G228" s="615"/>
      <c r="H228" s="466"/>
    </row>
    <row r="229" spans="1:8">
      <c r="A229" s="432" t="s">
        <v>2627</v>
      </c>
      <c r="B229" s="432" t="s">
        <v>2628</v>
      </c>
      <c r="C229" s="432"/>
      <c r="D229" s="432" t="s">
        <v>2625</v>
      </c>
      <c r="E229" s="432">
        <v>1</v>
      </c>
      <c r="F229" s="726"/>
      <c r="G229" s="609"/>
      <c r="H229" s="435">
        <f t="shared" si="3"/>
        <v>0</v>
      </c>
    </row>
    <row r="230" spans="1:8">
      <c r="A230" s="436"/>
      <c r="B230" s="436"/>
      <c r="C230" s="436"/>
      <c r="D230" s="436" t="s">
        <v>2629</v>
      </c>
      <c r="E230" s="436"/>
      <c r="F230" s="727"/>
      <c r="G230" s="652"/>
      <c r="H230" s="634"/>
    </row>
    <row r="231" spans="1:8">
      <c r="A231" s="436"/>
      <c r="B231" s="436"/>
      <c r="C231" s="436"/>
      <c r="D231" s="436"/>
      <c r="E231" s="436"/>
      <c r="F231" s="727"/>
      <c r="G231" s="652"/>
      <c r="H231" s="634"/>
    </row>
    <row r="232" spans="1:8">
      <c r="A232" s="440"/>
      <c r="B232" s="440"/>
      <c r="C232" s="440"/>
      <c r="D232" s="497" t="s">
        <v>2630</v>
      </c>
      <c r="E232" s="440"/>
      <c r="F232" s="728"/>
      <c r="G232" s="653"/>
      <c r="H232" s="635"/>
    </row>
    <row r="233" spans="1:8">
      <c r="A233" s="440"/>
      <c r="B233" s="440"/>
      <c r="C233" s="440"/>
      <c r="D233" s="440" t="s">
        <v>1361</v>
      </c>
      <c r="E233" s="440"/>
      <c r="F233" s="728"/>
      <c r="G233" s="653"/>
      <c r="H233" s="635"/>
    </row>
    <row r="234" spans="1:8">
      <c r="A234" s="440"/>
      <c r="B234" s="440"/>
      <c r="C234" s="440"/>
      <c r="D234" s="440" t="s">
        <v>2631</v>
      </c>
      <c r="E234" s="440"/>
      <c r="F234" s="728"/>
      <c r="G234" s="653"/>
      <c r="H234" s="635"/>
    </row>
    <row r="235" spans="1:8">
      <c r="A235" s="445"/>
      <c r="B235" s="445"/>
      <c r="C235" s="445"/>
      <c r="D235" s="445" t="s">
        <v>2632</v>
      </c>
      <c r="E235" s="445"/>
      <c r="F235" s="729"/>
      <c r="G235" s="654"/>
      <c r="H235" s="636"/>
    </row>
    <row r="236" spans="1:8">
      <c r="A236" s="445"/>
      <c r="B236" s="445"/>
      <c r="C236" s="445"/>
      <c r="D236" s="445" t="s">
        <v>2633</v>
      </c>
      <c r="E236" s="445"/>
      <c r="F236" s="729"/>
      <c r="G236" s="654"/>
      <c r="H236" s="636"/>
    </row>
    <row r="237" spans="1:8">
      <c r="A237" s="445"/>
      <c r="B237" s="445"/>
      <c r="C237" s="445"/>
      <c r="D237" s="794" t="s">
        <v>2634</v>
      </c>
      <c r="E237" s="445"/>
      <c r="F237" s="729"/>
      <c r="G237" s="654"/>
      <c r="H237" s="636"/>
    </row>
    <row r="238" spans="1:8">
      <c r="A238" s="478"/>
      <c r="B238" s="453"/>
      <c r="C238" s="445" t="s">
        <v>1962</v>
      </c>
      <c r="D238" s="445" t="s">
        <v>1963</v>
      </c>
      <c r="E238" s="452"/>
      <c r="F238" s="729"/>
      <c r="G238" s="654"/>
      <c r="H238" s="636"/>
    </row>
    <row r="239" spans="1:8">
      <c r="A239" s="432" t="s">
        <v>2635</v>
      </c>
      <c r="B239" s="432" t="s">
        <v>2636</v>
      </c>
      <c r="C239" s="432"/>
      <c r="D239" s="432" t="s">
        <v>2637</v>
      </c>
      <c r="E239" s="432">
        <v>2</v>
      </c>
      <c r="F239" s="726"/>
      <c r="G239" s="609"/>
      <c r="H239" s="435">
        <f t="shared" si="3"/>
        <v>0</v>
      </c>
    </row>
    <row r="240" spans="1:8">
      <c r="A240" s="464"/>
      <c r="B240" s="638"/>
      <c r="C240" s="464"/>
      <c r="D240" s="464" t="s">
        <v>2619</v>
      </c>
      <c r="E240" s="482"/>
      <c r="F240" s="737"/>
      <c r="G240" s="615"/>
      <c r="H240" s="466"/>
    </row>
    <row r="241" spans="1:8">
      <c r="A241" s="432" t="s">
        <v>2638</v>
      </c>
      <c r="B241" s="432" t="s">
        <v>2639</v>
      </c>
      <c r="C241" s="432"/>
      <c r="D241" s="432" t="s">
        <v>2637</v>
      </c>
      <c r="E241" s="432">
        <v>2</v>
      </c>
      <c r="F241" s="726"/>
      <c r="G241" s="609"/>
      <c r="H241" s="435">
        <f t="shared" si="3"/>
        <v>0</v>
      </c>
    </row>
    <row r="242" spans="1:8">
      <c r="A242" s="464"/>
      <c r="B242" s="638"/>
      <c r="C242" s="464"/>
      <c r="D242" s="464" t="s">
        <v>2619</v>
      </c>
      <c r="E242" s="464"/>
      <c r="F242" s="737"/>
      <c r="G242" s="615"/>
      <c r="H242" s="466"/>
    </row>
    <row r="243" spans="1:8">
      <c r="A243" s="432" t="s">
        <v>2640</v>
      </c>
      <c r="B243" s="432" t="s">
        <v>2641</v>
      </c>
      <c r="C243" s="432"/>
      <c r="D243" s="432" t="s">
        <v>2642</v>
      </c>
      <c r="E243" s="432">
        <v>1</v>
      </c>
      <c r="F243" s="726"/>
      <c r="G243" s="609"/>
      <c r="H243" s="435">
        <f t="shared" si="3"/>
        <v>0</v>
      </c>
    </row>
    <row r="244" spans="1:8">
      <c r="A244" s="436"/>
      <c r="B244" s="771"/>
      <c r="C244" s="436"/>
      <c r="D244" s="436" t="s">
        <v>2643</v>
      </c>
      <c r="E244" s="438"/>
      <c r="F244" s="727"/>
      <c r="G244" s="652"/>
      <c r="H244" s="634"/>
    </row>
    <row r="245" spans="1:8">
      <c r="A245" s="478"/>
      <c r="B245" s="453"/>
      <c r="C245" s="445" t="s">
        <v>1964</v>
      </c>
      <c r="D245" s="445" t="s">
        <v>1965</v>
      </c>
      <c r="E245" s="452"/>
      <c r="F245" s="729"/>
      <c r="G245" s="654"/>
      <c r="H245" s="636"/>
    </row>
    <row r="246" spans="1:8">
      <c r="A246" s="432" t="s">
        <v>2644</v>
      </c>
      <c r="B246" s="432" t="s">
        <v>2645</v>
      </c>
      <c r="C246" s="432"/>
      <c r="D246" s="432" t="s">
        <v>2637</v>
      </c>
      <c r="E246" s="432">
        <v>1</v>
      </c>
      <c r="F246" s="722"/>
      <c r="G246" s="609"/>
      <c r="H246" s="435">
        <f t="shared" si="3"/>
        <v>0</v>
      </c>
    </row>
    <row r="247" spans="1:8">
      <c r="A247" s="464"/>
      <c r="B247" s="638"/>
      <c r="C247" s="464"/>
      <c r="D247" s="464" t="s">
        <v>2619</v>
      </c>
      <c r="E247" s="464"/>
      <c r="F247" s="732"/>
      <c r="G247" s="615"/>
      <c r="H247" s="466"/>
    </row>
    <row r="248" spans="1:8">
      <c r="A248" s="432" t="s">
        <v>2646</v>
      </c>
      <c r="B248" s="432" t="s">
        <v>2647</v>
      </c>
      <c r="C248" s="432"/>
      <c r="D248" s="432" t="s">
        <v>2648</v>
      </c>
      <c r="E248" s="432">
        <v>1</v>
      </c>
      <c r="F248" s="722"/>
      <c r="G248" s="609"/>
      <c r="H248" s="435">
        <f t="shared" si="3"/>
        <v>0</v>
      </c>
    </row>
    <row r="249" spans="1:8">
      <c r="A249" s="464"/>
      <c r="B249" s="638"/>
      <c r="C249" s="464"/>
      <c r="D249" s="464" t="s">
        <v>2649</v>
      </c>
      <c r="E249" s="464"/>
      <c r="F249" s="732"/>
      <c r="G249" s="615"/>
      <c r="H249" s="466"/>
    </row>
    <row r="250" spans="1:8">
      <c r="A250" s="432" t="s">
        <v>2650</v>
      </c>
      <c r="B250" s="432" t="s">
        <v>2651</v>
      </c>
      <c r="C250" s="432"/>
      <c r="D250" s="432" t="s">
        <v>2637</v>
      </c>
      <c r="E250" s="432">
        <v>1</v>
      </c>
      <c r="F250" s="722"/>
      <c r="G250" s="609"/>
      <c r="H250" s="435">
        <f t="shared" si="3"/>
        <v>0</v>
      </c>
    </row>
    <row r="251" spans="1:8">
      <c r="A251" s="464"/>
      <c r="B251" s="638"/>
      <c r="C251" s="464"/>
      <c r="D251" s="464" t="s">
        <v>2619</v>
      </c>
      <c r="E251" s="464"/>
      <c r="F251" s="732"/>
      <c r="G251" s="615"/>
      <c r="H251" s="466"/>
    </row>
    <row r="252" spans="1:8">
      <c r="A252" s="432" t="s">
        <v>2652</v>
      </c>
      <c r="B252" s="432" t="s">
        <v>2653</v>
      </c>
      <c r="C252" s="432"/>
      <c r="D252" s="432" t="s">
        <v>2648</v>
      </c>
      <c r="E252" s="432">
        <v>1</v>
      </c>
      <c r="F252" s="722"/>
      <c r="G252" s="609"/>
      <c r="H252" s="435">
        <f t="shared" si="3"/>
        <v>0</v>
      </c>
    </row>
    <row r="253" spans="1:8">
      <c r="A253" s="436"/>
      <c r="B253" s="771"/>
      <c r="C253" s="436"/>
      <c r="D253" s="436" t="s">
        <v>2654</v>
      </c>
      <c r="E253" s="438"/>
      <c r="F253" s="723"/>
      <c r="G253" s="652"/>
      <c r="H253" s="634"/>
    </row>
    <row r="254" spans="1:8">
      <c r="A254" s="436"/>
      <c r="B254" s="771"/>
      <c r="C254" s="436"/>
      <c r="D254" s="436"/>
      <c r="E254" s="438"/>
      <c r="F254" s="723"/>
      <c r="G254" s="652"/>
      <c r="H254" s="634"/>
    </row>
    <row r="255" spans="1:8">
      <c r="A255" s="440"/>
      <c r="B255" s="451"/>
      <c r="C255" s="451"/>
      <c r="D255" s="497" t="s">
        <v>2655</v>
      </c>
      <c r="E255" s="451"/>
      <c r="F255" s="728"/>
      <c r="G255" s="653"/>
      <c r="H255" s="635"/>
    </row>
    <row r="256" spans="1:8">
      <c r="A256" s="440"/>
      <c r="B256" s="451"/>
      <c r="C256" s="451"/>
      <c r="D256" s="440" t="s">
        <v>2656</v>
      </c>
      <c r="E256" s="451"/>
      <c r="F256" s="728"/>
      <c r="G256" s="653"/>
      <c r="H256" s="635"/>
    </row>
    <row r="257" spans="1:8">
      <c r="A257" s="440"/>
      <c r="B257" s="451"/>
      <c r="C257" s="451"/>
      <c r="D257" s="440" t="s">
        <v>2657</v>
      </c>
      <c r="E257" s="451"/>
      <c r="F257" s="728"/>
      <c r="G257" s="653"/>
      <c r="H257" s="635"/>
    </row>
    <row r="258" spans="1:8">
      <c r="A258" s="440"/>
      <c r="B258" s="451"/>
      <c r="C258" s="451"/>
      <c r="D258" s="440" t="s">
        <v>2658</v>
      </c>
      <c r="E258" s="451"/>
      <c r="F258" s="728"/>
      <c r="G258" s="653"/>
      <c r="H258" s="635"/>
    </row>
    <row r="259" spans="1:8">
      <c r="A259" s="440"/>
      <c r="B259" s="451"/>
      <c r="C259" s="451"/>
      <c r="D259" s="440" t="s">
        <v>2659</v>
      </c>
      <c r="E259" s="451"/>
      <c r="F259" s="728"/>
      <c r="G259" s="653"/>
      <c r="H259" s="635"/>
    </row>
    <row r="260" spans="1:8">
      <c r="A260" s="440"/>
      <c r="B260" s="451"/>
      <c r="C260" s="451"/>
      <c r="D260" s="440" t="s">
        <v>2660</v>
      </c>
      <c r="E260" s="451"/>
      <c r="F260" s="728"/>
      <c r="G260" s="653"/>
      <c r="H260" s="635"/>
    </row>
    <row r="261" spans="1:8">
      <c r="A261" s="440"/>
      <c r="B261" s="451"/>
      <c r="C261" s="451"/>
      <c r="D261" s="440" t="s">
        <v>2661</v>
      </c>
      <c r="E261" s="451"/>
      <c r="F261" s="728"/>
      <c r="G261" s="653"/>
      <c r="H261" s="635"/>
    </row>
    <row r="262" spans="1:8">
      <c r="A262" s="440"/>
      <c r="B262" s="451"/>
      <c r="C262" s="451"/>
      <c r="D262" s="440" t="s">
        <v>2662</v>
      </c>
      <c r="E262" s="451"/>
      <c r="F262" s="728"/>
      <c r="G262" s="653"/>
      <c r="H262" s="635"/>
    </row>
    <row r="263" spans="1:8">
      <c r="A263" s="440"/>
      <c r="B263" s="451"/>
      <c r="C263" s="451"/>
      <c r="D263" s="440" t="s">
        <v>2663</v>
      </c>
      <c r="E263" s="451"/>
      <c r="F263" s="728"/>
      <c r="G263" s="653"/>
      <c r="H263" s="635"/>
    </row>
    <row r="264" spans="1:8">
      <c r="A264" s="440"/>
      <c r="B264" s="451"/>
      <c r="C264" s="451"/>
      <c r="D264" s="440" t="s">
        <v>2664</v>
      </c>
      <c r="E264" s="451"/>
      <c r="F264" s="728"/>
      <c r="G264" s="653"/>
      <c r="H264" s="635"/>
    </row>
    <row r="265" spans="1:8">
      <c r="A265" s="440"/>
      <c r="B265" s="451"/>
      <c r="C265" s="451"/>
      <c r="D265" s="440" t="s">
        <v>2665</v>
      </c>
      <c r="E265" s="451"/>
      <c r="F265" s="728"/>
      <c r="G265" s="653"/>
      <c r="H265" s="635"/>
    </row>
    <row r="266" spans="1:8">
      <c r="A266" s="478"/>
      <c r="B266" s="453"/>
      <c r="C266" s="445" t="s">
        <v>2319</v>
      </c>
      <c r="D266" s="445" t="s">
        <v>2320</v>
      </c>
      <c r="E266" s="452"/>
      <c r="F266" s="729"/>
      <c r="G266" s="654"/>
      <c r="H266" s="636"/>
    </row>
    <row r="267" spans="1:8">
      <c r="A267" s="432" t="s">
        <v>2666</v>
      </c>
      <c r="B267" s="433" t="s">
        <v>2667</v>
      </c>
      <c r="C267" s="432"/>
      <c r="D267" s="432" t="s">
        <v>2668</v>
      </c>
      <c r="E267" s="432">
        <v>1</v>
      </c>
      <c r="F267" s="722"/>
      <c r="G267" s="609"/>
      <c r="H267" s="435">
        <f t="shared" si="3"/>
        <v>0</v>
      </c>
    </row>
    <row r="268" spans="1:8">
      <c r="A268" s="464"/>
      <c r="B268" s="464"/>
      <c r="C268" s="464"/>
      <c r="D268" s="464" t="s">
        <v>2669</v>
      </c>
      <c r="E268" s="464"/>
      <c r="F268" s="732"/>
      <c r="G268" s="615"/>
      <c r="H268" s="466"/>
    </row>
    <row r="269" spans="1:8">
      <c r="A269" s="432" t="s">
        <v>2670</v>
      </c>
      <c r="B269" s="433" t="s">
        <v>2671</v>
      </c>
      <c r="C269" s="432"/>
      <c r="D269" s="432" t="s">
        <v>2668</v>
      </c>
      <c r="E269" s="432">
        <v>1</v>
      </c>
      <c r="F269" s="722"/>
      <c r="G269" s="609"/>
      <c r="H269" s="435">
        <f t="shared" si="3"/>
        <v>0</v>
      </c>
    </row>
    <row r="270" spans="1:8">
      <c r="A270" s="464"/>
      <c r="B270" s="464"/>
      <c r="C270" s="464"/>
      <c r="D270" s="464" t="s">
        <v>2672</v>
      </c>
      <c r="E270" s="464"/>
      <c r="F270" s="732"/>
      <c r="G270" s="615"/>
      <c r="H270" s="466"/>
    </row>
    <row r="271" spans="1:8">
      <c r="A271" s="432" t="s">
        <v>2673</v>
      </c>
      <c r="B271" s="433" t="s">
        <v>2674</v>
      </c>
      <c r="C271" s="432"/>
      <c r="D271" s="432" t="s">
        <v>2668</v>
      </c>
      <c r="E271" s="432">
        <v>1</v>
      </c>
      <c r="F271" s="722"/>
      <c r="G271" s="609"/>
      <c r="H271" s="435">
        <f t="shared" si="3"/>
        <v>0</v>
      </c>
    </row>
    <row r="272" spans="1:8">
      <c r="A272" s="464"/>
      <c r="B272" s="464"/>
      <c r="C272" s="464"/>
      <c r="D272" s="464" t="s">
        <v>2675</v>
      </c>
      <c r="E272" s="464"/>
      <c r="F272" s="732"/>
      <c r="G272" s="866"/>
      <c r="H272" s="848"/>
    </row>
    <row r="273" spans="1:8">
      <c r="A273" s="432" t="s">
        <v>2676</v>
      </c>
      <c r="B273" s="433" t="s">
        <v>2677</v>
      </c>
      <c r="C273" s="432"/>
      <c r="D273" s="432" t="s">
        <v>2668</v>
      </c>
      <c r="E273" s="432">
        <v>1</v>
      </c>
      <c r="F273" s="722"/>
      <c r="G273" s="609"/>
      <c r="H273" s="435">
        <f>+G273*E273</f>
        <v>0</v>
      </c>
    </row>
    <row r="274" spans="1:8">
      <c r="A274" s="436"/>
      <c r="B274" s="436"/>
      <c r="C274" s="436"/>
      <c r="D274" s="436" t="s">
        <v>2678</v>
      </c>
      <c r="E274" s="436"/>
      <c r="F274" s="723"/>
      <c r="G274" s="652"/>
      <c r="H274" s="634"/>
    </row>
    <row r="275" spans="1:8">
      <c r="A275" s="436"/>
      <c r="B275" s="436"/>
      <c r="C275" s="436"/>
      <c r="D275" s="436"/>
      <c r="E275" s="436"/>
      <c r="F275" s="723"/>
      <c r="G275" s="652"/>
      <c r="H275" s="634"/>
    </row>
    <row r="276" spans="1:8">
      <c r="A276" s="440"/>
      <c r="B276" s="451"/>
      <c r="C276" s="451"/>
      <c r="D276" s="497" t="s">
        <v>2679</v>
      </c>
      <c r="E276" s="451"/>
      <c r="F276" s="728"/>
      <c r="G276" s="653"/>
      <c r="H276" s="635"/>
    </row>
    <row r="277" spans="1:8">
      <c r="A277" s="440"/>
      <c r="B277" s="451"/>
      <c r="C277" s="451"/>
      <c r="D277" s="440" t="s">
        <v>1361</v>
      </c>
      <c r="E277" s="451"/>
      <c r="F277" s="728"/>
      <c r="G277" s="653"/>
      <c r="H277" s="635"/>
    </row>
    <row r="278" spans="1:8">
      <c r="A278" s="440"/>
      <c r="B278" s="451"/>
      <c r="C278" s="451"/>
      <c r="D278" s="440" t="s">
        <v>2680</v>
      </c>
      <c r="E278" s="451"/>
      <c r="F278" s="728"/>
      <c r="G278" s="653"/>
      <c r="H278" s="635"/>
    </row>
    <row r="279" spans="1:8">
      <c r="A279" s="440"/>
      <c r="B279" s="451"/>
      <c r="C279" s="451"/>
      <c r="D279" s="440" t="s">
        <v>2681</v>
      </c>
      <c r="E279" s="451"/>
      <c r="F279" s="728"/>
      <c r="G279" s="653"/>
      <c r="H279" s="635"/>
    </row>
    <row r="280" spans="1:8">
      <c r="A280" s="477"/>
      <c r="B280" s="497"/>
      <c r="C280" s="440"/>
      <c r="D280" s="440" t="s">
        <v>2682</v>
      </c>
      <c r="E280" s="451"/>
      <c r="F280" s="728"/>
      <c r="G280" s="653"/>
      <c r="H280" s="635"/>
    </row>
    <row r="281" spans="1:8">
      <c r="A281" s="477"/>
      <c r="B281" s="497"/>
      <c r="C281" s="440"/>
      <c r="D281" s="440" t="s">
        <v>2683</v>
      </c>
      <c r="E281" s="451"/>
      <c r="F281" s="728"/>
      <c r="G281" s="653"/>
      <c r="H281" s="635"/>
    </row>
    <row r="282" spans="1:8">
      <c r="A282" s="477"/>
      <c r="B282" s="497"/>
      <c r="C282" s="440"/>
      <c r="D282" s="440" t="s">
        <v>2684</v>
      </c>
      <c r="E282" s="451"/>
      <c r="F282" s="728"/>
      <c r="G282" s="653"/>
      <c r="H282" s="635"/>
    </row>
    <row r="283" spans="1:8">
      <c r="A283" s="477"/>
      <c r="B283" s="497"/>
      <c r="C283" s="440"/>
      <c r="D283" s="847" t="s">
        <v>2685</v>
      </c>
      <c r="E283" s="451"/>
      <c r="F283" s="728"/>
      <c r="G283" s="653"/>
      <c r="H283" s="635"/>
    </row>
    <row r="284" spans="1:8">
      <c r="A284" s="478"/>
      <c r="B284" s="453"/>
      <c r="C284" s="445" t="s">
        <v>1955</v>
      </c>
      <c r="D284" s="445" t="s">
        <v>1956</v>
      </c>
      <c r="E284" s="452"/>
      <c r="F284" s="729"/>
      <c r="G284" s="654"/>
      <c r="H284" s="636"/>
    </row>
    <row r="285" spans="1:8">
      <c r="A285" s="432" t="s">
        <v>2686</v>
      </c>
      <c r="B285" s="432" t="s">
        <v>2687</v>
      </c>
      <c r="C285" s="432"/>
      <c r="D285" s="432" t="s">
        <v>1598</v>
      </c>
      <c r="E285" s="432">
        <v>1</v>
      </c>
      <c r="F285" s="722"/>
      <c r="G285" s="609"/>
      <c r="H285" s="435">
        <f t="shared" si="3"/>
        <v>0</v>
      </c>
    </row>
    <row r="286" spans="1:8">
      <c r="A286" s="464"/>
      <c r="B286" s="464"/>
      <c r="C286" s="464"/>
      <c r="D286" s="464" t="s">
        <v>2688</v>
      </c>
      <c r="E286" s="464"/>
      <c r="F286" s="732"/>
      <c r="G286" s="615"/>
      <c r="H286" s="466"/>
    </row>
    <row r="287" spans="1:8">
      <c r="A287" s="432" t="s">
        <v>2689</v>
      </c>
      <c r="B287" s="432" t="s">
        <v>2690</v>
      </c>
      <c r="C287" s="432"/>
      <c r="D287" s="432" t="s">
        <v>1598</v>
      </c>
      <c r="E287" s="432">
        <v>1</v>
      </c>
      <c r="F287" s="722"/>
      <c r="G287" s="609"/>
      <c r="H287" s="435">
        <f t="shared" si="3"/>
        <v>0</v>
      </c>
    </row>
    <row r="288" spans="1:8">
      <c r="A288" s="436"/>
      <c r="B288" s="436"/>
      <c r="C288" s="436"/>
      <c r="D288" s="436" t="s">
        <v>2691</v>
      </c>
      <c r="E288" s="436"/>
      <c r="F288" s="723"/>
      <c r="G288" s="610"/>
      <c r="H288" s="439"/>
    </row>
    <row r="289" spans="1:8">
      <c r="A289" s="440"/>
      <c r="B289" s="440"/>
      <c r="C289" s="440"/>
      <c r="D289" s="440"/>
      <c r="E289" s="440"/>
      <c r="F289" s="724"/>
      <c r="G289" s="611"/>
      <c r="H289" s="443"/>
    </row>
    <row r="290" spans="1:8">
      <c r="A290" s="440"/>
      <c r="B290" s="440"/>
      <c r="C290" s="440"/>
      <c r="D290" s="497" t="s">
        <v>2692</v>
      </c>
      <c r="E290" s="440"/>
      <c r="F290" s="724"/>
      <c r="G290" s="611"/>
      <c r="H290" s="443"/>
    </row>
    <row r="291" spans="1:8">
      <c r="A291" s="440"/>
      <c r="B291" s="440"/>
      <c r="C291" s="440"/>
      <c r="D291" s="440" t="s">
        <v>2657</v>
      </c>
      <c r="E291" s="440"/>
      <c r="F291" s="724"/>
      <c r="G291" s="611"/>
      <c r="H291" s="443"/>
    </row>
    <row r="292" spans="1:8">
      <c r="A292" s="440"/>
      <c r="B292" s="440"/>
      <c r="C292" s="440"/>
      <c r="D292" s="440" t="s">
        <v>2693</v>
      </c>
      <c r="E292" s="440"/>
      <c r="F292" s="724"/>
      <c r="G292" s="611"/>
      <c r="H292" s="443"/>
    </row>
    <row r="293" spans="1:8">
      <c r="A293" s="440"/>
      <c r="B293" s="440"/>
      <c r="C293" s="440"/>
      <c r="D293" s="440" t="s">
        <v>2659</v>
      </c>
      <c r="E293" s="440"/>
      <c r="F293" s="724"/>
      <c r="G293" s="611"/>
      <c r="H293" s="443"/>
    </row>
    <row r="294" spans="1:8">
      <c r="A294" s="440"/>
      <c r="B294" s="440"/>
      <c r="C294" s="440"/>
      <c r="D294" s="440" t="s">
        <v>2660</v>
      </c>
      <c r="E294" s="440"/>
      <c r="F294" s="724"/>
      <c r="G294" s="611"/>
      <c r="H294" s="443"/>
    </row>
    <row r="295" spans="1:8">
      <c r="A295" s="440"/>
      <c r="B295" s="440"/>
      <c r="C295" s="440"/>
      <c r="D295" s="440" t="s">
        <v>2661</v>
      </c>
      <c r="E295" s="440"/>
      <c r="F295" s="724"/>
      <c r="G295" s="611"/>
      <c r="H295" s="443"/>
    </row>
    <row r="296" spans="1:8">
      <c r="A296" s="440"/>
      <c r="B296" s="440"/>
      <c r="C296" s="440"/>
      <c r="D296" s="440" t="s">
        <v>2662</v>
      </c>
      <c r="E296" s="440"/>
      <c r="F296" s="724"/>
      <c r="G296" s="611"/>
      <c r="H296" s="443"/>
    </row>
    <row r="297" spans="1:8">
      <c r="A297" s="440"/>
      <c r="B297" s="440"/>
      <c r="C297" s="440"/>
      <c r="D297" s="440" t="s">
        <v>2694</v>
      </c>
      <c r="E297" s="440"/>
      <c r="F297" s="724"/>
      <c r="G297" s="611"/>
      <c r="H297" s="443"/>
    </row>
    <row r="298" spans="1:8">
      <c r="A298" s="440"/>
      <c r="B298" s="440"/>
      <c r="C298" s="440"/>
      <c r="D298" s="440" t="s">
        <v>2695</v>
      </c>
      <c r="E298" s="440"/>
      <c r="F298" s="724"/>
      <c r="G298" s="611"/>
      <c r="H298" s="443"/>
    </row>
    <row r="299" spans="1:8">
      <c r="A299" s="445"/>
      <c r="B299" s="453"/>
      <c r="C299" s="445" t="s">
        <v>1972</v>
      </c>
      <c r="D299" s="447" t="s">
        <v>1973</v>
      </c>
      <c r="E299" s="452"/>
      <c r="F299" s="729"/>
      <c r="G299" s="654"/>
      <c r="H299" s="636"/>
    </row>
    <row r="300" spans="1:8">
      <c r="A300" s="432" t="s">
        <v>2696</v>
      </c>
      <c r="B300" s="432" t="s">
        <v>2697</v>
      </c>
      <c r="C300" s="433"/>
      <c r="D300" s="433" t="s">
        <v>2698</v>
      </c>
      <c r="E300" s="433">
        <v>1</v>
      </c>
      <c r="F300" s="726"/>
      <c r="G300" s="609"/>
      <c r="H300" s="435">
        <f t="shared" ref="H300:H342" si="4">E300*G300</f>
        <v>0</v>
      </c>
    </row>
    <row r="301" spans="1:8">
      <c r="A301" s="436"/>
      <c r="B301" s="436"/>
      <c r="C301" s="461"/>
      <c r="D301" s="461" t="s">
        <v>2699</v>
      </c>
      <c r="E301" s="436"/>
      <c r="F301" s="734"/>
      <c r="G301" s="652"/>
      <c r="H301" s="634"/>
    </row>
    <row r="302" spans="1:8">
      <c r="A302" s="440"/>
      <c r="B302" s="440"/>
      <c r="C302" s="444"/>
      <c r="D302" s="444" t="s">
        <v>2700</v>
      </c>
      <c r="E302" s="440"/>
      <c r="F302" s="728"/>
      <c r="G302" s="653"/>
      <c r="H302" s="635"/>
    </row>
    <row r="303" spans="1:8">
      <c r="A303" s="440"/>
      <c r="B303" s="440"/>
      <c r="C303" s="444"/>
      <c r="D303" s="444" t="s">
        <v>2701</v>
      </c>
      <c r="E303" s="440"/>
      <c r="F303" s="728"/>
      <c r="G303" s="653"/>
      <c r="H303" s="635"/>
    </row>
    <row r="304" spans="1:8">
      <c r="A304" s="440"/>
      <c r="B304" s="440"/>
      <c r="C304" s="444"/>
      <c r="D304" s="444" t="s">
        <v>2702</v>
      </c>
      <c r="E304" s="440"/>
      <c r="F304" s="728"/>
      <c r="G304" s="653"/>
      <c r="H304" s="635"/>
    </row>
    <row r="305" spans="1:8">
      <c r="A305" s="440"/>
      <c r="B305" s="440"/>
      <c r="C305" s="444"/>
      <c r="D305" s="444" t="s">
        <v>2703</v>
      </c>
      <c r="E305" s="440"/>
      <c r="F305" s="728"/>
      <c r="G305" s="653"/>
      <c r="H305" s="635"/>
    </row>
    <row r="306" spans="1:8">
      <c r="A306" s="445"/>
      <c r="B306" s="445"/>
      <c r="C306" s="447" t="s">
        <v>1951</v>
      </c>
      <c r="D306" s="447" t="s">
        <v>2704</v>
      </c>
      <c r="E306" s="445"/>
      <c r="F306" s="729"/>
      <c r="G306" s="654"/>
      <c r="H306" s="636"/>
    </row>
    <row r="307" spans="1:8">
      <c r="A307" s="432" t="s">
        <v>2705</v>
      </c>
      <c r="B307" s="432" t="s">
        <v>2706</v>
      </c>
      <c r="C307" s="433"/>
      <c r="D307" s="433" t="s">
        <v>1598</v>
      </c>
      <c r="E307" s="432">
        <v>1</v>
      </c>
      <c r="F307" s="726"/>
      <c r="G307" s="609"/>
      <c r="H307" s="435">
        <f t="shared" si="4"/>
        <v>0</v>
      </c>
    </row>
    <row r="308" spans="1:8">
      <c r="A308" s="436"/>
      <c r="B308" s="436"/>
      <c r="C308" s="461"/>
      <c r="D308" s="461" t="s">
        <v>2707</v>
      </c>
      <c r="E308" s="436"/>
      <c r="F308" s="727"/>
      <c r="G308" s="652"/>
      <c r="H308" s="634"/>
    </row>
    <row r="309" spans="1:8">
      <c r="A309" s="440"/>
      <c r="B309" s="440"/>
      <c r="C309" s="444"/>
      <c r="D309" s="444" t="s">
        <v>2708</v>
      </c>
      <c r="E309" s="440"/>
      <c r="F309" s="728"/>
      <c r="G309" s="653"/>
      <c r="H309" s="635"/>
    </row>
    <row r="310" spans="1:8">
      <c r="A310" s="440"/>
      <c r="B310" s="440"/>
      <c r="C310" s="444"/>
      <c r="D310" s="444"/>
      <c r="E310" s="440"/>
      <c r="F310" s="728"/>
      <c r="G310" s="653"/>
      <c r="H310" s="635"/>
    </row>
    <row r="311" spans="1:8">
      <c r="A311" s="440"/>
      <c r="B311" s="451"/>
      <c r="C311" s="451"/>
      <c r="D311" s="497" t="s">
        <v>2692</v>
      </c>
      <c r="E311" s="451"/>
      <c r="F311" s="728"/>
      <c r="G311" s="653"/>
      <c r="H311" s="635"/>
    </row>
    <row r="312" spans="1:8">
      <c r="A312" s="440"/>
      <c r="B312" s="451"/>
      <c r="C312" s="451"/>
      <c r="D312" s="440" t="s">
        <v>1361</v>
      </c>
      <c r="E312" s="451"/>
      <c r="F312" s="728"/>
      <c r="G312" s="653"/>
      <c r="H312" s="635"/>
    </row>
    <row r="313" spans="1:8">
      <c r="A313" s="440"/>
      <c r="B313" s="451"/>
      <c r="C313" s="451"/>
      <c r="D313" s="440" t="s">
        <v>2709</v>
      </c>
      <c r="E313" s="451"/>
      <c r="F313" s="728"/>
      <c r="G313" s="653"/>
      <c r="H313" s="635"/>
    </row>
    <row r="314" spans="1:8">
      <c r="A314" s="440"/>
      <c r="B314" s="451"/>
      <c r="C314" s="451"/>
      <c r="D314" s="440" t="s">
        <v>2710</v>
      </c>
      <c r="E314" s="451"/>
      <c r="F314" s="728"/>
      <c r="G314" s="653"/>
      <c r="H314" s="635"/>
    </row>
    <row r="315" spans="1:8">
      <c r="A315" s="478"/>
      <c r="B315" s="491"/>
      <c r="C315" s="445" t="s">
        <v>1978</v>
      </c>
      <c r="D315" s="447" t="s">
        <v>1979</v>
      </c>
      <c r="E315" s="452"/>
      <c r="F315" s="729"/>
      <c r="G315" s="654"/>
      <c r="H315" s="636"/>
    </row>
    <row r="316" spans="1:8">
      <c r="A316" s="432" t="s">
        <v>2711</v>
      </c>
      <c r="B316" s="433" t="s">
        <v>2712</v>
      </c>
      <c r="C316" s="433"/>
      <c r="D316" s="433" t="s">
        <v>2713</v>
      </c>
      <c r="E316" s="432">
        <v>3</v>
      </c>
      <c r="F316" s="726"/>
      <c r="G316" s="609"/>
      <c r="H316" s="435">
        <f t="shared" si="4"/>
        <v>0</v>
      </c>
    </row>
    <row r="317" spans="1:8">
      <c r="A317" s="436"/>
      <c r="B317" s="461"/>
      <c r="C317" s="461"/>
      <c r="D317" s="461" t="s">
        <v>2714</v>
      </c>
      <c r="E317" s="436"/>
      <c r="F317" s="727"/>
      <c r="G317" s="610"/>
      <c r="H317" s="439"/>
    </row>
    <row r="318" spans="1:8">
      <c r="A318" s="445"/>
      <c r="B318" s="447"/>
      <c r="C318" s="447"/>
      <c r="D318" s="447" t="s">
        <v>2715</v>
      </c>
      <c r="E318" s="445"/>
      <c r="F318" s="729"/>
      <c r="G318" s="612"/>
      <c r="H318" s="449"/>
    </row>
    <row r="319" spans="1:8">
      <c r="A319" s="432" t="s">
        <v>2716</v>
      </c>
      <c r="B319" s="433" t="s">
        <v>2717</v>
      </c>
      <c r="C319" s="433"/>
      <c r="D319" s="433" t="s">
        <v>2713</v>
      </c>
      <c r="E319" s="432">
        <v>4</v>
      </c>
      <c r="F319" s="726"/>
      <c r="G319" s="609"/>
      <c r="H319" s="435">
        <f t="shared" si="4"/>
        <v>0</v>
      </c>
    </row>
    <row r="320" spans="1:8">
      <c r="A320" s="436"/>
      <c r="B320" s="461"/>
      <c r="C320" s="461"/>
      <c r="D320" s="461" t="s">
        <v>2714</v>
      </c>
      <c r="E320" s="436"/>
      <c r="F320" s="727"/>
      <c r="G320" s="652"/>
      <c r="H320" s="634"/>
    </row>
    <row r="321" spans="1:8">
      <c r="A321" s="440"/>
      <c r="B321" s="444"/>
      <c r="C321" s="444"/>
      <c r="D321" s="444" t="s">
        <v>2718</v>
      </c>
      <c r="E321" s="440"/>
      <c r="F321" s="728"/>
      <c r="G321" s="653"/>
      <c r="H321" s="635"/>
    </row>
    <row r="322" spans="1:8">
      <c r="A322" s="440"/>
      <c r="B322" s="444"/>
      <c r="C322" s="444"/>
      <c r="D322" s="444"/>
      <c r="E322" s="440"/>
      <c r="F322" s="728"/>
      <c r="G322" s="653"/>
      <c r="H322" s="635"/>
    </row>
    <row r="323" spans="1:8">
      <c r="A323" s="440"/>
      <c r="B323" s="451"/>
      <c r="C323" s="451"/>
      <c r="D323" s="497" t="s">
        <v>1635</v>
      </c>
      <c r="E323" s="451"/>
      <c r="F323" s="728"/>
      <c r="G323" s="653"/>
      <c r="H323" s="635"/>
    </row>
    <row r="324" spans="1:8">
      <c r="A324" s="440"/>
      <c r="B324" s="451"/>
      <c r="C324" s="451"/>
      <c r="D324" s="440" t="s">
        <v>1361</v>
      </c>
      <c r="E324" s="451"/>
      <c r="F324" s="728"/>
      <c r="G324" s="653"/>
      <c r="H324" s="635"/>
    </row>
    <row r="325" spans="1:8">
      <c r="A325" s="440"/>
      <c r="B325" s="451"/>
      <c r="C325" s="451"/>
      <c r="D325" s="440" t="s">
        <v>1636</v>
      </c>
      <c r="E325" s="451"/>
      <c r="F325" s="728"/>
      <c r="G325" s="653"/>
      <c r="H325" s="635"/>
    </row>
    <row r="326" spans="1:8">
      <c r="A326" s="440"/>
      <c r="B326" s="451"/>
      <c r="C326" s="451"/>
      <c r="D326" s="440" t="s">
        <v>2875</v>
      </c>
      <c r="E326" s="451"/>
      <c r="F326" s="728"/>
      <c r="G326" s="653"/>
      <c r="H326" s="635"/>
    </row>
    <row r="327" spans="1:8">
      <c r="A327" s="440"/>
      <c r="B327" s="451"/>
      <c r="C327" s="451"/>
      <c r="D327" s="440" t="s">
        <v>1637</v>
      </c>
      <c r="E327" s="451"/>
      <c r="F327" s="728"/>
      <c r="G327" s="653"/>
      <c r="H327" s="635"/>
    </row>
    <row r="328" spans="1:8">
      <c r="A328" s="445"/>
      <c r="B328" s="445"/>
      <c r="C328" s="445" t="s">
        <v>1853</v>
      </c>
      <c r="D328" s="445" t="s">
        <v>1854</v>
      </c>
      <c r="E328" s="452"/>
      <c r="F328" s="729"/>
      <c r="G328" s="654"/>
      <c r="H328" s="636"/>
    </row>
    <row r="329" spans="1:8">
      <c r="A329" s="432" t="s">
        <v>2719</v>
      </c>
      <c r="B329" s="432" t="s">
        <v>2720</v>
      </c>
      <c r="C329" s="432"/>
      <c r="D329" s="432" t="s">
        <v>1640</v>
      </c>
      <c r="E329" s="432">
        <v>1</v>
      </c>
      <c r="F329" s="722"/>
      <c r="G329" s="609"/>
      <c r="H329" s="435">
        <f t="shared" si="4"/>
        <v>0</v>
      </c>
    </row>
    <row r="330" spans="1:8">
      <c r="A330" s="464"/>
      <c r="B330" s="464"/>
      <c r="C330" s="464" t="s">
        <v>1855</v>
      </c>
      <c r="D330" s="464" t="s">
        <v>1856</v>
      </c>
      <c r="E330" s="482"/>
      <c r="F330" s="737"/>
      <c r="G330" s="615"/>
      <c r="H330" s="466"/>
    </row>
    <row r="331" spans="1:8">
      <c r="A331" s="432" t="s">
        <v>2721</v>
      </c>
      <c r="B331" s="432" t="s">
        <v>2722</v>
      </c>
      <c r="C331" s="432"/>
      <c r="D331" s="432" t="s">
        <v>1640</v>
      </c>
      <c r="E331" s="432">
        <v>1</v>
      </c>
      <c r="F331" s="722"/>
      <c r="G331" s="609"/>
      <c r="H331" s="435">
        <f t="shared" si="4"/>
        <v>0</v>
      </c>
    </row>
    <row r="332" spans="1:8">
      <c r="A332" s="506"/>
      <c r="B332" s="506"/>
      <c r="C332" s="506" t="s">
        <v>2567</v>
      </c>
      <c r="D332" s="506" t="s">
        <v>2723</v>
      </c>
      <c r="E332" s="506"/>
      <c r="F332" s="867"/>
      <c r="G332" s="617"/>
      <c r="H332" s="507"/>
    </row>
    <row r="333" spans="1:8">
      <c r="A333" s="432" t="s">
        <v>2724</v>
      </c>
      <c r="B333" s="432" t="s">
        <v>2725</v>
      </c>
      <c r="C333" s="432"/>
      <c r="D333" s="432" t="s">
        <v>1640</v>
      </c>
      <c r="E333" s="432">
        <v>1</v>
      </c>
      <c r="F333" s="722"/>
      <c r="G333" s="609"/>
      <c r="H333" s="435">
        <f>E333*G333</f>
        <v>0</v>
      </c>
    </row>
    <row r="334" spans="1:8">
      <c r="A334" s="639"/>
      <c r="B334" s="639"/>
      <c r="C334" s="639"/>
      <c r="D334" s="639"/>
      <c r="E334" s="639"/>
      <c r="F334" s="991"/>
      <c r="G334" s="655"/>
      <c r="H334" s="641"/>
    </row>
    <row r="335" spans="1:8">
      <c r="A335" s="436"/>
      <c r="B335" s="436"/>
      <c r="C335" s="436"/>
      <c r="D335" s="633" t="s">
        <v>1635</v>
      </c>
      <c r="E335" s="436"/>
      <c r="F335" s="723"/>
      <c r="G335" s="610"/>
      <c r="H335" s="634"/>
    </row>
    <row r="336" spans="1:8">
      <c r="A336" s="440"/>
      <c r="B336" s="440"/>
      <c r="C336" s="440"/>
      <c r="D336" s="440" t="s">
        <v>1361</v>
      </c>
      <c r="E336" s="440"/>
      <c r="F336" s="724"/>
      <c r="G336" s="611"/>
      <c r="H336" s="635"/>
    </row>
    <row r="337" spans="1:23">
      <c r="A337" s="440"/>
      <c r="B337" s="440"/>
      <c r="C337" s="440"/>
      <c r="D337" s="440" t="s">
        <v>2726</v>
      </c>
      <c r="E337" s="440"/>
      <c r="F337" s="724"/>
      <c r="G337" s="611"/>
      <c r="H337" s="635"/>
    </row>
    <row r="338" spans="1:23">
      <c r="A338" s="440"/>
      <c r="B338" s="440"/>
      <c r="C338" s="440"/>
      <c r="D338" s="440" t="s">
        <v>2878</v>
      </c>
      <c r="E338" s="440"/>
      <c r="F338" s="724"/>
      <c r="G338" s="611"/>
      <c r="H338" s="635"/>
    </row>
    <row r="339" spans="1:23">
      <c r="A339" s="440"/>
      <c r="B339" s="440"/>
      <c r="C339" s="440"/>
      <c r="D339" s="440" t="s">
        <v>2727</v>
      </c>
      <c r="E339" s="440"/>
      <c r="F339" s="724"/>
      <c r="G339" s="611"/>
      <c r="H339" s="635"/>
    </row>
    <row r="340" spans="1:23">
      <c r="A340" s="440"/>
      <c r="B340" s="440"/>
      <c r="C340" s="440"/>
      <c r="D340" s="440" t="s">
        <v>2728</v>
      </c>
      <c r="E340" s="440"/>
      <c r="F340" s="724"/>
      <c r="G340" s="611"/>
      <c r="H340" s="635"/>
    </row>
    <row r="341" spans="1:23">
      <c r="A341" s="445"/>
      <c r="B341" s="445"/>
      <c r="C341" s="445" t="s">
        <v>1866</v>
      </c>
      <c r="D341" s="445" t="s">
        <v>1867</v>
      </c>
      <c r="E341" s="445"/>
      <c r="F341" s="725"/>
      <c r="G341" s="612"/>
      <c r="H341" s="636"/>
    </row>
    <row r="342" spans="1:23">
      <c r="A342" s="432" t="s">
        <v>2729</v>
      </c>
      <c r="B342" s="432" t="s">
        <v>2730</v>
      </c>
      <c r="C342" s="432"/>
      <c r="D342" s="432" t="s">
        <v>2731</v>
      </c>
      <c r="E342" s="432">
        <v>1</v>
      </c>
      <c r="F342" s="722"/>
      <c r="G342" s="609"/>
      <c r="H342" s="435">
        <f t="shared" si="4"/>
        <v>0</v>
      </c>
    </row>
    <row r="343" spans="1:23">
      <c r="A343" s="639"/>
      <c r="B343" s="639"/>
      <c r="C343" s="639"/>
      <c r="D343" s="639"/>
      <c r="E343" s="639"/>
      <c r="F343" s="991"/>
      <c r="G343" s="655"/>
      <c r="H343" s="641"/>
    </row>
    <row r="344" spans="1:23">
      <c r="A344" s="440"/>
      <c r="B344" s="440"/>
      <c r="C344" s="440"/>
      <c r="D344" s="497" t="s">
        <v>2732</v>
      </c>
      <c r="E344" s="440"/>
      <c r="F344" s="728"/>
      <c r="G344" s="653"/>
      <c r="H344" s="635"/>
    </row>
    <row r="345" spans="1:23">
      <c r="A345" s="440"/>
      <c r="B345" s="440"/>
      <c r="C345" s="440"/>
      <c r="D345" s="440" t="s">
        <v>1361</v>
      </c>
      <c r="E345" s="440"/>
      <c r="F345" s="728"/>
      <c r="G345" s="653"/>
      <c r="H345" s="635"/>
    </row>
    <row r="346" spans="1:23">
      <c r="A346" s="440"/>
      <c r="B346" s="440"/>
      <c r="C346" s="440"/>
      <c r="D346" s="440" t="s">
        <v>2733</v>
      </c>
      <c r="E346" s="440"/>
      <c r="F346" s="728"/>
      <c r="G346" s="653"/>
      <c r="H346" s="635"/>
    </row>
    <row r="347" spans="1:23">
      <c r="A347" s="445"/>
      <c r="B347" s="445"/>
      <c r="C347" s="445"/>
      <c r="D347" s="445" t="s">
        <v>2734</v>
      </c>
      <c r="E347" s="445"/>
      <c r="F347" s="729"/>
      <c r="G347" s="654"/>
      <c r="H347" s="636"/>
    </row>
    <row r="348" spans="1:23">
      <c r="A348" s="432" t="s">
        <v>2735</v>
      </c>
      <c r="B348" s="433" t="s">
        <v>2736</v>
      </c>
      <c r="C348" s="432"/>
      <c r="D348" s="432" t="s">
        <v>2737</v>
      </c>
      <c r="E348" s="432">
        <v>10</v>
      </c>
      <c r="F348" s="726"/>
      <c r="G348" s="609"/>
      <c r="H348" s="435">
        <f>E348*G348</f>
        <v>0</v>
      </c>
    </row>
    <row r="349" spans="1:23" ht="17.25" thickBot="1">
      <c r="A349" s="639"/>
      <c r="B349" s="640"/>
      <c r="C349" s="639"/>
      <c r="D349" s="639"/>
      <c r="E349" s="639"/>
      <c r="F349" s="868"/>
      <c r="G349" s="655"/>
      <c r="H349" s="641"/>
    </row>
    <row r="350" spans="1:23" ht="17.25" thickBot="1">
      <c r="A350" s="499"/>
      <c r="B350" s="500"/>
      <c r="C350" s="501"/>
      <c r="D350" s="502" t="s">
        <v>1007</v>
      </c>
      <c r="E350" s="502"/>
      <c r="F350" s="742"/>
      <c r="G350" s="616"/>
      <c r="H350" s="503">
        <f>SUM(H216:H348)</f>
        <v>0</v>
      </c>
    </row>
    <row r="351" spans="1:23" s="242" customFormat="1">
      <c r="A351" s="464"/>
      <c r="B351" s="464"/>
      <c r="C351" s="464"/>
      <c r="D351" s="464" t="s">
        <v>2862</v>
      </c>
      <c r="E351" s="464"/>
      <c r="F351" s="738"/>
      <c r="G351" s="615"/>
      <c r="H351" s="466">
        <f>H350*0.22</f>
        <v>0</v>
      </c>
    </row>
    <row r="352" spans="1:23">
      <c r="A352" s="504"/>
      <c r="B352" s="505"/>
      <c r="C352" s="506"/>
      <c r="D352" s="506" t="s">
        <v>2863</v>
      </c>
      <c r="E352" s="506"/>
      <c r="F352" s="743"/>
      <c r="G352" s="617"/>
      <c r="H352" s="508">
        <f>SUM(H350:H351)</f>
        <v>0</v>
      </c>
      <c r="I352" s="242"/>
      <c r="J352" s="242"/>
      <c r="K352" s="242"/>
      <c r="L352" s="242"/>
      <c r="M352" s="242"/>
      <c r="N352" s="242"/>
      <c r="O352" s="242"/>
      <c r="P352" s="242"/>
      <c r="Q352" s="242"/>
      <c r="R352" s="242"/>
      <c r="S352" s="242"/>
      <c r="T352" s="242"/>
      <c r="U352" s="242"/>
      <c r="V352" s="242"/>
      <c r="W352" s="242"/>
    </row>
    <row r="354" spans="1:8">
      <c r="A354" s="627"/>
      <c r="B354" s="5"/>
      <c r="C354" s="574"/>
      <c r="D354" s="574"/>
      <c r="E354" s="628"/>
      <c r="F354" s="760"/>
    </row>
    <row r="355" spans="1:8">
      <c r="A355" s="513" t="s">
        <v>1982</v>
      </c>
      <c r="B355" s="514"/>
      <c r="C355" s="514"/>
      <c r="D355" s="514"/>
      <c r="E355" s="515"/>
      <c r="F355" s="745"/>
      <c r="G355" s="619"/>
      <c r="H355" s="516"/>
    </row>
    <row r="356" spans="1:8">
      <c r="A356" s="517"/>
      <c r="B356" s="518"/>
      <c r="C356" s="509"/>
      <c r="D356" s="509"/>
      <c r="E356" s="519"/>
      <c r="F356" s="746"/>
      <c r="G356" s="618"/>
      <c r="H356" s="511"/>
    </row>
    <row r="357" spans="1:8">
      <c r="A357" s="520"/>
      <c r="B357" s="520"/>
      <c r="C357" s="520"/>
      <c r="D357" s="520" t="s">
        <v>2928</v>
      </c>
      <c r="E357" s="521"/>
      <c r="F357" s="747"/>
      <c r="G357" s="147"/>
      <c r="H357" s="522"/>
    </row>
    <row r="358" spans="1:8">
      <c r="A358" s="295"/>
      <c r="B358" s="295"/>
      <c r="C358" s="295"/>
      <c r="D358" s="849"/>
      <c r="E358" s="295"/>
      <c r="F358" s="755"/>
      <c r="G358" s="596"/>
      <c r="H358" s="296"/>
    </row>
    <row r="359" spans="1:8">
      <c r="A359" s="295"/>
      <c r="B359" s="295"/>
      <c r="C359" s="295"/>
      <c r="D359" s="849" t="s">
        <v>991</v>
      </c>
      <c r="E359" s="295"/>
      <c r="F359" s="755"/>
      <c r="G359" s="596"/>
      <c r="H359" s="296"/>
    </row>
    <row r="360" spans="1:8">
      <c r="A360" s="295"/>
      <c r="B360" s="295"/>
      <c r="C360" s="295"/>
      <c r="D360" s="849" t="s">
        <v>992</v>
      </c>
      <c r="E360" s="295"/>
      <c r="F360" s="755"/>
      <c r="G360" s="596"/>
      <c r="H360" s="296"/>
    </row>
    <row r="361" spans="1:8">
      <c r="A361" s="295"/>
      <c r="B361" s="295"/>
      <c r="C361" s="295"/>
      <c r="D361" s="849" t="s">
        <v>993</v>
      </c>
      <c r="E361" s="295"/>
      <c r="F361" s="755"/>
      <c r="G361" s="596"/>
      <c r="H361" s="296"/>
    </row>
    <row r="362" spans="1:8">
      <c r="A362" s="295"/>
      <c r="B362" s="295"/>
      <c r="C362" s="295"/>
      <c r="D362" s="849" t="s">
        <v>1009</v>
      </c>
      <c r="E362" s="295"/>
      <c r="F362" s="755"/>
      <c r="G362" s="596"/>
      <c r="H362" s="296"/>
    </row>
    <row r="363" spans="1:8">
      <c r="A363" s="295"/>
      <c r="B363" s="295"/>
      <c r="C363" s="295"/>
      <c r="D363" s="849" t="s">
        <v>2988</v>
      </c>
      <c r="E363" s="295"/>
      <c r="F363" s="755"/>
      <c r="G363" s="596"/>
      <c r="H363" s="296"/>
    </row>
    <row r="364" spans="1:8">
      <c r="A364" s="295"/>
      <c r="B364" s="295"/>
      <c r="C364" s="295"/>
      <c r="D364" s="849" t="s">
        <v>1010</v>
      </c>
      <c r="E364" s="295"/>
      <c r="F364" s="755"/>
      <c r="G364" s="596"/>
      <c r="H364" s="296"/>
    </row>
    <row r="365" spans="1:8">
      <c r="A365" s="295"/>
      <c r="B365" s="295"/>
      <c r="C365" s="295"/>
      <c r="D365" s="849" t="s">
        <v>1011</v>
      </c>
      <c r="E365" s="295"/>
      <c r="F365" s="755"/>
      <c r="G365" s="596"/>
      <c r="H365" s="296"/>
    </row>
    <row r="366" spans="1:8">
      <c r="A366" s="295"/>
      <c r="B366" s="295"/>
      <c r="C366" s="295"/>
      <c r="D366" s="849" t="s">
        <v>1012</v>
      </c>
      <c r="E366" s="295"/>
      <c r="F366" s="755"/>
      <c r="G366" s="596"/>
      <c r="H366" s="296"/>
    </row>
    <row r="367" spans="1:8">
      <c r="A367" s="295"/>
      <c r="B367" s="295"/>
      <c r="C367" s="295"/>
      <c r="D367" s="849" t="s">
        <v>2989</v>
      </c>
      <c r="E367" s="295"/>
      <c r="F367" s="755"/>
      <c r="G367" s="596"/>
      <c r="H367" s="296"/>
    </row>
    <row r="368" spans="1:8">
      <c r="A368" s="295"/>
      <c r="B368" s="295"/>
      <c r="C368" s="295"/>
      <c r="D368" s="849"/>
      <c r="E368" s="295"/>
      <c r="F368" s="755"/>
      <c r="G368" s="596"/>
      <c r="H368" s="296"/>
    </row>
    <row r="369" spans="1:8">
      <c r="A369" s="295"/>
      <c r="B369" s="295"/>
      <c r="C369" s="295"/>
      <c r="D369" s="849" t="s">
        <v>3094</v>
      </c>
      <c r="E369" s="295"/>
      <c r="F369" s="755"/>
      <c r="G369" s="596"/>
      <c r="H369" s="296"/>
    </row>
    <row r="370" spans="1:8">
      <c r="A370" s="295"/>
      <c r="B370" s="295"/>
      <c r="C370" s="295"/>
      <c r="D370" s="849"/>
      <c r="E370" s="295"/>
      <c r="F370" s="755"/>
      <c r="G370" s="596"/>
      <c r="H370" s="296"/>
    </row>
    <row r="371" spans="1:8">
      <c r="A371" s="518"/>
      <c r="B371" s="643"/>
      <c r="C371" s="518"/>
      <c r="D371" s="538"/>
      <c r="E371" s="644"/>
      <c r="F371" s="764"/>
      <c r="G371" s="168"/>
      <c r="H371" s="531"/>
    </row>
    <row r="372" spans="1:8">
      <c r="A372" s="518"/>
      <c r="B372" s="538"/>
      <c r="C372" s="540"/>
      <c r="D372" s="850" t="s">
        <v>2692</v>
      </c>
      <c r="E372" s="536"/>
      <c r="F372" s="765"/>
      <c r="G372" s="168"/>
      <c r="H372" s="531"/>
    </row>
    <row r="373" spans="1:8">
      <c r="A373" s="518"/>
      <c r="B373" s="538"/>
      <c r="C373" s="540"/>
      <c r="D373" s="851" t="s">
        <v>1361</v>
      </c>
      <c r="E373" s="536"/>
      <c r="F373" s="765"/>
      <c r="G373" s="168"/>
      <c r="H373" s="531"/>
    </row>
    <row r="374" spans="1:8">
      <c r="A374" s="518"/>
      <c r="B374" s="538"/>
      <c r="C374" s="540"/>
      <c r="D374" s="851" t="s">
        <v>2929</v>
      </c>
      <c r="E374" s="536"/>
      <c r="F374" s="765"/>
      <c r="G374" s="168"/>
      <c r="H374" s="531"/>
    </row>
    <row r="375" spans="1:8">
      <c r="A375" s="518"/>
      <c r="B375" s="538"/>
      <c r="C375" s="540"/>
      <c r="D375" s="851" t="s">
        <v>2710</v>
      </c>
      <c r="E375" s="536"/>
      <c r="F375" s="765"/>
      <c r="G375" s="168"/>
      <c r="H375" s="531"/>
    </row>
    <row r="376" spans="1:8">
      <c r="A376" s="518"/>
      <c r="B376" s="538"/>
      <c r="C376" s="540"/>
      <c r="D376" s="643"/>
      <c r="E376" s="536"/>
      <c r="F376" s="765"/>
      <c r="G376" s="168"/>
      <c r="H376" s="531"/>
    </row>
    <row r="377" spans="1:8">
      <c r="A377" s="518" t="s">
        <v>2935</v>
      </c>
      <c r="B377" s="527" t="s">
        <v>2930</v>
      </c>
      <c r="C377" s="518" t="s">
        <v>2946</v>
      </c>
      <c r="D377" s="528" t="s">
        <v>2931</v>
      </c>
      <c r="E377" s="529"/>
      <c r="F377" s="188"/>
      <c r="G377" s="169"/>
      <c r="H377" s="530"/>
    </row>
    <row r="378" spans="1:8">
      <c r="A378" s="518"/>
      <c r="B378" s="538"/>
      <c r="C378" s="523"/>
      <c r="D378" s="645" t="s">
        <v>2929</v>
      </c>
      <c r="E378" s="643"/>
      <c r="F378" s="190"/>
      <c r="G378" s="192"/>
      <c r="H378" s="646"/>
    </row>
    <row r="379" spans="1:8">
      <c r="A379" s="518"/>
      <c r="B379" s="538"/>
      <c r="C379" s="523"/>
      <c r="D379" s="852" t="s">
        <v>2932</v>
      </c>
      <c r="E379" s="643"/>
      <c r="F379" s="190"/>
      <c r="G379" s="192"/>
      <c r="H379" s="646"/>
    </row>
    <row r="380" spans="1:8">
      <c r="A380" s="518"/>
      <c r="B380" s="538"/>
      <c r="C380" s="523"/>
      <c r="D380" s="647" t="s">
        <v>2934</v>
      </c>
      <c r="E380" s="189">
        <v>2</v>
      </c>
      <c r="G380" s="170"/>
      <c r="H380" s="533">
        <f>E380*G380</f>
        <v>0</v>
      </c>
    </row>
    <row r="381" spans="1:8" ht="17.25" thickBot="1">
      <c r="A381" s="518"/>
      <c r="B381" s="538"/>
      <c r="C381" s="527"/>
      <c r="D381" s="538"/>
      <c r="E381" s="536"/>
      <c r="F381" s="869"/>
      <c r="G381" s="170"/>
      <c r="H381" s="533"/>
    </row>
    <row r="382" spans="1:8" ht="17.25" thickBot="1">
      <c r="A382" s="558"/>
      <c r="B382" s="559"/>
      <c r="C382" s="560"/>
      <c r="D382" s="561" t="s">
        <v>2933</v>
      </c>
      <c r="E382" s="561"/>
      <c r="F382" s="751"/>
      <c r="G382" s="622"/>
      <c r="H382" s="648">
        <f>SUM(H371:H381)</f>
        <v>0</v>
      </c>
    </row>
    <row r="383" spans="1:8">
      <c r="A383" s="563"/>
      <c r="B383" s="563"/>
      <c r="C383" s="563"/>
      <c r="D383" s="563" t="s">
        <v>2862</v>
      </c>
      <c r="E383" s="563"/>
      <c r="F383" s="752"/>
      <c r="G383" s="623"/>
      <c r="H383" s="564">
        <f>H382*0.22</f>
        <v>0</v>
      </c>
    </row>
    <row r="384" spans="1:8">
      <c r="A384" s="565"/>
      <c r="B384" s="566"/>
      <c r="C384" s="567"/>
      <c r="D384" s="567" t="s">
        <v>2863</v>
      </c>
      <c r="E384" s="567"/>
      <c r="F384" s="753"/>
      <c r="G384" s="624"/>
      <c r="H384" s="568">
        <f>SUM(H382:H383)</f>
        <v>0</v>
      </c>
    </row>
  </sheetData>
  <sheetProtection algorithmName="SHA-512" hashValue="9tTMLQTXr0PtqfKmGQiqeCo/YV45lcHA9BSjyovHEO+V/f6se32HTovLJ/XVrGCoVoNK2ZBndSqAGFCbtA5ILQ==" saltValue="dyanM6x7jLzQWJfTGvTmzw==" spinCount="100000" sheet="1" formatCells="0" formatColumns="0" formatRows="0" insertColumns="0" insertRows="0"/>
  <protectedRanges>
    <protectedRange sqref="G357:H357 G371:H371" name="Obseg5"/>
    <protectedRange sqref="G372:H376" name="Obseg5_11_1"/>
    <protectedRange sqref="G382:H382" name="Obseg5_8_1_3_1"/>
    <protectedRange sqref="G381:H381" name="Obseg5_6"/>
    <protectedRange sqref="G380:H380" name="Obseg5_4"/>
  </protectedRanges>
  <pageMargins left="0.39370078740157483" right="0.36458333333333331" top="1.5748031496062993" bottom="0.74803149606299213" header="0.98425196850393704" footer="0.31496062992125984"/>
  <pageSetup paperSize="9" orientation="landscape" r:id="rId1"/>
  <headerFooter scaleWithDoc="0" alignWithMargins="0">
    <oddHeader>&amp;L&amp;"Arial Narrow,Navadno"&amp;8NACIONALNI INŠTITUT ZA BIOLOGIJO
Večna pot 111
1000 Ljubljana&amp;C&amp;"Arial Narrow,Navadno"&amp;8ETAPA 1 in 2
SERIJSKA OPREMA 
&amp;R&amp;"Arial Narrow,Navadno"&amp;8OKTOBER 2021</oddHeader>
    <oddFooter>&amp;C &amp;"Arial Narrow,Navadno"&amp;8&amp;P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W298"/>
  <sheetViews>
    <sheetView topLeftCell="A270" workbookViewId="0">
      <selection activeCell="D215" sqref="D215"/>
    </sheetView>
  </sheetViews>
  <sheetFormatPr defaultColWidth="9.140625" defaultRowHeight="16.5"/>
  <cols>
    <col min="1" max="1" width="6.7109375" style="1" customWidth="1"/>
    <col min="2" max="2" width="10.7109375" style="1" customWidth="1"/>
    <col min="3" max="3" width="6.7109375" style="1" customWidth="1"/>
    <col min="4" max="4" width="50.7109375" style="1" customWidth="1"/>
    <col min="5" max="5" width="3.7109375" style="1" customWidth="1"/>
    <col min="6" max="6" width="38" style="664" customWidth="1"/>
    <col min="7" max="7" width="13.85546875" style="585" customWidth="1"/>
    <col min="8" max="8" width="18.28515625" style="121" customWidth="1"/>
    <col min="9" max="16384" width="9.140625" style="1"/>
  </cols>
  <sheetData>
    <row r="1" spans="1:8">
      <c r="A1" s="78"/>
      <c r="B1" s="76"/>
      <c r="C1" s="76"/>
      <c r="D1" s="91" t="s">
        <v>2743</v>
      </c>
      <c r="E1" s="76"/>
      <c r="F1" s="661"/>
      <c r="G1" s="582"/>
      <c r="H1" s="117"/>
    </row>
    <row r="2" spans="1:8">
      <c r="A2" s="84"/>
      <c r="B2" s="79"/>
      <c r="C2" s="79"/>
      <c r="D2" s="85"/>
      <c r="E2" s="79"/>
      <c r="F2" s="660"/>
      <c r="G2" s="581"/>
      <c r="H2" s="118"/>
    </row>
    <row r="3" spans="1:8">
      <c r="A3" s="78" t="s">
        <v>2962</v>
      </c>
      <c r="B3" s="76"/>
      <c r="C3" s="76"/>
      <c r="D3" s="8" t="s">
        <v>2744</v>
      </c>
      <c r="E3" s="75"/>
      <c r="F3" s="661"/>
      <c r="G3" s="582"/>
      <c r="H3" s="117">
        <f>H199</f>
        <v>0</v>
      </c>
    </row>
    <row r="4" spans="1:8">
      <c r="A4" s="84" t="s">
        <v>2963</v>
      </c>
      <c r="B4" s="79"/>
      <c r="C4" s="79"/>
      <c r="D4" s="77" t="s">
        <v>2745</v>
      </c>
      <c r="E4" s="79"/>
      <c r="F4" s="660"/>
      <c r="G4" s="581"/>
      <c r="H4" s="118">
        <f>H269</f>
        <v>0</v>
      </c>
    </row>
    <row r="5" spans="1:8">
      <c r="A5" s="92"/>
      <c r="B5" s="88"/>
      <c r="C5" s="88"/>
      <c r="D5" s="88"/>
      <c r="E5" s="88"/>
      <c r="F5" s="663" t="s">
        <v>1868</v>
      </c>
      <c r="G5" s="584"/>
      <c r="H5" s="120">
        <f>SUM(H3:H4)</f>
        <v>0</v>
      </c>
    </row>
    <row r="6" spans="1:8">
      <c r="A6" s="80"/>
    </row>
    <row r="7" spans="1:8">
      <c r="A7" s="175" t="s">
        <v>994</v>
      </c>
      <c r="B7" s="175" t="s">
        <v>995</v>
      </c>
      <c r="C7" s="175" t="s">
        <v>996</v>
      </c>
      <c r="D7" s="175" t="s">
        <v>997</v>
      </c>
      <c r="E7" s="175" t="s">
        <v>998</v>
      </c>
      <c r="F7" s="665" t="s">
        <v>999</v>
      </c>
      <c r="G7" s="586" t="s">
        <v>1000</v>
      </c>
      <c r="H7" s="122" t="s">
        <v>1001</v>
      </c>
    </row>
    <row r="8" spans="1:8">
      <c r="A8" s="176"/>
      <c r="B8" s="176"/>
      <c r="C8" s="176"/>
      <c r="D8" s="176"/>
      <c r="E8" s="176"/>
      <c r="F8" s="666"/>
      <c r="G8" s="587" t="s">
        <v>1002</v>
      </c>
      <c r="H8" s="123" t="s">
        <v>1002</v>
      </c>
    </row>
    <row r="9" spans="1:8">
      <c r="A9" s="33"/>
      <c r="B9" s="33"/>
      <c r="C9" s="33"/>
      <c r="D9" s="33"/>
      <c r="E9" s="33"/>
      <c r="F9" s="667"/>
      <c r="G9" s="588"/>
      <c r="H9" s="124"/>
    </row>
    <row r="10" spans="1:8">
      <c r="A10" s="73" t="s">
        <v>1880</v>
      </c>
      <c r="B10" s="74"/>
      <c r="C10" s="74"/>
      <c r="D10" s="74"/>
      <c r="E10" s="74"/>
      <c r="F10" s="668"/>
      <c r="G10" s="589"/>
      <c r="H10" s="125"/>
    </row>
    <row r="11" spans="1:8">
      <c r="A11" s="33"/>
      <c r="B11" s="33"/>
      <c r="C11" s="33"/>
      <c r="D11" s="174"/>
      <c r="E11" s="33"/>
      <c r="F11" s="667"/>
      <c r="G11" s="588"/>
      <c r="H11" s="124"/>
    </row>
    <row r="12" spans="1:8">
      <c r="A12" s="33"/>
      <c r="B12" s="33"/>
      <c r="C12" s="33"/>
      <c r="D12" s="772" t="s">
        <v>3007</v>
      </c>
      <c r="E12" s="33"/>
      <c r="F12" s="667"/>
      <c r="G12" s="588"/>
      <c r="H12" s="124"/>
    </row>
    <row r="13" spans="1:8">
      <c r="A13" s="33"/>
      <c r="B13" s="33"/>
      <c r="C13" s="33"/>
      <c r="D13" s="772" t="s">
        <v>3008</v>
      </c>
      <c r="E13" s="33"/>
      <c r="F13" s="667"/>
      <c r="G13" s="588"/>
      <c r="H13" s="124"/>
    </row>
    <row r="14" spans="1:8">
      <c r="A14" s="33"/>
      <c r="B14" s="33"/>
      <c r="C14" s="33"/>
      <c r="D14" s="772" t="s">
        <v>3009</v>
      </c>
      <c r="E14" s="33"/>
      <c r="F14" s="667"/>
      <c r="G14" s="588"/>
      <c r="H14" s="124"/>
    </row>
    <row r="15" spans="1:8">
      <c r="A15" s="33"/>
      <c r="B15" s="33"/>
      <c r="C15" s="33"/>
      <c r="D15" s="772" t="s">
        <v>3010</v>
      </c>
      <c r="E15" s="33"/>
      <c r="F15" s="667"/>
      <c r="G15" s="588"/>
      <c r="H15" s="124"/>
    </row>
    <row r="16" spans="1:8">
      <c r="A16" s="33"/>
      <c r="B16" s="33"/>
      <c r="C16" s="33"/>
      <c r="D16" s="772" t="s">
        <v>3011</v>
      </c>
      <c r="E16" s="33"/>
      <c r="F16" s="667"/>
      <c r="G16" s="588"/>
      <c r="H16" s="124"/>
    </row>
    <row r="17" spans="1:8">
      <c r="A17" s="33"/>
      <c r="B17" s="33"/>
      <c r="C17" s="33"/>
      <c r="D17" s="174" t="s">
        <v>992</v>
      </c>
      <c r="E17" s="33"/>
      <c r="F17" s="667"/>
      <c r="G17" s="588"/>
      <c r="H17" s="124"/>
    </row>
    <row r="18" spans="1:8">
      <c r="A18" s="33"/>
      <c r="B18" s="33"/>
      <c r="C18" s="33"/>
      <c r="D18" s="174" t="s">
        <v>993</v>
      </c>
      <c r="E18" s="33"/>
      <c r="F18" s="667"/>
      <c r="G18" s="588"/>
      <c r="H18" s="124"/>
    </row>
    <row r="19" spans="1:8">
      <c r="A19" s="33"/>
      <c r="B19" s="33"/>
      <c r="C19" s="33"/>
      <c r="D19" s="174" t="s">
        <v>1009</v>
      </c>
      <c r="E19" s="33"/>
      <c r="F19" s="667"/>
      <c r="G19" s="588"/>
      <c r="H19" s="124"/>
    </row>
    <row r="20" spans="1:8">
      <c r="A20" s="33"/>
      <c r="B20" s="33"/>
      <c r="C20" s="33"/>
      <c r="D20" s="174" t="s">
        <v>2988</v>
      </c>
      <c r="E20" s="33"/>
      <c r="F20" s="667"/>
      <c r="G20" s="588"/>
      <c r="H20" s="124"/>
    </row>
    <row r="21" spans="1:8">
      <c r="A21" s="33"/>
      <c r="B21" s="33"/>
      <c r="C21" s="33"/>
      <c r="D21" s="174" t="s">
        <v>1010</v>
      </c>
      <c r="E21" s="33"/>
      <c r="F21" s="667"/>
      <c r="G21" s="588"/>
      <c r="H21" s="124"/>
    </row>
    <row r="22" spans="1:8">
      <c r="A22" s="33"/>
      <c r="B22" s="33"/>
      <c r="C22" s="33"/>
      <c r="D22" s="174" t="s">
        <v>1011</v>
      </c>
      <c r="E22" s="33"/>
      <c r="F22" s="667"/>
      <c r="G22" s="588"/>
      <c r="H22" s="124"/>
    </row>
    <row r="23" spans="1:8">
      <c r="A23" s="33"/>
      <c r="B23" s="33"/>
      <c r="C23" s="33"/>
      <c r="D23" s="174" t="s">
        <v>1012</v>
      </c>
      <c r="E23" s="33"/>
      <c r="F23" s="667"/>
      <c r="G23" s="588"/>
      <c r="H23" s="124"/>
    </row>
    <row r="24" spans="1:8">
      <c r="A24" s="33"/>
      <c r="B24" s="33"/>
      <c r="C24" s="33"/>
      <c r="D24" s="174" t="s">
        <v>2989</v>
      </c>
      <c r="E24" s="33"/>
      <c r="F24" s="667"/>
      <c r="G24" s="588"/>
      <c r="H24" s="124"/>
    </row>
    <row r="25" spans="1:8">
      <c r="A25" s="33"/>
      <c r="B25" s="33"/>
      <c r="C25" s="33"/>
      <c r="D25" s="174"/>
      <c r="E25" s="33"/>
      <c r="F25" s="667"/>
      <c r="G25" s="588"/>
      <c r="H25" s="124"/>
    </row>
    <row r="26" spans="1:8">
      <c r="A26" s="33"/>
      <c r="B26" s="33"/>
      <c r="C26" s="33"/>
      <c r="D26" s="787" t="s">
        <v>3094</v>
      </c>
      <c r="E26" s="33"/>
      <c r="F26" s="667"/>
      <c r="G26" s="588"/>
      <c r="H26" s="124"/>
    </row>
    <row r="27" spans="1:8">
      <c r="A27" s="33"/>
      <c r="B27" s="33"/>
      <c r="C27" s="33"/>
      <c r="D27" s="174"/>
      <c r="E27" s="33"/>
      <c r="F27" s="667"/>
      <c r="G27" s="588"/>
      <c r="H27" s="124"/>
    </row>
    <row r="28" spans="1:8">
      <c r="A28" s="185"/>
      <c r="B28" s="184"/>
      <c r="C28" s="184"/>
      <c r="D28" s="187" t="s">
        <v>1715</v>
      </c>
      <c r="E28" s="184"/>
      <c r="F28" s="784"/>
      <c r="G28" s="780"/>
      <c r="H28" s="153"/>
    </row>
    <row r="29" spans="1:8">
      <c r="A29" s="181"/>
      <c r="B29" s="183"/>
      <c r="C29" s="183"/>
      <c r="D29" s="181" t="s">
        <v>1361</v>
      </c>
      <c r="E29" s="183"/>
      <c r="F29" s="701"/>
      <c r="G29" s="596"/>
      <c r="H29" s="154"/>
    </row>
    <row r="30" spans="1:8">
      <c r="A30" s="181"/>
      <c r="B30" s="183"/>
      <c r="C30" s="183"/>
      <c r="D30" s="46" t="s">
        <v>2746</v>
      </c>
      <c r="E30" s="183"/>
      <c r="F30" s="701"/>
      <c r="G30" s="596"/>
      <c r="H30" s="154"/>
    </row>
    <row r="31" spans="1:8">
      <c r="A31" s="181"/>
      <c r="B31" s="183"/>
      <c r="C31" s="183"/>
      <c r="D31" s="46" t="s">
        <v>1716</v>
      </c>
      <c r="E31" s="183"/>
      <c r="F31" s="701"/>
      <c r="G31" s="596"/>
      <c r="H31" s="154"/>
    </row>
    <row r="32" spans="1:8">
      <c r="A32" s="181"/>
      <c r="B32" s="183"/>
      <c r="C32" s="183"/>
      <c r="D32" s="46" t="s">
        <v>1717</v>
      </c>
      <c r="E32" s="183"/>
      <c r="F32" s="701"/>
      <c r="G32" s="596"/>
      <c r="H32" s="126"/>
    </row>
    <row r="33" spans="1:8">
      <c r="A33" s="181"/>
      <c r="B33" s="183"/>
      <c r="C33" s="183"/>
      <c r="D33" s="46" t="s">
        <v>2747</v>
      </c>
      <c r="E33" s="183"/>
      <c r="F33" s="870"/>
      <c r="G33" s="594"/>
      <c r="H33" s="136"/>
    </row>
    <row r="34" spans="1:8">
      <c r="A34" s="181"/>
      <c r="B34" s="183"/>
      <c r="C34" s="183"/>
      <c r="D34" s="46" t="s">
        <v>2748</v>
      </c>
      <c r="E34" s="183"/>
      <c r="F34" s="870"/>
      <c r="G34" s="594"/>
      <c r="H34" s="136"/>
    </row>
    <row r="35" spans="1:8">
      <c r="A35" s="181"/>
      <c r="B35" s="183"/>
      <c r="C35" s="183"/>
      <c r="D35" s="46" t="s">
        <v>1719</v>
      </c>
      <c r="E35" s="183"/>
      <c r="F35" s="870"/>
      <c r="G35" s="594"/>
      <c r="H35" s="136"/>
    </row>
    <row r="36" spans="1:8">
      <c r="A36" s="181"/>
      <c r="B36" s="183"/>
      <c r="C36" s="183"/>
      <c r="D36" s="46"/>
      <c r="E36" s="183"/>
      <c r="F36" s="870"/>
      <c r="G36" s="594"/>
      <c r="H36" s="136"/>
    </row>
    <row r="37" spans="1:8">
      <c r="A37" s="181"/>
      <c r="B37" s="183"/>
      <c r="C37" s="183"/>
      <c r="D37" s="198" t="s">
        <v>1720</v>
      </c>
      <c r="E37" s="183"/>
      <c r="F37" s="870"/>
      <c r="G37" s="594"/>
      <c r="H37" s="136"/>
    </row>
    <row r="38" spans="1:8">
      <c r="A38" s="182"/>
      <c r="B38" s="18"/>
      <c r="C38" s="17" t="s">
        <v>259</v>
      </c>
      <c r="D38" s="17" t="s">
        <v>304</v>
      </c>
      <c r="E38" s="26"/>
      <c r="F38" s="871"/>
      <c r="G38" s="593"/>
      <c r="H38" s="137"/>
    </row>
    <row r="39" spans="1:8">
      <c r="A39" s="178" t="s">
        <v>1721</v>
      </c>
      <c r="B39" s="177" t="s">
        <v>1722</v>
      </c>
      <c r="C39" s="177"/>
      <c r="D39" s="177" t="s">
        <v>1723</v>
      </c>
      <c r="E39" s="177">
        <v>1</v>
      </c>
      <c r="F39" s="814"/>
      <c r="G39" s="598"/>
      <c r="H39" s="127">
        <f>E39*G39</f>
        <v>0</v>
      </c>
    </row>
    <row r="40" spans="1:8">
      <c r="A40" s="185"/>
      <c r="B40" s="180"/>
      <c r="C40" s="180"/>
      <c r="D40" s="180" t="s">
        <v>1724</v>
      </c>
      <c r="E40" s="180"/>
      <c r="F40" s="784"/>
      <c r="G40" s="595"/>
      <c r="H40" s="131"/>
    </row>
    <row r="41" spans="1:8">
      <c r="A41" s="16"/>
      <c r="B41" s="18"/>
      <c r="C41" s="17" t="s">
        <v>288</v>
      </c>
      <c r="D41" s="17" t="s">
        <v>327</v>
      </c>
      <c r="E41" s="26"/>
      <c r="F41" s="775"/>
      <c r="G41" s="597"/>
      <c r="H41" s="132"/>
    </row>
    <row r="42" spans="1:8">
      <c r="A42" s="177" t="s">
        <v>1725</v>
      </c>
      <c r="B42" s="10" t="s">
        <v>1726</v>
      </c>
      <c r="C42" s="10"/>
      <c r="D42" s="9" t="s">
        <v>1727</v>
      </c>
      <c r="E42" s="177">
        <v>1</v>
      </c>
      <c r="F42" s="778"/>
      <c r="G42" s="598"/>
      <c r="H42" s="127">
        <f t="shared" ref="H42:H104" si="0">E42*G42</f>
        <v>0</v>
      </c>
    </row>
    <row r="43" spans="1:8">
      <c r="A43" s="180"/>
      <c r="B43" s="31"/>
      <c r="C43" s="31"/>
      <c r="D43" s="20" t="s">
        <v>1724</v>
      </c>
      <c r="E43" s="180"/>
      <c r="F43" s="779"/>
      <c r="G43" s="595"/>
      <c r="H43" s="131"/>
    </row>
    <row r="44" spans="1:8">
      <c r="A44" s="16"/>
      <c r="B44" s="18"/>
      <c r="C44" s="17" t="s">
        <v>290</v>
      </c>
      <c r="D44" s="17" t="s">
        <v>329</v>
      </c>
      <c r="E44" s="16"/>
      <c r="F44" s="705"/>
      <c r="G44" s="597"/>
      <c r="H44" s="132"/>
    </row>
    <row r="45" spans="1:8">
      <c r="A45" s="177" t="s">
        <v>1728</v>
      </c>
      <c r="B45" s="10" t="s">
        <v>1729</v>
      </c>
      <c r="C45" s="10"/>
      <c r="D45" s="9" t="s">
        <v>1727</v>
      </c>
      <c r="E45" s="177">
        <v>1</v>
      </c>
      <c r="F45" s="814"/>
      <c r="G45" s="598"/>
      <c r="H45" s="127">
        <f t="shared" si="0"/>
        <v>0</v>
      </c>
    </row>
    <row r="46" spans="1:8">
      <c r="A46" s="180"/>
      <c r="B46" s="15"/>
      <c r="C46" s="180"/>
      <c r="D46" s="180" t="s">
        <v>1724</v>
      </c>
      <c r="E46" s="15"/>
      <c r="F46" s="784"/>
      <c r="G46" s="595"/>
      <c r="H46" s="131"/>
    </row>
    <row r="47" spans="1:8">
      <c r="A47" s="16"/>
      <c r="B47" s="18"/>
      <c r="C47" s="17" t="s">
        <v>1670</v>
      </c>
      <c r="D47" s="16" t="s">
        <v>1671</v>
      </c>
      <c r="E47" s="16"/>
      <c r="F47" s="675"/>
      <c r="G47" s="597"/>
      <c r="H47" s="132"/>
    </row>
    <row r="48" spans="1:8">
      <c r="A48" s="177" t="s">
        <v>1730</v>
      </c>
      <c r="B48" s="177" t="s">
        <v>1731</v>
      </c>
      <c r="C48" s="177"/>
      <c r="D48" s="177" t="s">
        <v>1732</v>
      </c>
      <c r="E48" s="177">
        <v>1</v>
      </c>
      <c r="F48" s="672"/>
      <c r="G48" s="598"/>
      <c r="H48" s="127">
        <f t="shared" si="0"/>
        <v>0</v>
      </c>
    </row>
    <row r="49" spans="1:8">
      <c r="A49" s="180"/>
      <c r="B49" s="15"/>
      <c r="C49" s="180"/>
      <c r="D49" s="180" t="s">
        <v>1733</v>
      </c>
      <c r="E49" s="15"/>
      <c r="F49" s="779"/>
      <c r="G49" s="595"/>
      <c r="H49" s="131"/>
    </row>
    <row r="50" spans="1:8">
      <c r="A50" s="16"/>
      <c r="B50" s="18"/>
      <c r="C50" s="17" t="s">
        <v>257</v>
      </c>
      <c r="D50" s="17" t="s">
        <v>301</v>
      </c>
      <c r="E50" s="26"/>
      <c r="F50" s="775"/>
      <c r="G50" s="597"/>
      <c r="H50" s="132"/>
    </row>
    <row r="51" spans="1:8">
      <c r="A51" s="177" t="s">
        <v>1734</v>
      </c>
      <c r="B51" s="177" t="s">
        <v>1735</v>
      </c>
      <c r="C51" s="9"/>
      <c r="D51" s="9" t="s">
        <v>1736</v>
      </c>
      <c r="E51" s="177">
        <v>1</v>
      </c>
      <c r="F51" s="778"/>
      <c r="G51" s="598"/>
      <c r="H51" s="127">
        <f t="shared" si="0"/>
        <v>0</v>
      </c>
    </row>
    <row r="52" spans="1:8">
      <c r="A52" s="180"/>
      <c r="B52" s="180"/>
      <c r="C52" s="20"/>
      <c r="D52" s="20" t="s">
        <v>1737</v>
      </c>
      <c r="E52" s="15"/>
      <c r="F52" s="779"/>
      <c r="G52" s="595"/>
      <c r="H52" s="131"/>
    </row>
    <row r="53" spans="1:8">
      <c r="A53" s="16"/>
      <c r="B53" s="18"/>
      <c r="C53" s="17" t="s">
        <v>281</v>
      </c>
      <c r="D53" s="17" t="s">
        <v>320</v>
      </c>
      <c r="E53" s="26"/>
      <c r="F53" s="775"/>
      <c r="G53" s="597"/>
      <c r="H53" s="132"/>
    </row>
    <row r="54" spans="1:8">
      <c r="A54" s="177" t="s">
        <v>1738</v>
      </c>
      <c r="B54" s="10" t="s">
        <v>1739</v>
      </c>
      <c r="C54" s="10"/>
      <c r="D54" s="177" t="s">
        <v>1740</v>
      </c>
      <c r="E54" s="177">
        <v>1</v>
      </c>
      <c r="F54" s="672"/>
      <c r="G54" s="598"/>
      <c r="H54" s="127">
        <f t="shared" si="0"/>
        <v>0</v>
      </c>
    </row>
    <row r="55" spans="1:8">
      <c r="A55" s="180"/>
      <c r="B55" s="31"/>
      <c r="C55" s="31"/>
      <c r="D55" s="20" t="s">
        <v>1737</v>
      </c>
      <c r="E55" s="180"/>
      <c r="F55" s="674"/>
      <c r="G55" s="595"/>
      <c r="H55" s="131"/>
    </row>
    <row r="56" spans="1:8">
      <c r="A56" s="180"/>
      <c r="B56" s="31"/>
      <c r="C56" s="31"/>
      <c r="D56" s="20"/>
      <c r="E56" s="180"/>
      <c r="F56" s="674"/>
      <c r="G56" s="595"/>
      <c r="H56" s="131"/>
    </row>
    <row r="57" spans="1:8">
      <c r="A57" s="179"/>
      <c r="B57" s="23"/>
      <c r="C57" s="23"/>
      <c r="D57" s="11" t="s">
        <v>1741</v>
      </c>
      <c r="E57" s="23"/>
      <c r="F57" s="776"/>
      <c r="G57" s="596"/>
      <c r="H57" s="126"/>
    </row>
    <row r="58" spans="1:8">
      <c r="A58" s="179"/>
      <c r="B58" s="23"/>
      <c r="C58" s="23"/>
      <c r="D58" s="179" t="s">
        <v>1361</v>
      </c>
      <c r="E58" s="23"/>
      <c r="F58" s="776"/>
      <c r="G58" s="596"/>
      <c r="H58" s="126"/>
    </row>
    <row r="59" spans="1:8">
      <c r="A59" s="179"/>
      <c r="B59" s="23"/>
      <c r="C59" s="23"/>
      <c r="D59" s="47" t="s">
        <v>2749</v>
      </c>
      <c r="E59" s="23"/>
      <c r="F59" s="872"/>
      <c r="G59" s="596"/>
      <c r="H59" s="126"/>
    </row>
    <row r="60" spans="1:8">
      <c r="A60" s="179"/>
      <c r="B60" s="23"/>
      <c r="C60" s="23"/>
      <c r="D60" s="46" t="s">
        <v>2750</v>
      </c>
      <c r="E60" s="23"/>
      <c r="F60" s="872"/>
      <c r="G60" s="596"/>
      <c r="H60" s="126"/>
    </row>
    <row r="61" spans="1:8">
      <c r="A61" s="179"/>
      <c r="B61" s="23"/>
      <c r="C61" s="23"/>
      <c r="D61" s="47" t="s">
        <v>2751</v>
      </c>
      <c r="E61" s="23"/>
      <c r="F61" s="776"/>
      <c r="G61" s="596"/>
      <c r="H61" s="126"/>
    </row>
    <row r="62" spans="1:8">
      <c r="A62" s="179"/>
      <c r="B62" s="23"/>
      <c r="C62" s="23"/>
      <c r="D62" s="46" t="s">
        <v>2750</v>
      </c>
      <c r="E62" s="23"/>
      <c r="F62" s="776"/>
      <c r="G62" s="596"/>
      <c r="H62" s="126"/>
    </row>
    <row r="63" spans="1:8">
      <c r="A63" s="179"/>
      <c r="B63" s="23"/>
      <c r="C63" s="23"/>
      <c r="D63" s="46" t="s">
        <v>2752</v>
      </c>
      <c r="E63" s="23"/>
      <c r="F63" s="776"/>
      <c r="G63" s="596"/>
      <c r="H63" s="126"/>
    </row>
    <row r="64" spans="1:8">
      <c r="A64" s="179"/>
      <c r="B64" s="23"/>
      <c r="C64" s="23"/>
      <c r="D64" s="46" t="s">
        <v>2753</v>
      </c>
      <c r="E64" s="23"/>
      <c r="F64" s="776"/>
      <c r="G64" s="596"/>
      <c r="H64" s="126"/>
    </row>
    <row r="65" spans="1:8">
      <c r="A65" s="179"/>
      <c r="B65" s="23"/>
      <c r="C65" s="23"/>
      <c r="D65" s="47" t="s">
        <v>1742</v>
      </c>
      <c r="E65" s="23"/>
      <c r="F65" s="776"/>
      <c r="G65" s="596"/>
      <c r="H65" s="126"/>
    </row>
    <row r="66" spans="1:8">
      <c r="A66" s="179"/>
      <c r="B66" s="23"/>
      <c r="C66" s="23"/>
      <c r="D66" s="47" t="s">
        <v>1743</v>
      </c>
      <c r="E66" s="23"/>
      <c r="F66" s="776"/>
      <c r="G66" s="596"/>
      <c r="H66" s="126"/>
    </row>
    <row r="67" spans="1:8">
      <c r="A67" s="179"/>
      <c r="B67" s="23"/>
      <c r="C67" s="23"/>
      <c r="D67" s="47" t="s">
        <v>2754</v>
      </c>
      <c r="E67" s="23"/>
      <c r="F67" s="870"/>
      <c r="G67" s="596"/>
      <c r="H67" s="126"/>
    </row>
    <row r="68" spans="1:8">
      <c r="A68" s="179"/>
      <c r="B68" s="23"/>
      <c r="C68" s="23"/>
      <c r="D68" s="47" t="s">
        <v>2755</v>
      </c>
      <c r="E68" s="23"/>
      <c r="F68" s="872"/>
      <c r="G68" s="596"/>
      <c r="H68" s="126"/>
    </row>
    <row r="69" spans="1:8">
      <c r="A69" s="179"/>
      <c r="B69" s="23"/>
      <c r="C69" s="23"/>
      <c r="D69" s="47" t="s">
        <v>1744</v>
      </c>
      <c r="E69" s="23"/>
      <c r="F69" s="776"/>
      <c r="G69" s="596"/>
      <c r="H69" s="126"/>
    </row>
    <row r="70" spans="1:8">
      <c r="A70" s="179"/>
      <c r="B70" s="23"/>
      <c r="C70" s="23"/>
      <c r="D70" s="179" t="s">
        <v>1720</v>
      </c>
      <c r="E70" s="23"/>
      <c r="F70" s="776"/>
      <c r="G70" s="596"/>
      <c r="H70" s="126"/>
    </row>
    <row r="71" spans="1:8">
      <c r="A71" s="16"/>
      <c r="B71" s="18"/>
      <c r="C71" s="17" t="s">
        <v>281</v>
      </c>
      <c r="D71" s="17" t="s">
        <v>320</v>
      </c>
      <c r="E71" s="26"/>
      <c r="F71" s="775"/>
      <c r="G71" s="597"/>
      <c r="H71" s="132"/>
    </row>
    <row r="72" spans="1:8">
      <c r="A72" s="177" t="s">
        <v>1745</v>
      </c>
      <c r="B72" s="10" t="s">
        <v>1746</v>
      </c>
      <c r="C72" s="10"/>
      <c r="D72" s="202" t="s">
        <v>1747</v>
      </c>
      <c r="E72" s="177">
        <v>2</v>
      </c>
      <c r="F72" s="778"/>
      <c r="G72" s="598"/>
      <c r="H72" s="127">
        <f t="shared" si="0"/>
        <v>0</v>
      </c>
    </row>
    <row r="73" spans="1:8">
      <c r="A73" s="180"/>
      <c r="B73" s="180"/>
      <c r="C73" s="31"/>
      <c r="D73" s="205" t="s">
        <v>1748</v>
      </c>
      <c r="E73" s="180"/>
      <c r="F73" s="779"/>
      <c r="G73" s="595"/>
      <c r="H73" s="131"/>
    </row>
    <row r="74" spans="1:8">
      <c r="A74" s="16"/>
      <c r="B74" s="18"/>
      <c r="C74" s="17" t="s">
        <v>288</v>
      </c>
      <c r="D74" s="206" t="s">
        <v>327</v>
      </c>
      <c r="E74" s="26"/>
      <c r="F74" s="775"/>
      <c r="G74" s="597"/>
      <c r="H74" s="132"/>
    </row>
    <row r="75" spans="1:8">
      <c r="A75" s="177" t="s">
        <v>1749</v>
      </c>
      <c r="B75" s="10" t="s">
        <v>1750</v>
      </c>
      <c r="C75" s="10"/>
      <c r="D75" s="202" t="s">
        <v>1751</v>
      </c>
      <c r="E75" s="177">
        <v>1</v>
      </c>
      <c r="F75" s="672"/>
      <c r="G75" s="598"/>
      <c r="H75" s="127">
        <f t="shared" si="0"/>
        <v>0</v>
      </c>
    </row>
    <row r="76" spans="1:8">
      <c r="A76" s="180"/>
      <c r="B76" s="180"/>
      <c r="C76" s="32"/>
      <c r="D76" s="205" t="s">
        <v>1752</v>
      </c>
      <c r="E76" s="180"/>
      <c r="F76" s="674"/>
      <c r="G76" s="595"/>
      <c r="H76" s="131"/>
    </row>
    <row r="77" spans="1:8">
      <c r="A77" s="16"/>
      <c r="B77" s="18"/>
      <c r="C77" s="17" t="s">
        <v>290</v>
      </c>
      <c r="D77" s="206" t="s">
        <v>329</v>
      </c>
      <c r="E77" s="26"/>
      <c r="F77" s="775"/>
      <c r="G77" s="597"/>
      <c r="H77" s="132"/>
    </row>
    <row r="78" spans="1:8">
      <c r="A78" s="177" t="s">
        <v>1753</v>
      </c>
      <c r="B78" s="10" t="s">
        <v>1754</v>
      </c>
      <c r="C78" s="10"/>
      <c r="D78" s="202" t="s">
        <v>1751</v>
      </c>
      <c r="E78" s="177">
        <v>1</v>
      </c>
      <c r="F78" s="778"/>
      <c r="G78" s="598"/>
      <c r="H78" s="127">
        <f t="shared" si="0"/>
        <v>0</v>
      </c>
    </row>
    <row r="79" spans="1:8">
      <c r="A79" s="180"/>
      <c r="B79" s="180"/>
      <c r="C79" s="32"/>
      <c r="D79" s="205" t="s">
        <v>1752</v>
      </c>
      <c r="E79" s="180"/>
      <c r="F79" s="779"/>
      <c r="G79" s="595"/>
      <c r="H79" s="131"/>
    </row>
    <row r="80" spans="1:8">
      <c r="A80" s="180"/>
      <c r="B80" s="180"/>
      <c r="C80" s="32"/>
      <c r="D80" s="205"/>
      <c r="E80" s="180"/>
      <c r="F80" s="779"/>
      <c r="G80" s="595"/>
      <c r="H80" s="131"/>
    </row>
    <row r="81" spans="1:8">
      <c r="A81" s="179"/>
      <c r="B81" s="23"/>
      <c r="C81" s="23"/>
      <c r="D81" s="207" t="s">
        <v>1755</v>
      </c>
      <c r="E81" s="23"/>
      <c r="F81" s="776"/>
      <c r="G81" s="596"/>
      <c r="H81" s="126"/>
    </row>
    <row r="82" spans="1:8">
      <c r="A82" s="179"/>
      <c r="B82" s="23"/>
      <c r="C82" s="23"/>
      <c r="D82" s="198" t="s">
        <v>1361</v>
      </c>
      <c r="E82" s="179"/>
      <c r="F82" s="701"/>
      <c r="G82" s="596"/>
      <c r="H82" s="126"/>
    </row>
    <row r="83" spans="1:8">
      <c r="A83" s="179"/>
      <c r="B83" s="23"/>
      <c r="C83" s="23"/>
      <c r="D83" s="198" t="s">
        <v>2756</v>
      </c>
      <c r="E83" s="179"/>
      <c r="F83" s="701"/>
      <c r="G83" s="596"/>
      <c r="H83" s="126"/>
    </row>
    <row r="84" spans="1:8">
      <c r="A84" s="16"/>
      <c r="B84" s="18"/>
      <c r="C84" s="17" t="s">
        <v>801</v>
      </c>
      <c r="D84" s="199" t="s">
        <v>802</v>
      </c>
      <c r="E84" s="186"/>
      <c r="F84" s="775"/>
      <c r="G84" s="597"/>
      <c r="H84" s="132"/>
    </row>
    <row r="85" spans="1:8">
      <c r="A85" s="177" t="s">
        <v>1756</v>
      </c>
      <c r="B85" s="177" t="s">
        <v>1757</v>
      </c>
      <c r="C85" s="177"/>
      <c r="D85" s="203" t="s">
        <v>1758</v>
      </c>
      <c r="E85" s="177">
        <v>1</v>
      </c>
      <c r="F85" s="778"/>
      <c r="G85" s="598"/>
      <c r="H85" s="127">
        <f t="shared" si="0"/>
        <v>0</v>
      </c>
    </row>
    <row r="86" spans="1:8">
      <c r="A86" s="180"/>
      <c r="B86" s="180"/>
      <c r="C86" s="180"/>
      <c r="D86" s="204" t="s">
        <v>1759</v>
      </c>
      <c r="E86" s="180"/>
      <c r="F86" s="779"/>
      <c r="G86" s="595"/>
      <c r="H86" s="131"/>
    </row>
    <row r="87" spans="1:8">
      <c r="A87" s="180"/>
      <c r="B87" s="180"/>
      <c r="C87" s="180"/>
      <c r="D87" s="204"/>
      <c r="E87" s="180"/>
      <c r="F87" s="779"/>
      <c r="G87" s="595"/>
      <c r="H87" s="131"/>
    </row>
    <row r="88" spans="1:8">
      <c r="A88" s="179"/>
      <c r="B88" s="23"/>
      <c r="C88" s="23"/>
      <c r="D88" s="207" t="s">
        <v>1760</v>
      </c>
      <c r="E88" s="23"/>
      <c r="F88" s="776"/>
      <c r="G88" s="596"/>
      <c r="H88" s="126"/>
    </row>
    <row r="89" spans="1:8">
      <c r="A89" s="181"/>
      <c r="B89" s="183"/>
      <c r="C89" s="183"/>
      <c r="D89" s="197" t="s">
        <v>1361</v>
      </c>
      <c r="E89" s="183"/>
      <c r="F89" s="785"/>
      <c r="G89" s="596"/>
      <c r="H89" s="126"/>
    </row>
    <row r="90" spans="1:8">
      <c r="A90" s="181"/>
      <c r="B90" s="183"/>
      <c r="C90" s="183"/>
      <c r="D90" s="198" t="s">
        <v>2757</v>
      </c>
      <c r="E90" s="183"/>
      <c r="F90" s="785"/>
      <c r="G90" s="596"/>
      <c r="H90" s="126"/>
    </row>
    <row r="91" spans="1:8">
      <c r="A91" s="181"/>
      <c r="B91" s="183"/>
      <c r="C91" s="183"/>
      <c r="D91" s="198" t="s">
        <v>2758</v>
      </c>
      <c r="E91" s="183"/>
      <c r="F91" s="785"/>
      <c r="G91" s="596"/>
      <c r="H91" s="126"/>
    </row>
    <row r="92" spans="1:8">
      <c r="A92" s="181"/>
      <c r="B92" s="183"/>
      <c r="C92" s="183"/>
      <c r="D92" s="198" t="s">
        <v>1761</v>
      </c>
      <c r="E92" s="183"/>
      <c r="F92" s="785"/>
      <c r="G92" s="596"/>
      <c r="H92" s="126"/>
    </row>
    <row r="93" spans="1:8">
      <c r="A93" s="181"/>
      <c r="B93" s="183"/>
      <c r="C93" s="183"/>
      <c r="D93" s="198" t="s">
        <v>1762</v>
      </c>
      <c r="E93" s="183"/>
      <c r="F93" s="785"/>
      <c r="G93" s="596"/>
      <c r="H93" s="126"/>
    </row>
    <row r="94" spans="1:8">
      <c r="A94" s="182"/>
      <c r="B94" s="17"/>
      <c r="C94" s="17" t="s">
        <v>288</v>
      </c>
      <c r="D94" s="206" t="s">
        <v>327</v>
      </c>
      <c r="E94" s="16"/>
      <c r="F94" s="705"/>
      <c r="G94" s="597"/>
      <c r="H94" s="132"/>
    </row>
    <row r="95" spans="1:8">
      <c r="A95" s="178" t="s">
        <v>1763</v>
      </c>
      <c r="B95" s="10" t="s">
        <v>1764</v>
      </c>
      <c r="C95" s="10"/>
      <c r="D95" s="202" t="s">
        <v>1765</v>
      </c>
      <c r="E95" s="177">
        <v>1</v>
      </c>
      <c r="F95" s="814"/>
      <c r="G95" s="598"/>
      <c r="H95" s="127">
        <f t="shared" si="0"/>
        <v>0</v>
      </c>
    </row>
    <row r="96" spans="1:8">
      <c r="A96" s="185"/>
      <c r="B96" s="184"/>
      <c r="C96" s="184"/>
      <c r="D96" s="208" t="s">
        <v>1766</v>
      </c>
      <c r="E96" s="15"/>
      <c r="F96" s="784"/>
      <c r="G96" s="595"/>
      <c r="H96" s="131"/>
    </row>
    <row r="97" spans="1:8">
      <c r="A97" s="182"/>
      <c r="B97" s="18"/>
      <c r="C97" s="17" t="s">
        <v>290</v>
      </c>
      <c r="D97" s="206" t="s">
        <v>329</v>
      </c>
      <c r="E97" s="16"/>
      <c r="F97" s="705"/>
      <c r="G97" s="597"/>
      <c r="H97" s="132"/>
    </row>
    <row r="98" spans="1:8">
      <c r="A98" s="178" t="s">
        <v>1767</v>
      </c>
      <c r="B98" s="10" t="s">
        <v>1768</v>
      </c>
      <c r="C98" s="10"/>
      <c r="D98" s="202" t="s">
        <v>1765</v>
      </c>
      <c r="E98" s="177">
        <v>1</v>
      </c>
      <c r="F98" s="814"/>
      <c r="G98" s="598"/>
      <c r="H98" s="127">
        <f t="shared" si="0"/>
        <v>0</v>
      </c>
    </row>
    <row r="99" spans="1:8">
      <c r="A99" s="185"/>
      <c r="B99" s="184"/>
      <c r="C99" s="184"/>
      <c r="D99" s="208" t="s">
        <v>1766</v>
      </c>
      <c r="E99" s="15"/>
      <c r="F99" s="784"/>
      <c r="G99" s="595"/>
      <c r="H99" s="131"/>
    </row>
    <row r="100" spans="1:8">
      <c r="A100" s="182"/>
      <c r="B100" s="18"/>
      <c r="C100" s="17" t="s">
        <v>1670</v>
      </c>
      <c r="D100" s="199" t="s">
        <v>1671</v>
      </c>
      <c r="E100" s="16"/>
      <c r="F100" s="705"/>
      <c r="G100" s="597"/>
      <c r="H100" s="132"/>
    </row>
    <row r="101" spans="1:8">
      <c r="A101" s="178" t="s">
        <v>1769</v>
      </c>
      <c r="B101" s="178" t="s">
        <v>1770</v>
      </c>
      <c r="C101" s="178"/>
      <c r="D101" s="203" t="s">
        <v>1771</v>
      </c>
      <c r="E101" s="177">
        <v>1</v>
      </c>
      <c r="F101" s="814"/>
      <c r="G101" s="598"/>
      <c r="H101" s="127">
        <f t="shared" si="0"/>
        <v>0</v>
      </c>
    </row>
    <row r="102" spans="1:8">
      <c r="A102" s="185"/>
      <c r="B102" s="184"/>
      <c r="C102" s="184"/>
      <c r="D102" s="208" t="s">
        <v>1772</v>
      </c>
      <c r="E102" s="15"/>
      <c r="F102" s="784"/>
      <c r="G102" s="595"/>
      <c r="H102" s="131"/>
    </row>
    <row r="103" spans="1:8">
      <c r="A103" s="182"/>
      <c r="B103" s="18"/>
      <c r="C103" s="17" t="s">
        <v>1773</v>
      </c>
      <c r="D103" s="199" t="s">
        <v>1774</v>
      </c>
      <c r="E103" s="26"/>
      <c r="F103" s="705"/>
      <c r="G103" s="597"/>
      <c r="H103" s="132"/>
    </row>
    <row r="104" spans="1:8">
      <c r="A104" s="178" t="s">
        <v>1775</v>
      </c>
      <c r="B104" s="178" t="s">
        <v>1776</v>
      </c>
      <c r="C104" s="178"/>
      <c r="D104" s="203" t="s">
        <v>1771</v>
      </c>
      <c r="E104" s="177">
        <v>1</v>
      </c>
      <c r="F104" s="814"/>
      <c r="G104" s="598"/>
      <c r="H104" s="127">
        <f t="shared" si="0"/>
        <v>0</v>
      </c>
    </row>
    <row r="105" spans="1:8">
      <c r="A105" s="185"/>
      <c r="B105" s="184"/>
      <c r="C105" s="184"/>
      <c r="D105" s="208" t="s">
        <v>1777</v>
      </c>
      <c r="E105" s="15"/>
      <c r="F105" s="784"/>
      <c r="G105" s="595"/>
      <c r="H105" s="131"/>
    </row>
    <row r="106" spans="1:8">
      <c r="A106" s="185"/>
      <c r="B106" s="184"/>
      <c r="C106" s="184"/>
      <c r="D106" s="208"/>
      <c r="E106" s="15"/>
      <c r="F106" s="784"/>
      <c r="G106" s="595"/>
      <c r="H106" s="131"/>
    </row>
    <row r="107" spans="1:8">
      <c r="A107" s="181"/>
      <c r="B107" s="183"/>
      <c r="C107" s="183"/>
      <c r="D107" s="209" t="s">
        <v>1778</v>
      </c>
      <c r="E107" s="183"/>
      <c r="F107" s="785"/>
      <c r="G107" s="596"/>
      <c r="H107" s="126"/>
    </row>
    <row r="108" spans="1:8">
      <c r="A108" s="181"/>
      <c r="B108" s="183"/>
      <c r="C108" s="183"/>
      <c r="D108" s="197" t="s">
        <v>1464</v>
      </c>
      <c r="E108" s="183"/>
      <c r="F108" s="785"/>
      <c r="G108" s="596"/>
      <c r="H108" s="126"/>
    </row>
    <row r="109" spans="1:8">
      <c r="A109" s="181"/>
      <c r="B109" s="183"/>
      <c r="C109" s="183"/>
      <c r="D109" s="210" t="s">
        <v>2749</v>
      </c>
      <c r="E109" s="183"/>
      <c r="F109" s="785"/>
      <c r="G109" s="596"/>
      <c r="H109" s="126"/>
    </row>
    <row r="110" spans="1:8">
      <c r="A110" s="181"/>
      <c r="B110" s="183"/>
      <c r="C110" s="183"/>
      <c r="D110" s="211" t="s">
        <v>2750</v>
      </c>
      <c r="E110" s="183"/>
      <c r="F110" s="785"/>
      <c r="G110" s="596"/>
      <c r="H110" s="126"/>
    </row>
    <row r="111" spans="1:8">
      <c r="A111" s="181"/>
      <c r="B111" s="183"/>
      <c r="C111" s="183"/>
      <c r="D111" s="210" t="s">
        <v>2759</v>
      </c>
      <c r="E111" s="183"/>
      <c r="F111" s="785"/>
      <c r="G111" s="596"/>
      <c r="H111" s="126"/>
    </row>
    <row r="112" spans="1:8">
      <c r="A112" s="181"/>
      <c r="B112" s="183"/>
      <c r="C112" s="183"/>
      <c r="D112" s="210" t="s">
        <v>2754</v>
      </c>
      <c r="E112" s="183"/>
      <c r="F112" s="785"/>
      <c r="G112" s="596"/>
      <c r="H112" s="126"/>
    </row>
    <row r="113" spans="1:8">
      <c r="A113" s="181"/>
      <c r="B113" s="183"/>
      <c r="C113" s="183"/>
      <c r="D113" s="210" t="s">
        <v>2760</v>
      </c>
      <c r="E113" s="183"/>
      <c r="F113" s="785"/>
      <c r="G113" s="596"/>
      <c r="H113" s="126"/>
    </row>
    <row r="114" spans="1:8">
      <c r="A114" s="181"/>
      <c r="B114" s="183"/>
      <c r="C114" s="183"/>
      <c r="D114" s="210" t="s">
        <v>1779</v>
      </c>
      <c r="E114" s="183"/>
      <c r="F114" s="785"/>
      <c r="G114" s="596"/>
      <c r="H114" s="126"/>
    </row>
    <row r="115" spans="1:8">
      <c r="A115" s="181"/>
      <c r="B115" s="183"/>
      <c r="C115" s="183"/>
      <c r="D115" s="210" t="s">
        <v>1780</v>
      </c>
      <c r="E115" s="183"/>
      <c r="F115" s="785"/>
      <c r="G115" s="596"/>
      <c r="H115" s="126"/>
    </row>
    <row r="116" spans="1:8">
      <c r="A116" s="181"/>
      <c r="B116" s="183"/>
      <c r="C116" s="183"/>
      <c r="D116" s="210" t="s">
        <v>1781</v>
      </c>
      <c r="E116" s="183"/>
      <c r="F116" s="785"/>
      <c r="G116" s="596"/>
      <c r="H116" s="126"/>
    </row>
    <row r="117" spans="1:8">
      <c r="A117" s="181"/>
      <c r="B117" s="183"/>
      <c r="C117" s="183"/>
      <c r="D117" s="210" t="s">
        <v>1780</v>
      </c>
      <c r="E117" s="183"/>
      <c r="F117" s="785"/>
      <c r="G117" s="596"/>
      <c r="H117" s="126"/>
    </row>
    <row r="118" spans="1:8">
      <c r="A118" s="181"/>
      <c r="B118" s="183"/>
      <c r="C118" s="183"/>
      <c r="D118" s="198" t="s">
        <v>1720</v>
      </c>
      <c r="E118" s="183"/>
      <c r="F118" s="785"/>
      <c r="G118" s="596"/>
      <c r="H118" s="126"/>
    </row>
    <row r="119" spans="1:8">
      <c r="A119" s="182"/>
      <c r="B119" s="18"/>
      <c r="C119" s="17" t="s">
        <v>281</v>
      </c>
      <c r="D119" s="206" t="s">
        <v>320</v>
      </c>
      <c r="E119" s="16"/>
      <c r="F119" s="705"/>
      <c r="G119" s="597"/>
      <c r="H119" s="132"/>
    </row>
    <row r="120" spans="1:8">
      <c r="A120" s="178" t="s">
        <v>1782</v>
      </c>
      <c r="B120" s="10" t="s">
        <v>1783</v>
      </c>
      <c r="C120" s="10"/>
      <c r="D120" s="202" t="s">
        <v>1784</v>
      </c>
      <c r="E120" s="177">
        <v>1</v>
      </c>
      <c r="F120" s="814"/>
      <c r="G120" s="598"/>
      <c r="H120" s="127">
        <f t="shared" ref="H120:H166" si="1">E120*G120</f>
        <v>0</v>
      </c>
    </row>
    <row r="121" spans="1:8">
      <c r="A121" s="34"/>
      <c r="B121" s="49"/>
      <c r="C121" s="49"/>
      <c r="D121" s="212" t="s">
        <v>1785</v>
      </c>
      <c r="E121" s="14"/>
      <c r="F121" s="873"/>
      <c r="G121" s="601"/>
      <c r="H121" s="133"/>
    </row>
    <row r="122" spans="1:8">
      <c r="A122" s="178" t="s">
        <v>1786</v>
      </c>
      <c r="B122" s="10" t="s">
        <v>1787</v>
      </c>
      <c r="C122" s="10"/>
      <c r="D122" s="202" t="s">
        <v>1788</v>
      </c>
      <c r="E122" s="177">
        <v>1</v>
      </c>
      <c r="F122" s="814"/>
      <c r="G122" s="598"/>
      <c r="H122" s="127">
        <f t="shared" si="1"/>
        <v>0</v>
      </c>
    </row>
    <row r="123" spans="1:8">
      <c r="A123" s="34"/>
      <c r="B123" s="49"/>
      <c r="C123" s="49"/>
      <c r="D123" s="212" t="s">
        <v>1789</v>
      </c>
      <c r="E123" s="14"/>
      <c r="F123" s="873"/>
      <c r="G123" s="601"/>
      <c r="H123" s="133"/>
    </row>
    <row r="124" spans="1:8">
      <c r="A124" s="178" t="s">
        <v>1790</v>
      </c>
      <c r="B124" s="10" t="s">
        <v>1791</v>
      </c>
      <c r="C124" s="10"/>
      <c r="D124" s="202" t="s">
        <v>1784</v>
      </c>
      <c r="E124" s="177">
        <v>1</v>
      </c>
      <c r="F124" s="814"/>
      <c r="G124" s="598"/>
      <c r="H124" s="127">
        <f t="shared" si="1"/>
        <v>0</v>
      </c>
    </row>
    <row r="125" spans="1:8">
      <c r="A125" s="34"/>
      <c r="B125" s="49"/>
      <c r="C125" s="49"/>
      <c r="D125" s="212" t="s">
        <v>1792</v>
      </c>
      <c r="E125" s="14"/>
      <c r="F125" s="873"/>
      <c r="G125" s="601"/>
      <c r="H125" s="133"/>
    </row>
    <row r="126" spans="1:8">
      <c r="A126" s="178" t="s">
        <v>1793</v>
      </c>
      <c r="B126" s="10" t="s">
        <v>1794</v>
      </c>
      <c r="C126" s="10"/>
      <c r="D126" s="202" t="s">
        <v>1788</v>
      </c>
      <c r="E126" s="177">
        <v>1</v>
      </c>
      <c r="F126" s="814"/>
      <c r="G126" s="598"/>
      <c r="H126" s="127">
        <f t="shared" si="1"/>
        <v>0</v>
      </c>
    </row>
    <row r="127" spans="1:8">
      <c r="A127" s="185"/>
      <c r="B127" s="31"/>
      <c r="C127" s="31"/>
      <c r="D127" s="205" t="s">
        <v>1795</v>
      </c>
      <c r="E127" s="180"/>
      <c r="F127" s="784"/>
      <c r="G127" s="595"/>
      <c r="H127" s="131"/>
    </row>
    <row r="128" spans="1:8">
      <c r="A128" s="182"/>
      <c r="B128" s="18"/>
      <c r="C128" s="17" t="s">
        <v>288</v>
      </c>
      <c r="D128" s="206" t="s">
        <v>327</v>
      </c>
      <c r="E128" s="16"/>
      <c r="F128" s="705"/>
      <c r="G128" s="597"/>
      <c r="H128" s="132"/>
    </row>
    <row r="129" spans="1:8">
      <c r="A129" s="178" t="s">
        <v>1796</v>
      </c>
      <c r="B129" s="10" t="s">
        <v>1797</v>
      </c>
      <c r="C129" s="10"/>
      <c r="D129" s="202" t="s">
        <v>1798</v>
      </c>
      <c r="E129" s="177">
        <v>1</v>
      </c>
      <c r="F129" s="814"/>
      <c r="G129" s="598"/>
      <c r="H129" s="127">
        <f t="shared" si="1"/>
        <v>0</v>
      </c>
    </row>
    <row r="130" spans="1:8">
      <c r="A130" s="185"/>
      <c r="B130" s="184"/>
      <c r="C130" s="184"/>
      <c r="D130" s="208" t="s">
        <v>1799</v>
      </c>
      <c r="E130" s="184"/>
      <c r="F130" s="784"/>
      <c r="G130" s="595"/>
      <c r="H130" s="131"/>
    </row>
    <row r="131" spans="1:8">
      <c r="A131" s="182"/>
      <c r="B131" s="18"/>
      <c r="C131" s="17" t="s">
        <v>290</v>
      </c>
      <c r="D131" s="206" t="s">
        <v>329</v>
      </c>
      <c r="E131" s="19"/>
      <c r="F131" s="705"/>
      <c r="G131" s="597"/>
      <c r="H131" s="132"/>
    </row>
    <row r="132" spans="1:8">
      <c r="A132" s="178" t="s">
        <v>1800</v>
      </c>
      <c r="B132" s="10" t="s">
        <v>1801</v>
      </c>
      <c r="C132" s="10"/>
      <c r="D132" s="202" t="s">
        <v>1798</v>
      </c>
      <c r="E132" s="177">
        <v>1</v>
      </c>
      <c r="F132" s="814"/>
      <c r="G132" s="598"/>
      <c r="H132" s="127">
        <f t="shared" si="1"/>
        <v>0</v>
      </c>
    </row>
    <row r="133" spans="1:8">
      <c r="A133" s="185"/>
      <c r="B133" s="184"/>
      <c r="C133" s="184"/>
      <c r="D133" s="204" t="s">
        <v>1802</v>
      </c>
      <c r="E133" s="184"/>
      <c r="F133" s="784"/>
      <c r="G133" s="595"/>
      <c r="H133" s="131"/>
    </row>
    <row r="134" spans="1:8">
      <c r="A134" s="185"/>
      <c r="B134" s="184"/>
      <c r="C134" s="184"/>
      <c r="D134" s="204"/>
      <c r="E134" s="184"/>
      <c r="F134" s="784"/>
      <c r="G134" s="595"/>
      <c r="H134" s="131"/>
    </row>
    <row r="135" spans="1:8">
      <c r="A135" s="181"/>
      <c r="B135" s="183"/>
      <c r="C135" s="183"/>
      <c r="D135" s="207" t="s">
        <v>1715</v>
      </c>
      <c r="E135" s="183"/>
      <c r="F135" s="785"/>
      <c r="G135" s="596"/>
      <c r="H135" s="126"/>
    </row>
    <row r="136" spans="1:8">
      <c r="A136" s="181"/>
      <c r="B136" s="183"/>
      <c r="C136" s="183"/>
      <c r="D136" s="198" t="s">
        <v>1361</v>
      </c>
      <c r="E136" s="183"/>
      <c r="F136" s="785"/>
      <c r="G136" s="596"/>
      <c r="H136" s="126"/>
    </row>
    <row r="137" spans="1:8">
      <c r="A137" s="181"/>
      <c r="B137" s="183"/>
      <c r="C137" s="183"/>
      <c r="D137" s="210" t="s">
        <v>2749</v>
      </c>
      <c r="E137" s="183"/>
      <c r="F137" s="785"/>
      <c r="G137" s="596"/>
      <c r="H137" s="126"/>
    </row>
    <row r="138" spans="1:8">
      <c r="A138" s="181"/>
      <c r="B138" s="183"/>
      <c r="C138" s="183"/>
      <c r="D138" s="211" t="s">
        <v>2750</v>
      </c>
      <c r="E138" s="183"/>
      <c r="F138" s="785"/>
      <c r="G138" s="596"/>
      <c r="H138" s="126"/>
    </row>
    <row r="139" spans="1:8">
      <c r="A139" s="181"/>
      <c r="B139" s="183"/>
      <c r="C139" s="183"/>
      <c r="D139" s="210" t="s">
        <v>2759</v>
      </c>
      <c r="E139" s="183"/>
      <c r="F139" s="785"/>
      <c r="G139" s="596"/>
      <c r="H139" s="126"/>
    </row>
    <row r="140" spans="1:8">
      <c r="A140" s="181"/>
      <c r="B140" s="183"/>
      <c r="C140" s="183"/>
      <c r="D140" s="211" t="s">
        <v>1803</v>
      </c>
      <c r="E140" s="183"/>
      <c r="F140" s="785"/>
      <c r="G140" s="596"/>
      <c r="H140" s="126"/>
    </row>
    <row r="141" spans="1:8">
      <c r="A141" s="181"/>
      <c r="B141" s="183"/>
      <c r="C141" s="183"/>
      <c r="D141" s="211" t="s">
        <v>1804</v>
      </c>
      <c r="E141" s="183"/>
      <c r="F141" s="785"/>
      <c r="G141" s="596"/>
      <c r="H141" s="126"/>
    </row>
    <row r="142" spans="1:8">
      <c r="A142" s="181"/>
      <c r="B142" s="183"/>
      <c r="C142" s="183"/>
      <c r="D142" s="198" t="s">
        <v>1762</v>
      </c>
      <c r="E142" s="183"/>
      <c r="F142" s="785"/>
      <c r="G142" s="596"/>
      <c r="H142" s="126"/>
    </row>
    <row r="143" spans="1:8">
      <c r="A143" s="182"/>
      <c r="B143" s="24"/>
      <c r="C143" s="25" t="s">
        <v>705</v>
      </c>
      <c r="D143" s="199" t="s">
        <v>706</v>
      </c>
      <c r="E143" s="186"/>
      <c r="F143" s="705"/>
      <c r="G143" s="597"/>
      <c r="H143" s="132"/>
    </row>
    <row r="144" spans="1:8">
      <c r="A144" s="178" t="s">
        <v>1805</v>
      </c>
      <c r="B144" s="177" t="s">
        <v>1806</v>
      </c>
      <c r="C144" s="177"/>
      <c r="D144" s="203" t="s">
        <v>1736</v>
      </c>
      <c r="E144" s="178">
        <v>1</v>
      </c>
      <c r="F144" s="756"/>
      <c r="G144" s="598"/>
      <c r="H144" s="127">
        <f t="shared" si="1"/>
        <v>0</v>
      </c>
    </row>
    <row r="145" spans="1:8">
      <c r="A145" s="185"/>
      <c r="B145" s="27"/>
      <c r="C145" s="180"/>
      <c r="D145" s="204" t="s">
        <v>1807</v>
      </c>
      <c r="E145" s="184"/>
      <c r="F145" s="784"/>
      <c r="G145" s="595"/>
      <c r="H145" s="131"/>
    </row>
    <row r="146" spans="1:8">
      <c r="A146" s="185"/>
      <c r="B146" s="27"/>
      <c r="C146" s="180"/>
      <c r="D146" s="204"/>
      <c r="E146" s="184"/>
      <c r="F146" s="784"/>
      <c r="G146" s="595"/>
      <c r="H146" s="131"/>
    </row>
    <row r="147" spans="1:8">
      <c r="A147" s="181"/>
      <c r="B147" s="183"/>
      <c r="C147" s="183"/>
      <c r="D147" s="207" t="s">
        <v>1808</v>
      </c>
      <c r="E147" s="183"/>
      <c r="F147" s="785"/>
      <c r="G147" s="596"/>
      <c r="H147" s="126"/>
    </row>
    <row r="148" spans="1:8">
      <c r="A148" s="181"/>
      <c r="B148" s="183"/>
      <c r="C148" s="183"/>
      <c r="D148" s="198" t="s">
        <v>1361</v>
      </c>
      <c r="E148" s="183"/>
      <c r="F148" s="785"/>
      <c r="G148" s="596"/>
      <c r="H148" s="126"/>
    </row>
    <row r="149" spans="1:8">
      <c r="A149" s="181"/>
      <c r="B149" s="183"/>
      <c r="C149" s="183"/>
      <c r="D149" s="210" t="s">
        <v>2749</v>
      </c>
      <c r="E149" s="23"/>
      <c r="F149" s="785"/>
      <c r="G149" s="596"/>
      <c r="H149" s="126"/>
    </row>
    <row r="150" spans="1:8">
      <c r="A150" s="181"/>
      <c r="B150" s="183"/>
      <c r="C150" s="183"/>
      <c r="D150" s="211" t="s">
        <v>2750</v>
      </c>
      <c r="E150" s="23"/>
      <c r="F150" s="785"/>
      <c r="G150" s="596"/>
      <c r="H150" s="126"/>
    </row>
    <row r="151" spans="1:8">
      <c r="A151" s="181"/>
      <c r="B151" s="183"/>
      <c r="C151" s="183"/>
      <c r="D151" s="210" t="s">
        <v>2751</v>
      </c>
      <c r="E151" s="183"/>
      <c r="F151" s="870"/>
      <c r="G151" s="596"/>
      <c r="H151" s="126"/>
    </row>
    <row r="152" spans="1:8">
      <c r="A152" s="181"/>
      <c r="B152" s="183"/>
      <c r="C152" s="183"/>
      <c r="D152" s="211" t="s">
        <v>2750</v>
      </c>
      <c r="E152" s="183"/>
      <c r="F152" s="870"/>
      <c r="G152" s="596"/>
      <c r="H152" s="126"/>
    </row>
    <row r="153" spans="1:8">
      <c r="A153" s="181"/>
      <c r="B153" s="183"/>
      <c r="C153" s="183"/>
      <c r="D153" s="210" t="s">
        <v>1809</v>
      </c>
      <c r="E153" s="183"/>
      <c r="F153" s="872"/>
      <c r="G153" s="596"/>
      <c r="H153" s="126"/>
    </row>
    <row r="154" spans="1:8">
      <c r="A154" s="181"/>
      <c r="B154" s="183"/>
      <c r="C154" s="183"/>
      <c r="D154" s="197" t="s">
        <v>1810</v>
      </c>
      <c r="E154" s="183"/>
      <c r="F154" s="701"/>
      <c r="G154" s="596"/>
      <c r="H154" s="126"/>
    </row>
    <row r="155" spans="1:8">
      <c r="A155" s="181"/>
      <c r="B155" s="183"/>
      <c r="C155" s="183"/>
      <c r="D155" s="210" t="s">
        <v>1742</v>
      </c>
      <c r="E155" s="183"/>
      <c r="F155" s="701"/>
      <c r="G155" s="596"/>
      <c r="H155" s="126"/>
    </row>
    <row r="156" spans="1:8">
      <c r="A156" s="181"/>
      <c r="B156" s="183"/>
      <c r="C156" s="183"/>
      <c r="D156" s="210" t="s">
        <v>1743</v>
      </c>
      <c r="E156" s="183"/>
      <c r="F156" s="701"/>
      <c r="G156" s="596"/>
      <c r="H156" s="126"/>
    </row>
    <row r="157" spans="1:8">
      <c r="A157" s="181"/>
      <c r="B157" s="183"/>
      <c r="C157" s="183"/>
      <c r="D157" s="197" t="s">
        <v>1811</v>
      </c>
      <c r="E157" s="183"/>
      <c r="F157" s="870"/>
      <c r="G157" s="594"/>
      <c r="H157" s="126"/>
    </row>
    <row r="158" spans="1:8">
      <c r="A158" s="181"/>
      <c r="B158" s="50"/>
      <c r="C158" s="11"/>
      <c r="D158" s="198" t="s">
        <v>1720</v>
      </c>
      <c r="E158" s="183"/>
      <c r="F158" s="870"/>
      <c r="G158" s="594"/>
      <c r="H158" s="126"/>
    </row>
    <row r="159" spans="1:8">
      <c r="A159" s="182"/>
      <c r="B159" s="18"/>
      <c r="C159" s="17" t="s">
        <v>770</v>
      </c>
      <c r="D159" s="199" t="s">
        <v>127</v>
      </c>
      <c r="E159" s="186"/>
      <c r="F159" s="871"/>
      <c r="G159" s="593"/>
      <c r="H159" s="132"/>
    </row>
    <row r="160" spans="1:8">
      <c r="A160" s="178" t="s">
        <v>1812</v>
      </c>
      <c r="B160" s="177" t="s">
        <v>1813</v>
      </c>
      <c r="C160" s="177"/>
      <c r="D160" s="203" t="s">
        <v>1814</v>
      </c>
      <c r="E160" s="177">
        <v>1</v>
      </c>
      <c r="F160" s="874"/>
      <c r="G160" s="590"/>
      <c r="H160" s="127">
        <f t="shared" si="1"/>
        <v>0</v>
      </c>
    </row>
    <row r="161" spans="1:8">
      <c r="A161" s="185"/>
      <c r="B161" s="180"/>
      <c r="C161" s="180"/>
      <c r="D161" s="204" t="s">
        <v>1815</v>
      </c>
      <c r="E161" s="180"/>
      <c r="F161" s="875"/>
      <c r="G161" s="592"/>
      <c r="H161" s="131"/>
    </row>
    <row r="162" spans="1:8">
      <c r="A162" s="182"/>
      <c r="B162" s="18"/>
      <c r="C162" s="17" t="s">
        <v>801</v>
      </c>
      <c r="D162" s="199" t="s">
        <v>802</v>
      </c>
      <c r="E162" s="186"/>
      <c r="F162" s="871"/>
      <c r="G162" s="593"/>
      <c r="H162" s="132"/>
    </row>
    <row r="163" spans="1:8">
      <c r="A163" s="178" t="s">
        <v>1816</v>
      </c>
      <c r="B163" s="177" t="s">
        <v>1817</v>
      </c>
      <c r="C163" s="177"/>
      <c r="D163" s="203" t="s">
        <v>1818</v>
      </c>
      <c r="E163" s="177">
        <v>1</v>
      </c>
      <c r="F163" s="874"/>
      <c r="G163" s="590"/>
      <c r="H163" s="127">
        <f t="shared" si="1"/>
        <v>0</v>
      </c>
    </row>
    <row r="164" spans="1:8">
      <c r="A164" s="185"/>
      <c r="B164" s="180"/>
      <c r="C164" s="13"/>
      <c r="D164" s="213" t="s">
        <v>1819</v>
      </c>
      <c r="E164" s="180"/>
      <c r="F164" s="875"/>
      <c r="G164" s="592"/>
      <c r="H164" s="131"/>
    </row>
    <row r="165" spans="1:8">
      <c r="A165" s="182"/>
      <c r="B165" s="18"/>
      <c r="C165" s="17" t="s">
        <v>1820</v>
      </c>
      <c r="D165" s="199" t="s">
        <v>1821</v>
      </c>
      <c r="E165" s="16"/>
      <c r="F165" s="871"/>
      <c r="G165" s="593"/>
      <c r="H165" s="132"/>
    </row>
    <row r="166" spans="1:8">
      <c r="A166" s="177" t="s">
        <v>1822</v>
      </c>
      <c r="B166" s="178" t="s">
        <v>1823</v>
      </c>
      <c r="C166" s="178"/>
      <c r="D166" s="203" t="s">
        <v>1824</v>
      </c>
      <c r="E166" s="177">
        <v>1</v>
      </c>
      <c r="F166" s="874"/>
      <c r="G166" s="590"/>
      <c r="H166" s="127">
        <f t="shared" si="1"/>
        <v>0</v>
      </c>
    </row>
    <row r="167" spans="1:8">
      <c r="A167" s="34"/>
      <c r="B167" s="51"/>
      <c r="C167" s="14"/>
      <c r="D167" s="214" t="s">
        <v>1825</v>
      </c>
      <c r="E167" s="45"/>
      <c r="F167" s="876"/>
      <c r="G167" s="591"/>
      <c r="H167" s="133"/>
    </row>
    <row r="168" spans="1:8">
      <c r="A168" s="34"/>
      <c r="B168" s="51"/>
      <c r="C168" s="14"/>
      <c r="D168" s="214"/>
      <c r="E168" s="45"/>
      <c r="F168" s="876"/>
      <c r="G168" s="591"/>
      <c r="H168" s="133"/>
    </row>
    <row r="169" spans="1:8">
      <c r="A169" s="181"/>
      <c r="B169" s="179"/>
      <c r="C169" s="179"/>
      <c r="D169" s="215" t="s">
        <v>1826</v>
      </c>
      <c r="E169" s="179"/>
      <c r="F169" s="870"/>
      <c r="G169" s="594"/>
      <c r="H169" s="126"/>
    </row>
    <row r="170" spans="1:8">
      <c r="A170" s="181"/>
      <c r="B170" s="179"/>
      <c r="C170" s="179"/>
      <c r="D170" s="200" t="s">
        <v>1361</v>
      </c>
      <c r="E170" s="179"/>
      <c r="F170" s="870"/>
      <c r="G170" s="594"/>
      <c r="H170" s="126"/>
    </row>
    <row r="171" spans="1:8">
      <c r="A171" s="181"/>
      <c r="B171" s="179"/>
      <c r="C171" s="179"/>
      <c r="D171" s="200" t="s">
        <v>1827</v>
      </c>
      <c r="E171" s="179"/>
      <c r="F171" s="870"/>
      <c r="G171" s="594"/>
      <c r="H171" s="126"/>
    </row>
    <row r="172" spans="1:8">
      <c r="A172" s="181"/>
      <c r="B172" s="179"/>
      <c r="C172" s="179"/>
      <c r="D172" s="200" t="s">
        <v>1828</v>
      </c>
      <c r="E172" s="179"/>
      <c r="F172" s="870"/>
      <c r="G172" s="594"/>
      <c r="H172" s="126"/>
    </row>
    <row r="173" spans="1:8">
      <c r="A173" s="181"/>
      <c r="B173" s="179"/>
      <c r="C173" s="179"/>
      <c r="D173" s="200" t="s">
        <v>1829</v>
      </c>
      <c r="E173" s="179"/>
      <c r="F173" s="870"/>
      <c r="G173" s="594"/>
      <c r="H173" s="126"/>
    </row>
    <row r="174" spans="1:8">
      <c r="A174" s="181"/>
      <c r="B174" s="179"/>
      <c r="C174" s="179"/>
      <c r="D174" s="200" t="s">
        <v>1830</v>
      </c>
      <c r="E174" s="179"/>
      <c r="F174" s="870"/>
      <c r="G174" s="594"/>
      <c r="H174" s="126"/>
    </row>
    <row r="175" spans="1:8">
      <c r="A175" s="181"/>
      <c r="B175" s="179"/>
      <c r="C175" s="179"/>
      <c r="D175" s="200" t="s">
        <v>1831</v>
      </c>
      <c r="E175" s="179"/>
      <c r="F175" s="870"/>
      <c r="G175" s="594"/>
      <c r="H175" s="126"/>
    </row>
    <row r="176" spans="1:8">
      <c r="A176" s="182"/>
      <c r="B176" s="16"/>
      <c r="C176" s="17" t="s">
        <v>714</v>
      </c>
      <c r="D176" s="199" t="s">
        <v>715</v>
      </c>
      <c r="E176" s="16"/>
      <c r="F176" s="871"/>
      <c r="G176" s="593"/>
      <c r="H176" s="132"/>
    </row>
    <row r="177" spans="1:8">
      <c r="A177" s="177" t="s">
        <v>1832</v>
      </c>
      <c r="B177" s="177" t="s">
        <v>1833</v>
      </c>
      <c r="C177" s="177"/>
      <c r="D177" s="203" t="s">
        <v>68</v>
      </c>
      <c r="E177" s="177">
        <v>1</v>
      </c>
      <c r="F177" s="874"/>
      <c r="G177" s="590"/>
      <c r="H177" s="127">
        <f>E177*G177</f>
        <v>0</v>
      </c>
    </row>
    <row r="178" spans="1:8">
      <c r="A178" s="185"/>
      <c r="B178" s="180"/>
      <c r="C178" s="180"/>
      <c r="D178" s="204" t="s">
        <v>1834</v>
      </c>
      <c r="E178" s="180"/>
      <c r="F178" s="875"/>
      <c r="G178" s="592"/>
      <c r="H178" s="131"/>
    </row>
    <row r="179" spans="1:8">
      <c r="A179" s="182"/>
      <c r="B179" s="16"/>
      <c r="C179" s="17" t="s">
        <v>729</v>
      </c>
      <c r="D179" s="199" t="s">
        <v>730</v>
      </c>
      <c r="E179" s="16"/>
      <c r="F179" s="871"/>
      <c r="G179" s="593"/>
      <c r="H179" s="132"/>
    </row>
    <row r="180" spans="1:8">
      <c r="A180" s="177" t="s">
        <v>1835</v>
      </c>
      <c r="B180" s="177" t="s">
        <v>1836</v>
      </c>
      <c r="C180" s="177"/>
      <c r="D180" s="203" t="s">
        <v>68</v>
      </c>
      <c r="E180" s="177">
        <v>1</v>
      </c>
      <c r="F180" s="874"/>
      <c r="G180" s="590"/>
      <c r="H180" s="127">
        <f>+G180*E180</f>
        <v>0</v>
      </c>
    </row>
    <row r="181" spans="1:8">
      <c r="A181" s="180"/>
      <c r="B181" s="180"/>
      <c r="C181" s="180"/>
      <c r="D181" s="204" t="s">
        <v>1834</v>
      </c>
      <c r="E181" s="180"/>
      <c r="F181" s="875"/>
      <c r="G181" s="592"/>
      <c r="H181" s="131"/>
    </row>
    <row r="182" spans="1:8">
      <c r="A182" s="16"/>
      <c r="B182" s="16"/>
      <c r="C182" s="17" t="s">
        <v>829</v>
      </c>
      <c r="D182" s="199" t="s">
        <v>830</v>
      </c>
      <c r="E182" s="16"/>
      <c r="F182" s="871"/>
      <c r="G182" s="593"/>
      <c r="H182" s="132"/>
    </row>
    <row r="183" spans="1:8">
      <c r="A183" s="177" t="s">
        <v>1837</v>
      </c>
      <c r="B183" s="177" t="s">
        <v>1838</v>
      </c>
      <c r="C183" s="177"/>
      <c r="D183" s="203" t="s">
        <v>68</v>
      </c>
      <c r="E183" s="177">
        <v>1</v>
      </c>
      <c r="F183" s="874"/>
      <c r="G183" s="590"/>
      <c r="H183" s="127">
        <f>+G183*E183</f>
        <v>0</v>
      </c>
    </row>
    <row r="184" spans="1:8">
      <c r="A184" s="180"/>
      <c r="B184" s="180"/>
      <c r="C184" s="180"/>
      <c r="D184" s="204" t="s">
        <v>1834</v>
      </c>
      <c r="E184" s="180"/>
      <c r="F184" s="875"/>
      <c r="G184" s="592"/>
      <c r="H184" s="131"/>
    </row>
    <row r="185" spans="1:8">
      <c r="A185" s="16"/>
      <c r="B185" s="16"/>
      <c r="C185" s="17" t="s">
        <v>834</v>
      </c>
      <c r="D185" s="199" t="s">
        <v>835</v>
      </c>
      <c r="E185" s="16"/>
      <c r="F185" s="871"/>
      <c r="G185" s="593"/>
      <c r="H185" s="132"/>
    </row>
    <row r="186" spans="1:8">
      <c r="A186" s="177" t="s">
        <v>1839</v>
      </c>
      <c r="B186" s="177" t="s">
        <v>1840</v>
      </c>
      <c r="C186" s="177"/>
      <c r="D186" s="203" t="s">
        <v>68</v>
      </c>
      <c r="E186" s="177">
        <v>1</v>
      </c>
      <c r="F186" s="874"/>
      <c r="G186" s="590"/>
      <c r="H186" s="127">
        <f>+G186*E186</f>
        <v>0</v>
      </c>
    </row>
    <row r="187" spans="1:8">
      <c r="A187" s="180"/>
      <c r="B187" s="180"/>
      <c r="C187" s="180"/>
      <c r="D187" s="204" t="s">
        <v>1834</v>
      </c>
      <c r="E187" s="180"/>
      <c r="F187" s="875"/>
      <c r="G187" s="592"/>
      <c r="H187" s="131"/>
    </row>
    <row r="188" spans="1:8">
      <c r="A188" s="16"/>
      <c r="B188" s="16"/>
      <c r="C188" s="17" t="s">
        <v>839</v>
      </c>
      <c r="D188" s="206" t="s">
        <v>840</v>
      </c>
      <c r="E188" s="16"/>
      <c r="F188" s="871"/>
      <c r="G188" s="593"/>
      <c r="H188" s="132"/>
    </row>
    <row r="189" spans="1:8">
      <c r="A189" s="177" t="s">
        <v>1841</v>
      </c>
      <c r="B189" s="177" t="s">
        <v>1842</v>
      </c>
      <c r="C189" s="177"/>
      <c r="D189" s="203" t="s">
        <v>68</v>
      </c>
      <c r="E189" s="177">
        <v>1</v>
      </c>
      <c r="F189" s="874"/>
      <c r="G189" s="590"/>
      <c r="H189" s="127">
        <f>+G189*E189</f>
        <v>0</v>
      </c>
    </row>
    <row r="190" spans="1:8">
      <c r="A190" s="180"/>
      <c r="B190" s="180"/>
      <c r="C190" s="180"/>
      <c r="D190" s="204" t="s">
        <v>1834</v>
      </c>
      <c r="E190" s="180"/>
      <c r="F190" s="875"/>
      <c r="G190" s="592"/>
      <c r="H190" s="131"/>
    </row>
    <row r="191" spans="1:8">
      <c r="A191" s="16"/>
      <c r="B191" s="16"/>
      <c r="C191" s="16" t="s">
        <v>848</v>
      </c>
      <c r="D191" s="199" t="s">
        <v>849</v>
      </c>
      <c r="E191" s="16"/>
      <c r="F191" s="871"/>
      <c r="G191" s="593"/>
      <c r="H191" s="132"/>
    </row>
    <row r="192" spans="1:8">
      <c r="A192" s="177" t="s">
        <v>1843</v>
      </c>
      <c r="B192" s="177" t="s">
        <v>1844</v>
      </c>
      <c r="C192" s="177"/>
      <c r="D192" s="203" t="s">
        <v>68</v>
      </c>
      <c r="E192" s="177">
        <v>1</v>
      </c>
      <c r="F192" s="874"/>
      <c r="G192" s="590"/>
      <c r="H192" s="127">
        <f>E192*G192</f>
        <v>0</v>
      </c>
    </row>
    <row r="193" spans="1:23">
      <c r="A193" s="180"/>
      <c r="B193" s="180"/>
      <c r="C193" s="180"/>
      <c r="D193" s="204" t="s">
        <v>1834</v>
      </c>
      <c r="E193" s="180"/>
      <c r="F193" s="875"/>
      <c r="G193" s="592"/>
      <c r="H193" s="131"/>
    </row>
    <row r="194" spans="1:23">
      <c r="A194" s="16"/>
      <c r="B194" s="16"/>
      <c r="C194" s="17" t="s">
        <v>853</v>
      </c>
      <c r="D194" s="199" t="s">
        <v>854</v>
      </c>
      <c r="E194" s="16"/>
      <c r="F194" s="871"/>
      <c r="G194" s="593"/>
      <c r="H194" s="132"/>
    </row>
    <row r="195" spans="1:23">
      <c r="A195" s="177" t="s">
        <v>1845</v>
      </c>
      <c r="B195" s="177" t="s">
        <v>1846</v>
      </c>
      <c r="C195" s="177"/>
      <c r="D195" s="177" t="s">
        <v>68</v>
      </c>
      <c r="E195" s="177">
        <v>1</v>
      </c>
      <c r="F195" s="874"/>
      <c r="G195" s="590"/>
      <c r="H195" s="127">
        <f>E195*G195</f>
        <v>0</v>
      </c>
    </row>
    <row r="196" spans="1:23">
      <c r="A196" s="185"/>
      <c r="B196" s="180"/>
      <c r="C196" s="21"/>
      <c r="D196" s="180" t="s">
        <v>1834</v>
      </c>
      <c r="E196" s="21"/>
      <c r="F196" s="875"/>
      <c r="G196" s="592"/>
      <c r="H196" s="131"/>
    </row>
    <row r="197" spans="1:23">
      <c r="A197" s="181"/>
      <c r="B197" s="179"/>
      <c r="C197" s="179"/>
      <c r="D197" s="12"/>
      <c r="E197" s="179"/>
      <c r="F197" s="870"/>
      <c r="G197" s="594"/>
      <c r="H197" s="126"/>
    </row>
    <row r="198" spans="1:23" ht="17.25" thickBot="1">
      <c r="A198" s="181"/>
      <c r="B198" s="179"/>
      <c r="C198" s="179"/>
      <c r="D198" s="12"/>
      <c r="E198" s="179"/>
      <c r="F198" s="870"/>
      <c r="G198" s="594"/>
      <c r="H198" s="126"/>
    </row>
    <row r="199" spans="1:23" ht="17.25" thickBot="1">
      <c r="A199" s="128"/>
      <c r="B199" s="129"/>
      <c r="C199" s="130"/>
      <c r="D199" s="157" t="s">
        <v>1007</v>
      </c>
      <c r="E199" s="157"/>
      <c r="F199" s="713"/>
      <c r="G199" s="602"/>
      <c r="H199" s="173">
        <f>SUM(H39:H196)</f>
        <v>0</v>
      </c>
    </row>
    <row r="200" spans="1:23" s="150" customFormat="1">
      <c r="A200" s="14"/>
      <c r="B200" s="14"/>
      <c r="C200" s="14"/>
      <c r="D200" s="14" t="s">
        <v>2862</v>
      </c>
      <c r="E200" s="14"/>
      <c r="F200" s="714"/>
      <c r="G200" s="591"/>
      <c r="H200" s="134">
        <f>H199*0.22</f>
        <v>0</v>
      </c>
    </row>
    <row r="201" spans="1:23">
      <c r="A201" s="158"/>
      <c r="B201" s="159"/>
      <c r="C201" s="93"/>
      <c r="D201" s="93" t="s">
        <v>2863</v>
      </c>
      <c r="E201" s="93"/>
      <c r="F201" s="715"/>
      <c r="G201" s="603"/>
      <c r="H201" s="160">
        <f>SUM(H199:H200)</f>
        <v>0</v>
      </c>
      <c r="I201" s="150"/>
      <c r="J201" s="150"/>
      <c r="K201" s="150"/>
      <c r="L201" s="150"/>
      <c r="M201" s="150"/>
      <c r="N201" s="150"/>
      <c r="O201" s="150"/>
      <c r="P201" s="150"/>
      <c r="Q201" s="150"/>
      <c r="R201" s="150"/>
      <c r="S201" s="150"/>
      <c r="T201" s="150"/>
      <c r="U201" s="150"/>
      <c r="V201" s="150"/>
      <c r="W201" s="150"/>
    </row>
    <row r="202" spans="1:23">
      <c r="A202" s="44"/>
      <c r="B202" s="174"/>
      <c r="C202" s="3"/>
      <c r="D202" s="3"/>
      <c r="E202" s="3"/>
      <c r="F202" s="760"/>
    </row>
    <row r="203" spans="1:23" s="81" customFormat="1" ht="15.75">
      <c r="A203" s="94" t="s">
        <v>1879</v>
      </c>
      <c r="B203" s="95"/>
      <c r="C203" s="95"/>
      <c r="D203" s="95"/>
      <c r="E203" s="95"/>
      <c r="F203" s="717"/>
      <c r="G203" s="605"/>
      <c r="H203" s="148"/>
    </row>
    <row r="204" spans="1:23">
      <c r="A204" s="181"/>
      <c r="B204" s="181"/>
      <c r="C204" s="181"/>
      <c r="D204" s="201"/>
      <c r="E204" s="181"/>
      <c r="F204" s="755"/>
      <c r="G204" s="596"/>
      <c r="H204" s="126"/>
    </row>
    <row r="205" spans="1:23">
      <c r="A205" s="181"/>
      <c r="B205" s="181"/>
      <c r="C205" s="181"/>
      <c r="D205" s="201" t="s">
        <v>991</v>
      </c>
      <c r="E205" s="181"/>
      <c r="F205" s="755"/>
      <c r="G205" s="596"/>
      <c r="H205" s="126"/>
    </row>
    <row r="206" spans="1:23">
      <c r="A206" s="181"/>
      <c r="B206" s="181"/>
      <c r="C206" s="181"/>
      <c r="D206" s="201" t="s">
        <v>992</v>
      </c>
      <c r="E206" s="181"/>
      <c r="F206" s="755"/>
      <c r="G206" s="596"/>
      <c r="H206" s="126"/>
    </row>
    <row r="207" spans="1:23">
      <c r="A207" s="181"/>
      <c r="B207" s="181"/>
      <c r="C207" s="181"/>
      <c r="D207" s="201" t="s">
        <v>993</v>
      </c>
      <c r="E207" s="181"/>
      <c r="F207" s="755"/>
      <c r="G207" s="596"/>
      <c r="H207" s="126"/>
    </row>
    <row r="208" spans="1:23">
      <c r="A208" s="181"/>
      <c r="B208" s="181"/>
      <c r="C208" s="181"/>
      <c r="D208" s="201" t="s">
        <v>1009</v>
      </c>
      <c r="E208" s="181"/>
      <c r="F208" s="755"/>
      <c r="G208" s="596"/>
      <c r="H208" s="126"/>
    </row>
    <row r="209" spans="1:8">
      <c r="A209" s="181"/>
      <c r="B209" s="181"/>
      <c r="C209" s="181"/>
      <c r="D209" s="201" t="s">
        <v>2988</v>
      </c>
      <c r="E209" s="181"/>
      <c r="F209" s="755"/>
      <c r="G209" s="596"/>
      <c r="H209" s="126"/>
    </row>
    <row r="210" spans="1:8">
      <c r="A210" s="181"/>
      <c r="B210" s="181"/>
      <c r="C210" s="181"/>
      <c r="D210" s="201" t="s">
        <v>1010</v>
      </c>
      <c r="E210" s="181"/>
      <c r="F210" s="755"/>
      <c r="G210" s="596"/>
      <c r="H210" s="126"/>
    </row>
    <row r="211" spans="1:8">
      <c r="A211" s="181"/>
      <c r="B211" s="181"/>
      <c r="C211" s="181"/>
      <c r="D211" s="201" t="s">
        <v>1011</v>
      </c>
      <c r="E211" s="181"/>
      <c r="F211" s="755"/>
      <c r="G211" s="596"/>
      <c r="H211" s="126"/>
    </row>
    <row r="212" spans="1:8">
      <c r="A212" s="181"/>
      <c r="B212" s="181"/>
      <c r="C212" s="181"/>
      <c r="D212" s="201" t="s">
        <v>1012</v>
      </c>
      <c r="E212" s="181"/>
      <c r="F212" s="755"/>
      <c r="G212" s="596"/>
      <c r="H212" s="126"/>
    </row>
    <row r="213" spans="1:8">
      <c r="A213" s="181"/>
      <c r="B213" s="181"/>
      <c r="C213" s="181"/>
      <c r="D213" s="201" t="s">
        <v>2989</v>
      </c>
      <c r="E213" s="181"/>
      <c r="F213" s="755"/>
      <c r="G213" s="596"/>
      <c r="H213" s="126"/>
    </row>
    <row r="214" spans="1:8">
      <c r="A214" s="181"/>
      <c r="B214" s="181"/>
      <c r="C214" s="181"/>
      <c r="D214" s="201"/>
      <c r="E214" s="181"/>
      <c r="F214" s="755"/>
      <c r="G214" s="596"/>
      <c r="H214" s="126"/>
    </row>
    <row r="215" spans="1:8">
      <c r="A215" s="181"/>
      <c r="B215" s="181"/>
      <c r="C215" s="181"/>
      <c r="D215" s="794" t="s">
        <v>3094</v>
      </c>
      <c r="E215" s="181"/>
      <c r="F215" s="755"/>
      <c r="G215" s="596"/>
      <c r="H215" s="126"/>
    </row>
    <row r="216" spans="1:8">
      <c r="A216" s="96"/>
      <c r="B216" s="90"/>
      <c r="C216" s="90"/>
      <c r="D216" s="90"/>
      <c r="E216" s="90"/>
      <c r="F216" s="816"/>
      <c r="G216" s="606"/>
      <c r="H216" s="149"/>
    </row>
    <row r="217" spans="1:8">
      <c r="A217" s="62"/>
      <c r="B217" s="62"/>
      <c r="C217" s="62"/>
      <c r="D217" s="55" t="s">
        <v>2761</v>
      </c>
      <c r="E217" s="62"/>
      <c r="F217" s="734"/>
      <c r="G217" s="610"/>
      <c r="H217" s="155"/>
    </row>
    <row r="218" spans="1:8">
      <c r="A218" s="57"/>
      <c r="B218" s="57"/>
      <c r="C218" s="57"/>
      <c r="D218" s="57" t="s">
        <v>1361</v>
      </c>
      <c r="E218" s="57"/>
      <c r="F218" s="735"/>
      <c r="G218" s="611"/>
      <c r="H218" s="145"/>
    </row>
    <row r="219" spans="1:8">
      <c r="A219" s="70"/>
      <c r="B219" s="57"/>
      <c r="C219" s="58"/>
      <c r="D219" s="57" t="s">
        <v>2762</v>
      </c>
      <c r="E219" s="66"/>
      <c r="F219" s="728"/>
      <c r="G219" s="653"/>
      <c r="H219" s="141"/>
    </row>
    <row r="220" spans="1:8">
      <c r="A220" s="70"/>
      <c r="B220" s="57"/>
      <c r="C220" s="58"/>
      <c r="D220" s="57" t="s">
        <v>2763</v>
      </c>
      <c r="E220" s="66"/>
      <c r="F220" s="728"/>
      <c r="G220" s="877"/>
      <c r="H220" s="141"/>
    </row>
    <row r="221" spans="1:8">
      <c r="A221" s="70"/>
      <c r="B221" s="57"/>
      <c r="C221" s="58"/>
      <c r="D221" s="57" t="s">
        <v>2764</v>
      </c>
      <c r="E221" s="66"/>
      <c r="F221" s="728"/>
      <c r="G221" s="877"/>
      <c r="H221" s="141"/>
    </row>
    <row r="222" spans="1:8">
      <c r="A222" s="70"/>
      <c r="B222" s="57"/>
      <c r="C222" s="58"/>
      <c r="D222" s="109" t="s">
        <v>2749</v>
      </c>
      <c r="E222" s="70"/>
      <c r="F222" s="728"/>
      <c r="G222" s="653"/>
      <c r="H222" s="141"/>
    </row>
    <row r="223" spans="1:8">
      <c r="A223" s="70"/>
      <c r="B223" s="57"/>
      <c r="C223" s="58"/>
      <c r="D223" s="110" t="s">
        <v>2750</v>
      </c>
      <c r="E223" s="70"/>
      <c r="F223" s="728"/>
      <c r="G223" s="653"/>
      <c r="H223" s="141"/>
    </row>
    <row r="224" spans="1:8">
      <c r="A224" s="70"/>
      <c r="B224" s="57"/>
      <c r="C224" s="58"/>
      <c r="D224" s="109" t="s">
        <v>2751</v>
      </c>
      <c r="E224" s="70"/>
      <c r="F224" s="728"/>
      <c r="G224" s="653"/>
      <c r="H224" s="141"/>
    </row>
    <row r="225" spans="1:8">
      <c r="A225" s="70"/>
      <c r="B225" s="57"/>
      <c r="C225" s="58"/>
      <c r="D225" s="110" t="s">
        <v>2750</v>
      </c>
      <c r="E225" s="70"/>
      <c r="F225" s="728"/>
      <c r="G225" s="653"/>
      <c r="H225" s="141"/>
    </row>
    <row r="226" spans="1:8">
      <c r="A226" s="70"/>
      <c r="B226" s="57"/>
      <c r="C226" s="58"/>
      <c r="D226" s="109" t="s">
        <v>2765</v>
      </c>
      <c r="E226" s="70"/>
      <c r="F226" s="728"/>
      <c r="G226" s="653"/>
      <c r="H226" s="141"/>
    </row>
    <row r="227" spans="1:8">
      <c r="A227" s="70"/>
      <c r="B227" s="57"/>
      <c r="C227" s="58"/>
      <c r="D227" s="109" t="s">
        <v>2766</v>
      </c>
      <c r="E227" s="70"/>
      <c r="F227" s="728"/>
      <c r="G227" s="653"/>
      <c r="H227" s="141"/>
    </row>
    <row r="228" spans="1:8">
      <c r="A228" s="70"/>
      <c r="B228" s="57"/>
      <c r="C228" s="58"/>
      <c r="D228" s="109" t="s">
        <v>2767</v>
      </c>
      <c r="E228" s="70"/>
      <c r="F228" s="728"/>
      <c r="G228" s="653"/>
      <c r="H228" s="141"/>
    </row>
    <row r="229" spans="1:8">
      <c r="A229" s="70"/>
      <c r="B229" s="57"/>
      <c r="C229" s="58"/>
      <c r="D229" s="109" t="s">
        <v>2768</v>
      </c>
      <c r="E229" s="70"/>
      <c r="F229" s="728"/>
      <c r="G229" s="653"/>
      <c r="H229" s="141"/>
    </row>
    <row r="230" spans="1:8">
      <c r="A230" s="70"/>
      <c r="B230" s="57"/>
      <c r="C230" s="58"/>
      <c r="D230" s="109" t="s">
        <v>1742</v>
      </c>
      <c r="E230" s="70"/>
      <c r="F230" s="728"/>
      <c r="G230" s="653"/>
      <c r="H230" s="141"/>
    </row>
    <row r="231" spans="1:8">
      <c r="A231" s="70"/>
      <c r="B231" s="57"/>
      <c r="C231" s="58"/>
      <c r="D231" s="109" t="s">
        <v>1743</v>
      </c>
      <c r="E231" s="70"/>
      <c r="F231" s="728"/>
      <c r="G231" s="653"/>
      <c r="H231" s="141"/>
    </row>
    <row r="232" spans="1:8">
      <c r="A232" s="70"/>
      <c r="B232" s="57"/>
      <c r="C232" s="58"/>
      <c r="D232" s="109" t="s">
        <v>2754</v>
      </c>
      <c r="E232" s="70"/>
      <c r="F232" s="728"/>
      <c r="G232" s="653"/>
      <c r="H232" s="141"/>
    </row>
    <row r="233" spans="1:8">
      <c r="A233" s="70"/>
      <c r="B233" s="57"/>
      <c r="C233" s="58"/>
      <c r="D233" s="109" t="s">
        <v>2755</v>
      </c>
      <c r="E233" s="70"/>
      <c r="F233" s="728"/>
      <c r="G233" s="653"/>
      <c r="H233" s="141"/>
    </row>
    <row r="234" spans="1:8">
      <c r="A234" s="70"/>
      <c r="B234" s="57"/>
      <c r="C234" s="58"/>
      <c r="D234" s="109" t="s">
        <v>1744</v>
      </c>
      <c r="E234" s="70"/>
      <c r="F234" s="728"/>
      <c r="G234" s="653"/>
      <c r="H234" s="141"/>
    </row>
    <row r="235" spans="1:8">
      <c r="A235" s="70"/>
      <c r="B235" s="57"/>
      <c r="C235" s="58"/>
      <c r="D235" s="109" t="s">
        <v>1720</v>
      </c>
      <c r="E235" s="70"/>
      <c r="F235" s="728"/>
      <c r="G235" s="653"/>
      <c r="H235" s="141"/>
    </row>
    <row r="236" spans="1:8">
      <c r="A236" s="59"/>
      <c r="B236" s="100"/>
      <c r="C236" s="59" t="s">
        <v>1877</v>
      </c>
      <c r="D236" s="59" t="s">
        <v>1878</v>
      </c>
      <c r="E236" s="64"/>
      <c r="F236" s="729"/>
      <c r="G236" s="878"/>
      <c r="H236" s="142"/>
    </row>
    <row r="237" spans="1:8">
      <c r="A237" s="61" t="s">
        <v>2790</v>
      </c>
      <c r="B237" s="61" t="s">
        <v>2769</v>
      </c>
      <c r="C237" s="61"/>
      <c r="D237" s="61" t="s">
        <v>2770</v>
      </c>
      <c r="E237" s="61">
        <v>1</v>
      </c>
      <c r="F237" s="726"/>
      <c r="G237" s="879"/>
      <c r="H237" s="143">
        <f>E237*G237</f>
        <v>0</v>
      </c>
    </row>
    <row r="238" spans="1:8">
      <c r="A238" s="62"/>
      <c r="B238" s="62"/>
      <c r="C238" s="62"/>
      <c r="D238" s="62" t="s">
        <v>2771</v>
      </c>
      <c r="E238" s="62"/>
      <c r="F238" s="727"/>
      <c r="G238" s="880"/>
      <c r="H238" s="155"/>
    </row>
    <row r="239" spans="1:8">
      <c r="A239" s="57"/>
      <c r="B239" s="57"/>
      <c r="C239" s="57"/>
      <c r="D239" s="57" t="s">
        <v>2772</v>
      </c>
      <c r="E239" s="57"/>
      <c r="F239" s="728"/>
      <c r="G239" s="877"/>
      <c r="H239" s="145"/>
    </row>
    <row r="240" spans="1:8">
      <c r="A240" s="59"/>
      <c r="B240" s="100"/>
      <c r="C240" s="59" t="s">
        <v>1931</v>
      </c>
      <c r="D240" s="67" t="s">
        <v>1932</v>
      </c>
      <c r="E240" s="64"/>
      <c r="F240" s="729"/>
      <c r="G240" s="612"/>
      <c r="H240" s="146"/>
    </row>
    <row r="241" spans="1:8">
      <c r="A241" s="61" t="s">
        <v>2791</v>
      </c>
      <c r="B241" s="61" t="s">
        <v>2773</v>
      </c>
      <c r="C241" s="68"/>
      <c r="D241" s="68" t="s">
        <v>2770</v>
      </c>
      <c r="E241" s="61">
        <v>1</v>
      </c>
      <c r="F241" s="726"/>
      <c r="G241" s="609"/>
      <c r="H241" s="143">
        <f>E241*G241</f>
        <v>0</v>
      </c>
    </row>
    <row r="242" spans="1:8">
      <c r="A242" s="56"/>
      <c r="B242" s="62"/>
      <c r="C242" s="69"/>
      <c r="D242" s="69" t="s">
        <v>2774</v>
      </c>
      <c r="E242" s="62"/>
      <c r="F242" s="727"/>
      <c r="G242" s="652"/>
      <c r="H242" s="140"/>
    </row>
    <row r="243" spans="1:8">
      <c r="A243" s="56"/>
      <c r="B243" s="62"/>
      <c r="C243" s="69"/>
      <c r="D243" s="69"/>
      <c r="E243" s="62"/>
      <c r="F243" s="727"/>
      <c r="G243" s="652"/>
      <c r="H243" s="140"/>
    </row>
    <row r="244" spans="1:8">
      <c r="A244" s="70"/>
      <c r="B244" s="111"/>
      <c r="C244" s="57"/>
      <c r="D244" s="55" t="s">
        <v>1715</v>
      </c>
      <c r="E244" s="66"/>
      <c r="F244" s="728"/>
      <c r="G244" s="653"/>
      <c r="H244" s="141"/>
    </row>
    <row r="245" spans="1:8">
      <c r="A245" s="70"/>
      <c r="B245" s="111"/>
      <c r="C245" s="57"/>
      <c r="D245" s="57" t="s">
        <v>1361</v>
      </c>
      <c r="E245" s="66"/>
      <c r="F245" s="728"/>
      <c r="G245" s="653"/>
      <c r="H245" s="141"/>
    </row>
    <row r="246" spans="1:8">
      <c r="A246" s="70"/>
      <c r="B246" s="111"/>
      <c r="C246" s="57"/>
      <c r="D246" s="110" t="s">
        <v>2775</v>
      </c>
      <c r="E246" s="66"/>
      <c r="F246" s="728"/>
      <c r="G246" s="653"/>
      <c r="H246" s="141"/>
    </row>
    <row r="247" spans="1:8">
      <c r="A247" s="70"/>
      <c r="B247" s="111"/>
      <c r="C247" s="57"/>
      <c r="D247" s="110" t="s">
        <v>2776</v>
      </c>
      <c r="E247" s="66"/>
      <c r="F247" s="728"/>
      <c r="G247" s="653"/>
      <c r="H247" s="141"/>
    </row>
    <row r="248" spans="1:8">
      <c r="A248" s="70"/>
      <c r="B248" s="111"/>
      <c r="C248" s="57"/>
      <c r="D248" s="110" t="s">
        <v>1717</v>
      </c>
      <c r="E248" s="66"/>
      <c r="F248" s="728"/>
      <c r="G248" s="653"/>
      <c r="H248" s="141"/>
    </row>
    <row r="249" spans="1:8">
      <c r="A249" s="70"/>
      <c r="B249" s="111"/>
      <c r="C249" s="57"/>
      <c r="D249" s="110" t="s">
        <v>1718</v>
      </c>
      <c r="E249" s="66"/>
      <c r="F249" s="728"/>
      <c r="G249" s="653"/>
      <c r="H249" s="141"/>
    </row>
    <row r="250" spans="1:8">
      <c r="A250" s="70"/>
      <c r="B250" s="111"/>
      <c r="C250" s="57"/>
      <c r="D250" s="110" t="s">
        <v>2777</v>
      </c>
      <c r="E250" s="66"/>
      <c r="F250" s="728"/>
      <c r="G250" s="653"/>
      <c r="H250" s="141"/>
    </row>
    <row r="251" spans="1:8">
      <c r="A251" s="70"/>
      <c r="B251" s="111"/>
      <c r="C251" s="57"/>
      <c r="D251" s="57" t="s">
        <v>1720</v>
      </c>
      <c r="E251" s="66"/>
      <c r="F251" s="728"/>
      <c r="G251" s="653"/>
      <c r="H251" s="141"/>
    </row>
    <row r="252" spans="1:8">
      <c r="A252" s="103"/>
      <c r="B252" s="112"/>
      <c r="C252" s="101" t="s">
        <v>2567</v>
      </c>
      <c r="D252" s="101" t="s">
        <v>2778</v>
      </c>
      <c r="E252" s="102"/>
      <c r="F252" s="739"/>
      <c r="G252" s="811"/>
      <c r="H252" s="156"/>
    </row>
    <row r="253" spans="1:8">
      <c r="A253" s="61" t="s">
        <v>2792</v>
      </c>
      <c r="B253" s="68" t="s">
        <v>2779</v>
      </c>
      <c r="C253" s="61"/>
      <c r="D253" s="61" t="s">
        <v>1736</v>
      </c>
      <c r="E253" s="61">
        <v>1</v>
      </c>
      <c r="F253" s="726"/>
      <c r="G253" s="609"/>
      <c r="H253" s="143">
        <f>+G253*E253</f>
        <v>0</v>
      </c>
    </row>
    <row r="254" spans="1:8">
      <c r="A254" s="70"/>
      <c r="B254" s="99"/>
      <c r="C254" s="62"/>
      <c r="D254" s="62" t="s">
        <v>1733</v>
      </c>
      <c r="E254" s="63"/>
      <c r="F254" s="727"/>
      <c r="G254" s="652"/>
      <c r="H254" s="140"/>
    </row>
    <row r="255" spans="1:8">
      <c r="A255" s="70"/>
      <c r="B255" s="99"/>
      <c r="C255" s="62"/>
      <c r="D255" s="62"/>
      <c r="E255" s="63"/>
      <c r="F255" s="727"/>
      <c r="G255" s="652"/>
      <c r="H255" s="140"/>
    </row>
    <row r="256" spans="1:8">
      <c r="A256" s="57"/>
      <c r="B256" s="70"/>
      <c r="C256" s="70"/>
      <c r="D256" s="65" t="s">
        <v>2780</v>
      </c>
      <c r="E256" s="70"/>
      <c r="F256" s="728"/>
      <c r="G256" s="653"/>
      <c r="H256" s="141"/>
    </row>
    <row r="257" spans="1:23">
      <c r="A257" s="57"/>
      <c r="B257" s="70"/>
      <c r="C257" s="70"/>
      <c r="D257" s="57" t="s">
        <v>1361</v>
      </c>
      <c r="E257" s="70"/>
      <c r="F257" s="728"/>
      <c r="G257" s="653"/>
      <c r="H257" s="141"/>
    </row>
    <row r="258" spans="1:23">
      <c r="A258" s="57"/>
      <c r="B258" s="70"/>
      <c r="C258" s="70"/>
      <c r="D258" s="113" t="s">
        <v>2781</v>
      </c>
      <c r="E258" s="70"/>
      <c r="F258" s="728"/>
      <c r="G258" s="653"/>
      <c r="H258" s="141"/>
    </row>
    <row r="259" spans="1:23">
      <c r="A259" s="57"/>
      <c r="B259" s="70"/>
      <c r="C259" s="70"/>
      <c r="D259" s="114" t="s">
        <v>2782</v>
      </c>
      <c r="E259" s="70"/>
      <c r="F259" s="728"/>
      <c r="G259" s="653"/>
      <c r="H259" s="141"/>
    </row>
    <row r="260" spans="1:23">
      <c r="A260" s="57"/>
      <c r="B260" s="70"/>
      <c r="C260" s="70"/>
      <c r="D260" s="114" t="s">
        <v>2783</v>
      </c>
      <c r="E260" s="70"/>
      <c r="F260" s="728"/>
      <c r="G260" s="653"/>
      <c r="H260" s="141"/>
    </row>
    <row r="261" spans="1:23">
      <c r="A261" s="57"/>
      <c r="B261" s="70"/>
      <c r="C261" s="70"/>
      <c r="D261" s="114" t="s">
        <v>2784</v>
      </c>
      <c r="E261" s="70"/>
      <c r="F261" s="728"/>
      <c r="G261" s="653"/>
      <c r="H261" s="141"/>
    </row>
    <row r="262" spans="1:23">
      <c r="A262" s="57"/>
      <c r="B262" s="70"/>
      <c r="C262" s="70"/>
      <c r="D262" s="113" t="s">
        <v>2785</v>
      </c>
      <c r="E262" s="70"/>
      <c r="F262" s="728"/>
      <c r="G262" s="653"/>
      <c r="H262" s="141"/>
    </row>
    <row r="263" spans="1:23">
      <c r="A263" s="57"/>
      <c r="B263" s="70"/>
      <c r="C263" s="70"/>
      <c r="D263" s="115" t="s">
        <v>918</v>
      </c>
      <c r="E263" s="70"/>
      <c r="F263" s="728"/>
      <c r="G263" s="653"/>
      <c r="H263" s="141"/>
    </row>
    <row r="264" spans="1:23">
      <c r="A264" s="57"/>
      <c r="B264" s="70"/>
      <c r="C264" s="70"/>
      <c r="D264" s="116" t="s">
        <v>2786</v>
      </c>
      <c r="E264" s="70"/>
      <c r="F264" s="728"/>
      <c r="G264" s="653"/>
      <c r="H264" s="141"/>
    </row>
    <row r="265" spans="1:23">
      <c r="A265" s="59"/>
      <c r="B265" s="83"/>
      <c r="C265" s="59" t="s">
        <v>2319</v>
      </c>
      <c r="D265" s="59" t="s">
        <v>2320</v>
      </c>
      <c r="E265" s="83"/>
      <c r="F265" s="729"/>
      <c r="G265" s="654"/>
      <c r="H265" s="142"/>
    </row>
    <row r="266" spans="1:23">
      <c r="A266" s="61" t="s">
        <v>2793</v>
      </c>
      <c r="B266" s="68" t="s">
        <v>2787</v>
      </c>
      <c r="C266" s="61"/>
      <c r="D266" s="61" t="s">
        <v>2788</v>
      </c>
      <c r="E266" s="61">
        <v>1</v>
      </c>
      <c r="F266" s="726"/>
      <c r="G266" s="609"/>
      <c r="H266" s="143">
        <f>E266*G266</f>
        <v>0</v>
      </c>
    </row>
    <row r="267" spans="1:23">
      <c r="A267" s="62"/>
      <c r="B267" s="62"/>
      <c r="C267" s="62"/>
      <c r="D267" s="62" t="s">
        <v>2789</v>
      </c>
      <c r="E267" s="62"/>
      <c r="F267" s="727"/>
      <c r="G267" s="652"/>
      <c r="H267" s="140"/>
    </row>
    <row r="268" spans="1:23" ht="17.25" thickBot="1">
      <c r="A268" s="83"/>
      <c r="B268" s="151"/>
      <c r="C268" s="59"/>
      <c r="D268" s="59"/>
      <c r="E268" s="64"/>
      <c r="F268" s="729"/>
      <c r="G268" s="654"/>
      <c r="H268" s="142"/>
    </row>
    <row r="269" spans="1:23" ht="17.25" thickBot="1">
      <c r="A269" s="161"/>
      <c r="B269" s="162"/>
      <c r="C269" s="163"/>
      <c r="D269" s="152" t="s">
        <v>1007</v>
      </c>
      <c r="E269" s="152"/>
      <c r="F269" s="742"/>
      <c r="G269" s="616"/>
      <c r="H269" s="164">
        <f>SUM(H237:H268)</f>
        <v>0</v>
      </c>
      <c r="I269" s="150"/>
      <c r="J269" s="150"/>
      <c r="K269" s="150"/>
      <c r="L269" s="150"/>
      <c r="M269" s="150"/>
      <c r="N269" s="150"/>
      <c r="O269" s="150"/>
      <c r="P269" s="150"/>
      <c r="Q269" s="150"/>
      <c r="R269" s="150"/>
      <c r="S269" s="150"/>
      <c r="T269" s="150"/>
      <c r="U269" s="150"/>
      <c r="V269" s="150"/>
      <c r="W269" s="150"/>
    </row>
    <row r="270" spans="1:23" s="150" customFormat="1">
      <c r="A270" s="71"/>
      <c r="B270" s="71"/>
      <c r="C270" s="71"/>
      <c r="D270" s="71" t="s">
        <v>2862</v>
      </c>
      <c r="E270" s="71"/>
      <c r="F270" s="738"/>
      <c r="G270" s="615"/>
      <c r="H270" s="144">
        <f>H269*0.22</f>
        <v>0</v>
      </c>
    </row>
    <row r="271" spans="1:23">
      <c r="A271" s="165"/>
      <c r="B271" s="166"/>
      <c r="C271" s="106"/>
      <c r="D271" s="106" t="s">
        <v>2863</v>
      </c>
      <c r="E271" s="106"/>
      <c r="F271" s="743"/>
      <c r="G271" s="617"/>
      <c r="H271" s="167">
        <f>SUM(H269:H270)</f>
        <v>0</v>
      </c>
      <c r="I271" s="150"/>
      <c r="J271" s="150"/>
      <c r="K271" s="150"/>
      <c r="L271" s="150"/>
      <c r="M271" s="150"/>
      <c r="N271" s="150"/>
      <c r="O271" s="150"/>
      <c r="P271" s="150"/>
      <c r="Q271" s="150"/>
      <c r="R271" s="150"/>
      <c r="S271" s="150"/>
      <c r="T271" s="150"/>
      <c r="U271" s="150"/>
      <c r="V271" s="150"/>
      <c r="W271" s="150"/>
    </row>
    <row r="272" spans="1:23">
      <c r="G272" s="815"/>
      <c r="H272" s="135"/>
    </row>
    <row r="273" spans="7:8">
      <c r="G273" s="815"/>
      <c r="H273" s="135"/>
    </row>
    <row r="274" spans="7:8">
      <c r="G274" s="815"/>
      <c r="H274" s="135"/>
    </row>
    <row r="275" spans="7:8">
      <c r="G275" s="815"/>
      <c r="H275" s="135"/>
    </row>
    <row r="276" spans="7:8">
      <c r="G276" s="815"/>
      <c r="H276" s="135"/>
    </row>
    <row r="277" spans="7:8">
      <c r="G277" s="815"/>
      <c r="H277" s="135"/>
    </row>
    <row r="278" spans="7:8">
      <c r="G278" s="815"/>
      <c r="H278" s="135"/>
    </row>
    <row r="279" spans="7:8">
      <c r="G279" s="815"/>
      <c r="H279" s="135"/>
    </row>
    <row r="280" spans="7:8">
      <c r="G280" s="815"/>
      <c r="H280" s="135"/>
    </row>
    <row r="281" spans="7:8">
      <c r="G281" s="815"/>
      <c r="H281" s="135"/>
    </row>
    <row r="282" spans="7:8">
      <c r="G282" s="815"/>
      <c r="H282" s="135"/>
    </row>
    <row r="283" spans="7:8">
      <c r="G283" s="815"/>
      <c r="H283" s="135"/>
    </row>
    <row r="284" spans="7:8">
      <c r="G284" s="815"/>
      <c r="H284" s="135"/>
    </row>
    <row r="285" spans="7:8">
      <c r="G285" s="815"/>
      <c r="H285" s="135"/>
    </row>
    <row r="286" spans="7:8">
      <c r="G286" s="815"/>
      <c r="H286" s="135"/>
    </row>
    <row r="287" spans="7:8">
      <c r="G287" s="815"/>
      <c r="H287" s="135"/>
    </row>
    <row r="288" spans="7:8">
      <c r="G288" s="815"/>
      <c r="H288" s="135"/>
    </row>
    <row r="289" spans="7:8">
      <c r="G289" s="815"/>
      <c r="H289" s="135"/>
    </row>
    <row r="290" spans="7:8">
      <c r="G290" s="815"/>
      <c r="H290" s="135"/>
    </row>
    <row r="291" spans="7:8">
      <c r="G291" s="815"/>
      <c r="H291" s="135"/>
    </row>
    <row r="292" spans="7:8">
      <c r="G292" s="815"/>
      <c r="H292" s="135"/>
    </row>
    <row r="293" spans="7:8">
      <c r="G293" s="815"/>
      <c r="H293" s="135"/>
    </row>
    <row r="294" spans="7:8">
      <c r="G294" s="815"/>
      <c r="H294" s="135"/>
    </row>
    <row r="295" spans="7:8">
      <c r="G295" s="815"/>
      <c r="H295" s="135"/>
    </row>
    <row r="296" spans="7:8">
      <c r="G296" s="815"/>
      <c r="H296" s="135"/>
    </row>
    <row r="297" spans="7:8">
      <c r="G297" s="815"/>
      <c r="H297" s="135"/>
    </row>
    <row r="298" spans="7:8">
      <c r="G298" s="815"/>
      <c r="H298" s="135"/>
    </row>
  </sheetData>
  <sheetProtection algorithmName="SHA-512" hashValue="knYqt9Rl+jaqQg/rbUPgEoIjQTR0kLX7jCdVZAQR9+rLQDFicZ8Lfy54TOnnUBMSQcTDLPFhHVpJ/dlcHu/HsA==" saltValue="ctxPKqznlrRIHy1bwQuN/Q==" spinCount="100000" sheet="1" formatCells="0" formatColumns="0" formatRows="0" insertColumns="0" insertRows="0"/>
  <pageMargins left="0.39370078740157483" right="0.34375" top="1.5748031496062993" bottom="0.74803149606299213" header="0.98425196850393704" footer="0.31496062992125984"/>
  <pageSetup paperSize="9" orientation="landscape" r:id="rId1"/>
  <headerFooter scaleWithDoc="0" alignWithMargins="0">
    <oddHeader>&amp;L&amp;"Arial Narrow,Navadno"&amp;8NACIONALNI INŠTITUT ZA BIOLOGIJO
Večna pot 111
1000 Ljubljana&amp;C&amp;"Arial Narrow,Navadno"&amp;8ETAPA 1 in 2
NESERIJSKA OPREMA
&amp;R&amp;"Arial Narrow,Navadno"&amp;8OKTOBER 2021</oddHeader>
    <oddFooter>&amp;C&amp;"Arial Narrow,Navadno"&amp;8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1.1. LAB.POH.OPREMA</vt:lpstr>
      <vt:lpstr>2.1. DIGESTORIJI</vt:lpstr>
      <vt:lpstr>2.3. TEHTALNE MIZE</vt:lpstr>
      <vt:lpstr>2.4.ODSES.ROKE</vt:lpstr>
      <vt:lpstr>2.5. VARNOSTNE OMARE</vt:lpstr>
      <vt:lpstr>3.0.SERIJSKA OPREMA</vt:lpstr>
      <vt:lpstr>4.0.NESERIJSKA OPREMA</vt:lpstr>
      <vt:lpstr>'1.1. LAB.POH.OPREMA'!Tiskanje_naslovov</vt:lpstr>
      <vt:lpstr>'2.1. DIGESTORIJI'!Tiskanje_naslovov</vt:lpstr>
      <vt:lpstr>'2.3. TEHTALNE MIZE'!Tiskanje_naslovov</vt:lpstr>
      <vt:lpstr>'2.4.ODSES.ROKE'!Tiskanje_naslovov</vt:lpstr>
      <vt:lpstr>'2.5. VARNOSTNE OMARE'!Tiskanje_naslovov</vt:lpstr>
      <vt:lpstr>'3.0.SERIJSKA OPREMA'!Tiskanje_naslovov</vt:lpstr>
      <vt:lpstr>'4.0.NESERIJSKA OPREMA'!Tiskanje_naslovov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 Konečnik;Lidija Mirnik</dc:creator>
  <cp:lastModifiedBy>Boštjan Švent</cp:lastModifiedBy>
  <cp:lastPrinted>2022-01-05T07:15:32Z</cp:lastPrinted>
  <dcterms:created xsi:type="dcterms:W3CDTF">2019-04-02T16:47:46Z</dcterms:created>
  <dcterms:modified xsi:type="dcterms:W3CDTF">2022-01-10T07:19:50Z</dcterms:modified>
</cp:coreProperties>
</file>